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C:\Users\jihyun.kim\GitHub\ETNA-Analysis\"/>
    </mc:Choice>
  </mc:AlternateContent>
  <xr:revisionPtr revIDLastSave="0" documentId="13_ncr:1_{CCFB59B3-4BB2-47AC-B543-0A0F31FFC0D1}" xr6:coauthVersionLast="47" xr6:coauthVersionMax="47" xr10:uidLastSave="{00000000-0000-0000-0000-000000000000}"/>
  <bookViews>
    <workbookView xWindow="22932" yWindow="-108" windowWidth="30936" windowHeight="16776" tabRatio="786" xr2:uid="{D77E6804-FB00-4A14-B966-3082447064CC}"/>
  </bookViews>
  <sheets>
    <sheet name="Introduction" sheetId="21" r:id="rId1"/>
    <sheet name="Qhtr_summary" sheetId="22" r:id="rId2"/>
    <sheet name="Surf_flow" sheetId="7" r:id="rId3"/>
    <sheet name="Surf_flux" sheetId="12" r:id="rId4"/>
    <sheet name="h_int_summary_ET100A3_B3" sheetId="20" r:id="rId5"/>
    <sheet name="h_int_ET100A3" sheetId="18" r:id="rId6"/>
    <sheet name="h_int_ET100B3" sheetId="19" r:id="rId7"/>
    <sheet name="Qhtr_source_data" sheetId="23" r:id="rId8"/>
    <sheet name="Flux_software_source_data" sheetId="2" r:id="rId9"/>
    <sheet name="Flux_meas_source_data" sheetId="11" r:id="rId10"/>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6" i="22" l="1"/>
  <c r="F66" i="22"/>
  <c r="E66" i="22"/>
  <c r="D66" i="22"/>
  <c r="B66" i="22"/>
  <c r="G55" i="22"/>
  <c r="F55" i="22"/>
  <c r="E55" i="22"/>
  <c r="D55" i="22"/>
  <c r="B55" i="22"/>
  <c r="M54" i="22"/>
  <c r="I54" i="22"/>
  <c r="H54" i="22"/>
  <c r="G42" i="22"/>
  <c r="F42" i="22"/>
  <c r="E42" i="22"/>
  <c r="D42" i="22"/>
  <c r="B42" i="22"/>
  <c r="G31" i="22"/>
  <c r="F31" i="22"/>
  <c r="E31" i="22"/>
  <c r="D31" i="22"/>
  <c r="B31" i="22"/>
  <c r="M30" i="22"/>
  <c r="I30" i="22"/>
  <c r="H30" i="22"/>
  <c r="G18" i="22"/>
  <c r="F18" i="22"/>
  <c r="E18" i="22"/>
  <c r="D18" i="22"/>
  <c r="B18" i="22"/>
  <c r="M17" i="22"/>
  <c r="I17" i="22"/>
  <c r="H17" i="22"/>
  <c r="G5" i="22"/>
  <c r="F5" i="22"/>
  <c r="E5" i="22"/>
  <c r="D5" i="22"/>
  <c r="B5" i="22"/>
  <c r="E136" i="19" a="1"/>
  <c r="E136" i="19" s="1"/>
  <c r="E18" i="19" a="1"/>
  <c r="E18" i="19" s="1"/>
  <c r="E182" i="19" a="1"/>
  <c r="E182" i="19" s="1"/>
  <c r="E169" i="19" a="1"/>
  <c r="E169" i="19" s="1"/>
  <c r="E158" i="19" a="1"/>
  <c r="E158" i="19" s="1"/>
  <c r="E147" i="19" a="1"/>
  <c r="E147" i="19" s="1"/>
  <c r="E123" i="19" a="1"/>
  <c r="E123" i="19" s="1"/>
  <c r="E112" i="19" a="1"/>
  <c r="E112" i="19" s="1"/>
  <c r="E101" i="19" a="1"/>
  <c r="E101" i="19" s="1"/>
  <c r="E90" i="19" a="1"/>
  <c r="E90" i="19" s="1"/>
  <c r="E77" i="19" a="1"/>
  <c r="E77" i="19" s="1"/>
  <c r="E66" i="19" a="1"/>
  <c r="E66" i="19" s="1"/>
  <c r="E53" i="19" a="1"/>
  <c r="E53" i="19" s="1"/>
  <c r="E42" i="19" a="1"/>
  <c r="E42" i="19" s="1"/>
  <c r="E31" i="19" a="1"/>
  <c r="E31" i="19" s="1"/>
  <c r="E7" i="19" a="1"/>
  <c r="E7" i="19" s="1"/>
  <c r="L182" i="18" a="1"/>
  <c r="L182" i="18" s="1"/>
  <c r="H182" i="18" a="1"/>
  <c r="H182" i="18" s="1"/>
  <c r="E182" i="18" a="1"/>
  <c r="E182" i="18" s="1"/>
  <c r="L169" i="18" a="1"/>
  <c r="L169" i="18" s="1"/>
  <c r="H169" i="18" a="1"/>
  <c r="H169" i="18" s="1"/>
  <c r="E169" i="18" a="1"/>
  <c r="E169" i="18" s="1"/>
  <c r="L158" i="18" a="1"/>
  <c r="L158" i="18" s="1"/>
  <c r="H158" i="18" a="1"/>
  <c r="H158" i="18" s="1"/>
  <c r="E158" i="18" a="1"/>
  <c r="E158" i="18" s="1"/>
  <c r="L147" i="18" a="1"/>
  <c r="L147" i="18" s="1"/>
  <c r="H147" i="18" a="1"/>
  <c r="H147" i="18" s="1"/>
  <c r="E147" i="18" a="1"/>
  <c r="E147" i="18" s="1"/>
  <c r="L136" i="18" a="1"/>
  <c r="L136" i="18" s="1"/>
  <c r="H136" i="18" a="1"/>
  <c r="H136" i="18" s="1"/>
  <c r="E136" i="18" a="1"/>
  <c r="E136" i="18" s="1"/>
  <c r="L123" i="18" a="1"/>
  <c r="L123" i="18" s="1"/>
  <c r="H123" i="18" a="1"/>
  <c r="H123" i="18" s="1"/>
  <c r="E123" i="18" a="1"/>
  <c r="E123" i="18" s="1"/>
  <c r="L112" i="18" a="1"/>
  <c r="L112" i="18" s="1"/>
  <c r="H112" i="18" a="1"/>
  <c r="H112" i="18" s="1"/>
  <c r="E112" i="18" a="1"/>
  <c r="E112" i="18" s="1"/>
  <c r="L101" i="18" a="1"/>
  <c r="L101" i="18" s="1"/>
  <c r="H101" i="18" a="1"/>
  <c r="H101" i="18" s="1"/>
  <c r="E101" i="18" a="1"/>
  <c r="E101" i="18" s="1"/>
  <c r="L90" i="18" a="1"/>
  <c r="L90" i="18" s="1"/>
  <c r="H90" i="18" a="1"/>
  <c r="H90" i="18" s="1"/>
  <c r="E90" i="18" a="1"/>
  <c r="E90" i="18" s="1"/>
  <c r="L77" i="18" a="1"/>
  <c r="L77" i="18" s="1"/>
  <c r="H77" i="18" a="1"/>
  <c r="H77" i="18" s="1"/>
  <c r="E77" i="18" a="1"/>
  <c r="E77" i="18" s="1"/>
  <c r="L66" i="18" a="1"/>
  <c r="L66" i="18" s="1"/>
  <c r="H66" i="18" a="1"/>
  <c r="H66" i="18" s="1"/>
  <c r="E66" i="18" a="1"/>
  <c r="E66" i="18" s="1"/>
  <c r="L53" i="18" a="1"/>
  <c r="L53" i="18" s="1"/>
  <c r="H53" i="18" a="1"/>
  <c r="H53" i="18" s="1"/>
  <c r="E53" i="18" a="1"/>
  <c r="E53" i="18" s="1"/>
  <c r="L42" i="18" a="1"/>
  <c r="L42" i="18" s="1"/>
  <c r="H42" i="18" a="1"/>
  <c r="H42" i="18" s="1"/>
  <c r="E42" i="18" a="1"/>
  <c r="E42" i="18" s="1"/>
  <c r="L31" i="18" a="1"/>
  <c r="L31" i="18" s="1"/>
  <c r="H31" i="18" a="1"/>
  <c r="H31" i="18" s="1"/>
  <c r="E31" i="18" a="1"/>
  <c r="E31" i="18" s="1"/>
  <c r="L18" i="18" a="1"/>
  <c r="L18" i="18" s="1"/>
  <c r="H18" i="18" a="1"/>
  <c r="H18" i="18" s="1"/>
  <c r="E18" i="18" a="1"/>
  <c r="E18" i="18" s="1"/>
  <c r="L7" i="18" a="1"/>
  <c r="L7" i="18" s="1"/>
  <c r="H7" i="18" a="1"/>
  <c r="H7" i="18" s="1"/>
  <c r="E7" i="18" a="1"/>
  <c r="E7" i="18" s="1"/>
  <c r="D15" i="18" a="1"/>
  <c r="G45" i="12" a="1"/>
  <c r="C15" i="22" a="1"/>
  <c r="C24" i="22" a="1"/>
  <c r="L45" i="12" a="1"/>
  <c r="M7" i="12" a="1"/>
  <c r="C7" i="22" a="1"/>
  <c r="G26" i="12" a="1"/>
  <c r="C46" i="22" a="1"/>
  <c r="Y66" i="12" a="1"/>
  <c r="I5" i="20" a="1"/>
  <c r="K26" i="12" a="1"/>
  <c r="U7" i="12" a="1"/>
  <c r="C12" i="22" a="1"/>
  <c r="V7" i="12" a="1"/>
  <c r="W26" i="12" a="1"/>
  <c r="C72" i="22" a="1"/>
  <c r="S66" i="12" a="1"/>
  <c r="J66" i="12" a="1"/>
  <c r="C11" i="22" a="1"/>
  <c r="C47" i="22" a="1"/>
  <c r="C50" i="22" a="1"/>
  <c r="E7" i="12" a="1"/>
  <c r="D11" i="19" a="1"/>
  <c r="R26" i="12" a="1"/>
  <c r="F7" i="12" a="1"/>
  <c r="I66" i="12" a="1"/>
  <c r="D10" i="19" a="1"/>
  <c r="J26" i="12" a="1"/>
  <c r="C56" i="22" a="1"/>
  <c r="D14" i="18" a="1"/>
  <c r="D13" i="18" a="1"/>
  <c r="W7" i="12" a="1"/>
  <c r="X66" i="12" a="1"/>
  <c r="F66" i="12" a="1"/>
  <c r="D17" i="18" a="1"/>
  <c r="Y45" i="12" a="1"/>
  <c r="O5" i="20" a="1"/>
  <c r="W66" i="12" a="1"/>
  <c r="Q5" i="20" a="1"/>
  <c r="D13" i="19" a="1"/>
  <c r="C52" i="22" a="1"/>
  <c r="C61" i="22" a="1"/>
  <c r="I26" i="12" a="1"/>
  <c r="D45" i="12" a="1"/>
  <c r="C23" i="22" a="1"/>
  <c r="L7" i="12" a="1"/>
  <c r="C37" i="22" a="1"/>
  <c r="L26" i="12" a="1"/>
  <c r="I7" i="12" a="1"/>
  <c r="C36" i="22" a="1"/>
  <c r="H45" i="12" a="1"/>
  <c r="E66" i="12" a="1"/>
  <c r="F45" i="12" a="1"/>
  <c r="Y5" i="20" a="1"/>
  <c r="S45" i="12" a="1"/>
  <c r="C40" i="22" a="1"/>
  <c r="C41" i="22" a="1"/>
  <c r="C64" i="22" a="1"/>
  <c r="C59" i="22" a="1"/>
  <c r="C51" i="22" a="1"/>
  <c r="D7" i="12" a="1"/>
  <c r="D17" i="19" a="1"/>
  <c r="L66" i="12" a="1"/>
  <c r="K66" i="12" a="1"/>
  <c r="S26" i="12" a="1"/>
  <c r="D66" i="12" a="1"/>
  <c r="Z45" i="12" a="1"/>
  <c r="M26" i="12" a="1"/>
  <c r="H7" i="12" a="1"/>
  <c r="G7" i="12" a="1"/>
  <c r="R45" i="12" a="1"/>
  <c r="R66" i="12" a="1"/>
  <c r="S5" i="20" a="1"/>
  <c r="D16" i="18" a="1"/>
  <c r="T66" i="12" a="1"/>
  <c r="Y26" i="12" a="1"/>
  <c r="W5" i="20" a="1"/>
  <c r="D26" i="12" a="1"/>
  <c r="C26" i="22" a="1"/>
  <c r="C69" i="22" a="1"/>
  <c r="J7" i="12" a="1"/>
  <c r="Z66" i="12" a="1"/>
  <c r="C21" i="22" a="1"/>
  <c r="D14" i="19" a="1"/>
  <c r="U45" i="12" a="1"/>
  <c r="D15" i="19" a="1"/>
  <c r="C25" i="22" a="1"/>
  <c r="C57" i="22" a="1"/>
  <c r="C45" i="22" a="1"/>
  <c r="Q26" i="12" a="1"/>
  <c r="T45" i="12" a="1"/>
  <c r="C48" i="22" a="1"/>
  <c r="C9" i="22" a="1"/>
  <c r="V66" i="12" a="1"/>
  <c r="C35" i="22" a="1"/>
  <c r="C76" i="22" a="1"/>
  <c r="C39" i="22" a="1"/>
  <c r="D9" i="19" a="1"/>
  <c r="J45" i="12" a="1"/>
  <c r="G5" i="20" a="1"/>
  <c r="K5" i="20" a="1"/>
  <c r="C28" i="22" a="1"/>
  <c r="C38" i="22" a="1"/>
  <c r="C62" i="22" a="1"/>
  <c r="U26" i="12" a="1"/>
  <c r="D9" i="18" a="1"/>
  <c r="T7" i="12" a="1"/>
  <c r="C27" i="22" a="1"/>
  <c r="X45" i="12" a="1"/>
  <c r="E26" i="12" a="1"/>
  <c r="R7" i="12" a="1"/>
  <c r="C33" i="22" a="1"/>
  <c r="D10" i="18" a="1"/>
  <c r="M5" i="20" a="1"/>
  <c r="Y7" i="12" a="1"/>
  <c r="G66" i="12" a="1"/>
  <c r="U5" i="20" a="1"/>
  <c r="C58" i="22" a="1"/>
  <c r="C34" i="22" a="1"/>
  <c r="C74" i="22" a="1"/>
  <c r="C14" i="22" a="1"/>
  <c r="C67" i="22" a="1"/>
  <c r="C6" i="22" a="1"/>
  <c r="V45" i="12" a="1"/>
  <c r="C68" i="22" a="1"/>
  <c r="D11" i="18" a="1"/>
  <c r="C65" i="22" a="1"/>
  <c r="M45" i="12" a="1"/>
  <c r="C70" i="22" a="1"/>
  <c r="V26" i="12" a="1"/>
  <c r="C10" i="22" a="1"/>
  <c r="W45" i="12" a="1"/>
  <c r="C71" i="22" a="1"/>
  <c r="X7" i="12" a="1"/>
  <c r="K45" i="12" a="1"/>
  <c r="C8" i="22" a="1"/>
  <c r="K7" i="12" a="1"/>
  <c r="T26" i="12" a="1"/>
  <c r="I45" i="12" a="1"/>
  <c r="M66" i="12" a="1"/>
  <c r="D16" i="19" a="1"/>
  <c r="C60" i="22" a="1"/>
  <c r="C13" i="22" a="1"/>
  <c r="H66" i="12" a="1"/>
  <c r="C75" i="22" a="1"/>
  <c r="C73" i="22" a="1"/>
  <c r="U66" i="12" a="1"/>
  <c r="C63" i="22" a="1"/>
  <c r="Z26" i="12" a="1"/>
  <c r="C22" i="22" a="1"/>
  <c r="C43" i="22" a="1"/>
  <c r="C20" i="22" a="1"/>
  <c r="C32" i="22" a="1"/>
  <c r="F26" i="12" a="1"/>
  <c r="D8" i="19" a="1"/>
  <c r="C49" i="22" a="1"/>
  <c r="E45" i="12" a="1"/>
  <c r="Z7" i="12" a="1"/>
  <c r="S7" i="12" a="1"/>
  <c r="D12" i="18" a="1"/>
  <c r="X26" i="12" a="1"/>
  <c r="C44" i="22" a="1"/>
  <c r="Q45" i="12" a="1"/>
  <c r="D8" i="18" a="1"/>
  <c r="D12" i="19" a="1"/>
  <c r="Q7" i="12" a="1"/>
  <c r="C19" i="22" a="1"/>
  <c r="H26" i="12" a="1"/>
  <c r="Q66" i="12" a="1"/>
  <c r="D15" i="18" l="1"/>
  <c r="D9" i="19"/>
  <c r="M7" i="12"/>
  <c r="S45" i="12"/>
  <c r="D12" i="19"/>
  <c r="V7" i="12"/>
  <c r="Y45" i="12"/>
  <c r="D13" i="19"/>
  <c r="E26" i="12"/>
  <c r="H66" i="12"/>
  <c r="D10" i="19"/>
  <c r="K26" i="12"/>
  <c r="Q66" i="12"/>
  <c r="D12" i="18"/>
  <c r="L45" i="12"/>
  <c r="H7" i="12"/>
  <c r="D13" i="18"/>
  <c r="D7" i="12"/>
  <c r="Z26" i="12"/>
  <c r="H26" i="12"/>
  <c r="K45" i="12"/>
  <c r="D16" i="19"/>
  <c r="G45" i="12"/>
  <c r="W26" i="12"/>
  <c r="S66" i="12"/>
  <c r="T45" i="12"/>
  <c r="D11" i="19"/>
  <c r="Z66" i="12"/>
  <c r="D66" i="12"/>
  <c r="K7" i="12"/>
  <c r="D9" i="18"/>
  <c r="G7" i="12"/>
  <c r="U7" i="12"/>
  <c r="X45" i="12"/>
  <c r="Z7" i="12"/>
  <c r="L26" i="12"/>
  <c r="X26" i="12"/>
  <c r="I66" i="12"/>
  <c r="D15" i="19"/>
  <c r="E66" i="12"/>
  <c r="Y7" i="12"/>
  <c r="X7" i="12"/>
  <c r="D26" i="12"/>
  <c r="J66" i="12"/>
  <c r="G26" i="12"/>
  <c r="U66" i="12"/>
  <c r="Q45" i="12"/>
  <c r="D17" i="18"/>
  <c r="V45" i="12"/>
  <c r="D17" i="19"/>
  <c r="T26" i="12"/>
  <c r="W66" i="12"/>
  <c r="E45" i="12"/>
  <c r="T7" i="12"/>
  <c r="Q7" i="12"/>
  <c r="D14" i="18"/>
  <c r="E7" i="12"/>
  <c r="I45" i="12"/>
  <c r="W7" i="12"/>
  <c r="D11" i="18"/>
  <c r="F7" i="12"/>
  <c r="R45" i="12"/>
  <c r="F26" i="12"/>
  <c r="Z45" i="12"/>
  <c r="Q26" i="12"/>
  <c r="S26" i="12"/>
  <c r="G66" i="12"/>
  <c r="M45" i="12"/>
  <c r="U26" i="12"/>
  <c r="K66" i="12"/>
  <c r="R66" i="12"/>
  <c r="D16" i="18"/>
  <c r="G5" i="20"/>
  <c r="W5" i="20"/>
  <c r="W24" i="20" s="1"/>
  <c r="J26" i="12"/>
  <c r="S7" i="12"/>
  <c r="Y26" i="12"/>
  <c r="D8" i="18"/>
  <c r="I26" i="12"/>
  <c r="M26" i="12"/>
  <c r="F45" i="12"/>
  <c r="W45" i="12"/>
  <c r="V26" i="12"/>
  <c r="F66" i="12"/>
  <c r="D14" i="19"/>
  <c r="J7" i="12"/>
  <c r="U45" i="12"/>
  <c r="H45" i="12"/>
  <c r="M66" i="12"/>
  <c r="T66" i="12"/>
  <c r="D45" i="12"/>
  <c r="I7" i="12"/>
  <c r="X66" i="12"/>
  <c r="D10" i="18"/>
  <c r="R26" i="12"/>
  <c r="L66" i="12"/>
  <c r="V66" i="12"/>
  <c r="L7" i="12"/>
  <c r="J45" i="12"/>
  <c r="R7" i="12"/>
  <c r="Y66" i="12"/>
  <c r="D8" i="19"/>
  <c r="J8" i="19" s="1" a="1"/>
  <c r="J8" i="19" s="1"/>
  <c r="K5" i="20"/>
  <c r="K24" i="20" s="1"/>
  <c r="O5" i="20"/>
  <c r="O24" i="20" s="1"/>
  <c r="Q5" i="20"/>
  <c r="Q24" i="20" s="1"/>
  <c r="M5" i="20"/>
  <c r="M24" i="20" s="1"/>
  <c r="S5" i="20"/>
  <c r="S24" i="20" s="1"/>
  <c r="Y5" i="20"/>
  <c r="Y24" i="20" s="1"/>
  <c r="I5" i="20"/>
  <c r="I24" i="20" s="1"/>
  <c r="U5" i="20"/>
  <c r="U24" i="20" s="1"/>
  <c r="C27" i="22"/>
  <c r="C43" i="22"/>
  <c r="C49" i="22"/>
  <c r="C64" i="22"/>
  <c r="C71" i="22"/>
  <c r="C22" i="22"/>
  <c r="C28" i="22"/>
  <c r="C37" i="22"/>
  <c r="C44" i="22"/>
  <c r="C50" i="22"/>
  <c r="C59" i="22"/>
  <c r="C65" i="22"/>
  <c r="C72" i="22"/>
  <c r="C36" i="22"/>
  <c r="C58" i="22"/>
  <c r="C23" i="22"/>
  <c r="C32" i="22"/>
  <c r="C38" i="22"/>
  <c r="C45" i="22"/>
  <c r="C51" i="22"/>
  <c r="C60" i="22"/>
  <c r="C67" i="22"/>
  <c r="C73" i="22"/>
  <c r="C24" i="22"/>
  <c r="C33" i="22"/>
  <c r="C39" i="22"/>
  <c r="C46" i="22"/>
  <c r="C52" i="22"/>
  <c r="C61" i="22"/>
  <c r="C68" i="22"/>
  <c r="C74" i="22"/>
  <c r="C25" i="22"/>
  <c r="C34" i="22"/>
  <c r="C40" i="22"/>
  <c r="C47" i="22"/>
  <c r="C56" i="22"/>
  <c r="C62" i="22"/>
  <c r="C69" i="22"/>
  <c r="C75" i="22"/>
  <c r="C26" i="22"/>
  <c r="C41" i="22"/>
  <c r="C57" i="22"/>
  <c r="C70" i="22"/>
  <c r="C35" i="22"/>
  <c r="C48" i="22"/>
  <c r="C63" i="22"/>
  <c r="C76" i="22"/>
  <c r="C21" i="22"/>
  <c r="C20" i="22"/>
  <c r="C19" i="22"/>
  <c r="C15" i="22"/>
  <c r="C14" i="22"/>
  <c r="C13" i="22"/>
  <c r="C12" i="22"/>
  <c r="C11" i="22"/>
  <c r="C10" i="22"/>
  <c r="C9" i="22"/>
  <c r="C8" i="22"/>
  <c r="C7" i="22"/>
  <c r="C6" i="22"/>
  <c r="F6" i="22" l="1" a="1"/>
  <c r="F6" i="22" s="1"/>
  <c r="J6" i="22" s="1"/>
  <c r="E6" i="22" a="1"/>
  <c r="E6" i="22" s="1"/>
  <c r="D6" i="22" a="1"/>
  <c r="D6" i="22" s="1"/>
  <c r="H6" i="22" a="1"/>
  <c r="H6" i="22" s="1"/>
  <c r="I6" i="22" s="1"/>
  <c r="G6" i="22" a="1"/>
  <c r="G6" i="22" s="1"/>
  <c r="F73" i="22" a="1"/>
  <c r="F73" i="22" s="1"/>
  <c r="J73" i="22" s="1"/>
  <c r="K73" i="22" s="1"/>
  <c r="E73" i="22" a="1"/>
  <c r="E73" i="22" s="1"/>
  <c r="D73" i="22" a="1"/>
  <c r="D73" i="22" s="1"/>
  <c r="H73" i="22" a="1"/>
  <c r="H73" i="22" s="1"/>
  <c r="I73" i="22" s="1"/>
  <c r="G73" i="22" a="1"/>
  <c r="G73" i="22" s="1"/>
  <c r="L73" i="22" s="1"/>
  <c r="M73" i="22" s="1"/>
  <c r="F41" i="22" a="1"/>
  <c r="F41" i="22" s="1"/>
  <c r="J41" i="22" s="1"/>
  <c r="K41" i="22"/>
  <c r="M41" i="22"/>
  <c r="E41" i="22" a="1"/>
  <c r="E41" i="22" s="1"/>
  <c r="D41" i="22" a="1"/>
  <c r="D41" i="22" s="1"/>
  <c r="H41" i="22" a="1"/>
  <c r="H41" i="22" s="1"/>
  <c r="I41" i="22" s="1"/>
  <c r="G41" i="22" a="1"/>
  <c r="G41" i="22" s="1"/>
  <c r="L41" i="22" s="1"/>
  <c r="F15" i="22" a="1"/>
  <c r="F15" i="22" s="1"/>
  <c r="K15" i="22" s="1"/>
  <c r="L15" i="22"/>
  <c r="D15" i="22" a="1"/>
  <c r="D15" i="22" s="1"/>
  <c r="J15" i="22"/>
  <c r="H15" i="22" a="1"/>
  <c r="H15" i="22" s="1"/>
  <c r="I15" i="22" s="1"/>
  <c r="G15" i="22" a="1"/>
  <c r="G15" i="22" s="1"/>
  <c r="M15" i="22" s="1"/>
  <c r="E15" i="22" a="1"/>
  <c r="E15" i="22" s="1"/>
  <c r="D22" i="22" a="1"/>
  <c r="D22" i="22" s="1"/>
  <c r="H22" i="22" a="1"/>
  <c r="H22" i="22" s="1"/>
  <c r="I22" i="22" s="1"/>
  <c r="G22" i="22" a="1"/>
  <c r="G22" i="22" s="1"/>
  <c r="L22" i="22" s="1"/>
  <c r="F22" i="22" a="1"/>
  <c r="F22" i="22" s="1"/>
  <c r="J22" i="22" s="1"/>
  <c r="E22" i="22" a="1"/>
  <c r="E22" i="22" s="1"/>
  <c r="E71" i="22" a="1"/>
  <c r="E71" i="22" s="1"/>
  <c r="D71" i="22" a="1"/>
  <c r="D71" i="22" s="1"/>
  <c r="H71" i="22" a="1"/>
  <c r="H71" i="22" s="1"/>
  <c r="I71" i="22" s="1"/>
  <c r="G71" i="22" a="1"/>
  <c r="G71" i="22" s="1"/>
  <c r="L71" i="22" s="1"/>
  <c r="M71" i="22" s="1"/>
  <c r="F71" i="22" a="1"/>
  <c r="F71" i="22" s="1"/>
  <c r="J71" i="22" s="1"/>
  <c r="K71" i="22" s="1"/>
  <c r="E13" i="22" a="1"/>
  <c r="E13" i="22" s="1"/>
  <c r="L13" i="22"/>
  <c r="J13" i="22"/>
  <c r="H13" i="22" a="1"/>
  <c r="H13" i="22" s="1"/>
  <c r="I13" i="22" s="1"/>
  <c r="F13" i="22" a="1"/>
  <c r="F13" i="22" s="1"/>
  <c r="K13" i="22" s="1"/>
  <c r="G13" i="22" a="1"/>
  <c r="G13" i="22" s="1"/>
  <c r="M13" i="22" s="1"/>
  <c r="D13" i="22" a="1"/>
  <c r="D13" i="22" s="1"/>
  <c r="H7" i="22" a="1"/>
  <c r="H7" i="22" s="1"/>
  <c r="I7" i="22" s="1"/>
  <c r="F7" i="22" a="1"/>
  <c r="F7" i="22" s="1"/>
  <c r="J7" i="22" s="1"/>
  <c r="E7" i="22" a="1"/>
  <c r="E7" i="22" s="1"/>
  <c r="D7" i="22" a="1"/>
  <c r="D7" i="22" s="1"/>
  <c r="G7" i="22" a="1"/>
  <c r="G7" i="22" s="1"/>
  <c r="L7" i="22" s="1"/>
  <c r="E59" i="22" a="1"/>
  <c r="E59" i="22" s="1"/>
  <c r="D59" i="22" a="1"/>
  <c r="D59" i="22" s="1"/>
  <c r="H59" i="22" a="1"/>
  <c r="H59" i="22" s="1"/>
  <c r="I59" i="22" s="1"/>
  <c r="G59" i="22" a="1"/>
  <c r="G59" i="22" s="1"/>
  <c r="L59" i="22" s="1"/>
  <c r="M59" i="22" s="1"/>
  <c r="F59" i="22" a="1"/>
  <c r="F59" i="22" s="1"/>
  <c r="J59" i="22" s="1"/>
  <c r="K59" i="22" s="1"/>
  <c r="H58" i="22" a="1"/>
  <c r="H58" i="22" s="1"/>
  <c r="I58" i="22" s="1"/>
  <c r="G58" i="22" a="1"/>
  <c r="G58" i="22" s="1"/>
  <c r="L58" i="22" s="1"/>
  <c r="M58" i="22" s="1"/>
  <c r="F58" i="22" a="1"/>
  <c r="F58" i="22" s="1"/>
  <c r="J58" i="22" s="1"/>
  <c r="K58" i="22" s="1"/>
  <c r="E58" i="22" a="1"/>
  <c r="E58" i="22" s="1"/>
  <c r="D58" i="22" a="1"/>
  <c r="D58" i="22" s="1"/>
  <c r="H60" i="22" a="1"/>
  <c r="H60" i="22" s="1"/>
  <c r="I60" i="22" s="1"/>
  <c r="G60" i="22" a="1"/>
  <c r="G60" i="22" s="1"/>
  <c r="L60" i="22" s="1"/>
  <c r="M60" i="22" s="1"/>
  <c r="F60" i="22" a="1"/>
  <c r="F60" i="22" s="1"/>
  <c r="J60" i="22" s="1"/>
  <c r="K60" i="22" s="1"/>
  <c r="E60" i="22" a="1"/>
  <c r="E60" i="22" s="1"/>
  <c r="D60" i="22" a="1"/>
  <c r="D60" i="22" s="1"/>
  <c r="D69" i="22" a="1"/>
  <c r="D69" i="22" s="1"/>
  <c r="H69" i="22" a="1"/>
  <c r="H69" i="22" s="1"/>
  <c r="I69" i="22" s="1"/>
  <c r="G69" i="22" a="1"/>
  <c r="G69" i="22" s="1"/>
  <c r="L69" i="22" s="1"/>
  <c r="M69" i="22" s="1"/>
  <c r="F69" i="22" a="1"/>
  <c r="F69" i="22" s="1"/>
  <c r="J69" i="22" s="1"/>
  <c r="K69" i="22" s="1"/>
  <c r="E69" i="22" a="1"/>
  <c r="E69" i="22" s="1"/>
  <c r="M51" i="22"/>
  <c r="E51" i="22" a="1"/>
  <c r="E51" i="22" s="1"/>
  <c r="K51" i="22"/>
  <c r="D51" i="22" a="1"/>
  <c r="D51" i="22" s="1"/>
  <c r="H51" i="22" a="1"/>
  <c r="H51" i="22" s="1"/>
  <c r="I51" i="22" s="1"/>
  <c r="G51" i="22" a="1"/>
  <c r="G51" i="22" s="1"/>
  <c r="L51" i="22" s="1"/>
  <c r="F51" i="22" a="1"/>
  <c r="F51" i="22" s="1"/>
  <c r="J51" i="22" s="1"/>
  <c r="G56" i="22" a="1"/>
  <c r="G56" i="22" s="1"/>
  <c r="L56" i="22" s="1"/>
  <c r="M56" i="22" s="1"/>
  <c r="F56" i="22" a="1"/>
  <c r="F56" i="22" s="1"/>
  <c r="J56" i="22" s="1"/>
  <c r="K56" i="22" s="1"/>
  <c r="E56" i="22" a="1"/>
  <c r="E56" i="22" s="1"/>
  <c r="D56" i="22" a="1"/>
  <c r="D56" i="22" s="1"/>
  <c r="H56" i="22" a="1"/>
  <c r="H56" i="22" s="1"/>
  <c r="I56" i="22" s="1"/>
  <c r="H50" i="22" a="1"/>
  <c r="H50" i="22" s="1"/>
  <c r="I50" i="22" s="1"/>
  <c r="G50" i="22" a="1"/>
  <c r="G50" i="22" s="1"/>
  <c r="L50" i="22" s="1"/>
  <c r="F50" i="22" a="1"/>
  <c r="F50" i="22" s="1"/>
  <c r="J50" i="22" s="1"/>
  <c r="M50" i="22"/>
  <c r="E50" i="22" a="1"/>
  <c r="E50" i="22" s="1"/>
  <c r="K50" i="22"/>
  <c r="D50" i="22" a="1"/>
  <c r="D50" i="22" s="1"/>
  <c r="H52" i="22" a="1"/>
  <c r="H52" i="22" s="1"/>
  <c r="I52" i="22" s="1"/>
  <c r="G52" i="22" a="1"/>
  <c r="G52" i="22" s="1"/>
  <c r="L52" i="22" s="1"/>
  <c r="F52" i="22" a="1"/>
  <c r="F52" i="22" s="1"/>
  <c r="J52" i="22" s="1"/>
  <c r="M52" i="22"/>
  <c r="E52" i="22" a="1"/>
  <c r="E52" i="22" s="1"/>
  <c r="K52" i="22"/>
  <c r="D52" i="22" a="1"/>
  <c r="D52" i="22" s="1"/>
  <c r="D57" i="22" a="1"/>
  <c r="D57" i="22" s="1"/>
  <c r="H57" i="22" a="1"/>
  <c r="H57" i="22" s="1"/>
  <c r="I57" i="22" s="1"/>
  <c r="G57" i="22" a="1"/>
  <c r="G57" i="22" s="1"/>
  <c r="L57" i="22" s="1"/>
  <c r="M57" i="22" s="1"/>
  <c r="F57" i="22" a="1"/>
  <c r="F57" i="22" s="1"/>
  <c r="J57" i="22" s="1"/>
  <c r="K57" i="22" s="1"/>
  <c r="E57" i="22" a="1"/>
  <c r="E57" i="22" s="1"/>
  <c r="M39" i="22"/>
  <c r="E39" i="22" a="1"/>
  <c r="E39" i="22" s="1"/>
  <c r="K39" i="22"/>
  <c r="D39" i="22" a="1"/>
  <c r="D39" i="22" s="1"/>
  <c r="H39" i="22" a="1"/>
  <c r="H39" i="22" s="1"/>
  <c r="I39" i="22" s="1"/>
  <c r="G39" i="22" a="1"/>
  <c r="G39" i="22" s="1"/>
  <c r="L39" i="22" s="1"/>
  <c r="F39" i="22" a="1"/>
  <c r="F39" i="22" s="1"/>
  <c r="J39" i="22" s="1"/>
  <c r="G48" i="22" a="1"/>
  <c r="G48" i="22" s="1"/>
  <c r="L48" i="22" s="1"/>
  <c r="M48" i="22" s="1"/>
  <c r="F48" i="22" a="1"/>
  <c r="F48" i="22" s="1"/>
  <c r="J48" i="22" s="1"/>
  <c r="K48" i="22" s="1"/>
  <c r="E48" i="22" a="1"/>
  <c r="E48" i="22" s="1"/>
  <c r="D48" i="22" a="1"/>
  <c r="D48" i="22" s="1"/>
  <c r="H48" i="22" a="1"/>
  <c r="H48" i="22" s="1"/>
  <c r="I48" i="22" s="1"/>
  <c r="H38" i="22" a="1"/>
  <c r="H38" i="22" s="1"/>
  <c r="I38" i="22" s="1"/>
  <c r="G38" i="22" a="1"/>
  <c r="G38" i="22" s="1"/>
  <c r="L38" i="22" s="1"/>
  <c r="M38" i="22" s="1"/>
  <c r="F38" i="22" a="1"/>
  <c r="F38" i="22" s="1"/>
  <c r="J38" i="22" s="1"/>
  <c r="K38" i="22" s="1"/>
  <c r="E38" i="22" a="1"/>
  <c r="E38" i="22" s="1"/>
  <c r="D38" i="22" a="1"/>
  <c r="D38" i="22" s="1"/>
  <c r="D19" i="22" a="1"/>
  <c r="D19" i="22" s="1"/>
  <c r="H19" i="22" a="1"/>
  <c r="H19" i="22" s="1"/>
  <c r="I19" i="22" s="1"/>
  <c r="G19" i="22" a="1"/>
  <c r="G19" i="22" s="1"/>
  <c r="F19" i="22" a="1"/>
  <c r="F19" i="22" s="1"/>
  <c r="J19" i="22" s="1"/>
  <c r="E19" i="22" a="1"/>
  <c r="E19" i="22" s="1"/>
  <c r="H45" i="22" a="1"/>
  <c r="H45" i="22" s="1"/>
  <c r="I45" i="22" s="1"/>
  <c r="G45" i="22" a="1"/>
  <c r="G45" i="22" s="1"/>
  <c r="L45" i="22" s="1"/>
  <c r="M45" i="22" s="1"/>
  <c r="F45" i="22" a="1"/>
  <c r="F45" i="22" s="1"/>
  <c r="J45" i="22" s="1"/>
  <c r="K45" i="22" s="1"/>
  <c r="E45" i="22" a="1"/>
  <c r="E45" i="22" s="1"/>
  <c r="D45" i="22" a="1"/>
  <c r="D45" i="22" s="1"/>
  <c r="E32" i="22" a="1"/>
  <c r="E32" i="22" s="1"/>
  <c r="D32" i="22" a="1"/>
  <c r="D32" i="22" s="1"/>
  <c r="H32" i="22" a="1"/>
  <c r="H32" i="22" s="1"/>
  <c r="I32" i="22" s="1"/>
  <c r="G32" i="22" a="1"/>
  <c r="G32" i="22" s="1"/>
  <c r="L32" i="22" s="1"/>
  <c r="M32" i="22" s="1"/>
  <c r="F32" i="22" a="1"/>
  <c r="F32" i="22" s="1"/>
  <c r="J32" i="22" s="1"/>
  <c r="K32" i="22" s="1"/>
  <c r="M64" i="22"/>
  <c r="E64" i="22" a="1"/>
  <c r="E64" i="22" s="1"/>
  <c r="K64" i="22"/>
  <c r="D64" i="22" a="1"/>
  <c r="D64" i="22" s="1"/>
  <c r="I64" i="22"/>
  <c r="H64" i="22" a="1"/>
  <c r="H64" i="22" s="1"/>
  <c r="G64" i="22" a="1"/>
  <c r="G64" i="22" s="1"/>
  <c r="L64" i="22" s="1"/>
  <c r="F64" i="22" a="1"/>
  <c r="F64" i="22" s="1"/>
  <c r="J64" i="22" s="1"/>
  <c r="E24" i="22" a="1"/>
  <c r="E24" i="22" s="1"/>
  <c r="D24" i="22" a="1"/>
  <c r="D24" i="22" s="1"/>
  <c r="H24" i="22" a="1"/>
  <c r="H24" i="22" s="1"/>
  <c r="I24" i="22" s="1"/>
  <c r="G24" i="22" a="1"/>
  <c r="G24" i="22" s="1"/>
  <c r="M24" i="22" s="1"/>
  <c r="F24" i="22" a="1"/>
  <c r="F24" i="22" s="1"/>
  <c r="K24" i="22" s="1"/>
  <c r="D14" i="22" a="1"/>
  <c r="D14" i="22" s="1"/>
  <c r="H14" i="22" a="1"/>
  <c r="H14" i="22" s="1"/>
  <c r="I14" i="22" s="1"/>
  <c r="G14" i="22" a="1"/>
  <c r="G14" i="22" s="1"/>
  <c r="M14" i="22" s="1"/>
  <c r="F14" i="22" a="1"/>
  <c r="F14" i="22" s="1"/>
  <c r="K14" i="22" s="1"/>
  <c r="E14" i="22" a="1"/>
  <c r="E14" i="22" s="1"/>
  <c r="J14" i="22"/>
  <c r="L14" i="22"/>
  <c r="G68" i="22" a="1"/>
  <c r="G68" i="22" s="1"/>
  <c r="L68" i="22" s="1"/>
  <c r="M68" i="22" s="1"/>
  <c r="F68" i="22" a="1"/>
  <c r="F68" i="22" s="1"/>
  <c r="J68" i="22" s="1"/>
  <c r="K68" i="22" s="1"/>
  <c r="E68" i="22" a="1"/>
  <c r="E68" i="22" s="1"/>
  <c r="D68" i="22" a="1"/>
  <c r="D68" i="22" s="1"/>
  <c r="H68" i="22" a="1"/>
  <c r="H68" i="22" s="1"/>
  <c r="I68" i="22" s="1"/>
  <c r="H40" i="22" a="1"/>
  <c r="H40" i="22" s="1"/>
  <c r="I40" i="22" s="1"/>
  <c r="G40" i="22" a="1"/>
  <c r="G40" i="22" s="1"/>
  <c r="L40" i="22" s="1"/>
  <c r="F40" i="22" a="1"/>
  <c r="F40" i="22" s="1"/>
  <c r="J40" i="22" s="1"/>
  <c r="M40" i="22"/>
  <c r="E40" i="22" a="1"/>
  <c r="E40" i="22" s="1"/>
  <c r="K40" i="22"/>
  <c r="D40" i="22" a="1"/>
  <c r="D40" i="22" s="1"/>
  <c r="H20" i="22" a="1"/>
  <c r="H20" i="22" s="1"/>
  <c r="I20" i="22" s="1"/>
  <c r="G20" i="22" a="1"/>
  <c r="G20" i="22" s="1"/>
  <c r="F20" i="22" a="1"/>
  <c r="F20" i="22" s="1"/>
  <c r="J20" i="22" s="1"/>
  <c r="E20" i="22" a="1"/>
  <c r="E20" i="22" s="1"/>
  <c r="D20" i="22" a="1"/>
  <c r="D20" i="22" s="1"/>
  <c r="D37" i="22" a="1"/>
  <c r="D37" i="22" s="1"/>
  <c r="H37" i="22" a="1"/>
  <c r="H37" i="22" s="1"/>
  <c r="I37" i="22" s="1"/>
  <c r="G37" i="22" a="1"/>
  <c r="G37" i="22" s="1"/>
  <c r="L37" i="22" s="1"/>
  <c r="M37" i="22" s="1"/>
  <c r="F37" i="22" a="1"/>
  <c r="F37" i="22" s="1"/>
  <c r="J37" i="22" s="1"/>
  <c r="K37" i="22" s="1"/>
  <c r="E37" i="22" a="1"/>
  <c r="E37" i="22" s="1"/>
  <c r="F34" i="22" a="1"/>
  <c r="F34" i="22" s="1"/>
  <c r="J34" i="22" s="1"/>
  <c r="K34" i="22" s="1"/>
  <c r="E34" i="22" a="1"/>
  <c r="E34" i="22" s="1"/>
  <c r="D34" i="22" a="1"/>
  <c r="D34" i="22" s="1"/>
  <c r="H34" i="22" a="1"/>
  <c r="H34" i="22" s="1"/>
  <c r="I34" i="22" s="1"/>
  <c r="G34" i="22" a="1"/>
  <c r="G34" i="22" s="1"/>
  <c r="L34" i="22" s="1"/>
  <c r="M34" i="22" s="1"/>
  <c r="G28" i="22" a="1"/>
  <c r="G28" i="22" s="1"/>
  <c r="M28" i="22" s="1"/>
  <c r="F28" i="22" a="1"/>
  <c r="F28" i="22" s="1"/>
  <c r="K28" i="22" s="1"/>
  <c r="E28" i="22" a="1"/>
  <c r="E28" i="22" s="1"/>
  <c r="D28" i="22" a="1"/>
  <c r="D28" i="22" s="1"/>
  <c r="J28" i="22"/>
  <c r="H28" i="22" a="1"/>
  <c r="H28" i="22" s="1"/>
  <c r="I28" i="22" s="1"/>
  <c r="L28" i="22"/>
  <c r="D11" i="22" a="1"/>
  <c r="D11" i="22" s="1"/>
  <c r="H11" i="22" a="1"/>
  <c r="H11" i="22" s="1"/>
  <c r="I11" i="22" s="1"/>
  <c r="G11" i="22" a="1"/>
  <c r="G11" i="22" s="1"/>
  <c r="L11" i="22" s="1"/>
  <c r="F11" i="22" a="1"/>
  <c r="F11" i="22" s="1"/>
  <c r="E11" i="22" a="1"/>
  <c r="E11" i="22" s="1"/>
  <c r="M76" i="22"/>
  <c r="E76" i="22" a="1"/>
  <c r="E76" i="22" s="1"/>
  <c r="K76" i="22"/>
  <c r="D76" i="22" a="1"/>
  <c r="D76" i="22" s="1"/>
  <c r="H76" i="22" a="1"/>
  <c r="H76" i="22" s="1"/>
  <c r="I76" i="22" s="1"/>
  <c r="G76" i="22" a="1"/>
  <c r="G76" i="22" s="1"/>
  <c r="L76" i="22" s="1"/>
  <c r="F76" i="22" a="1"/>
  <c r="F76" i="22" s="1"/>
  <c r="J76" i="22" s="1"/>
  <c r="H47" i="22" a="1"/>
  <c r="H47" i="22" s="1"/>
  <c r="I47" i="22" s="1"/>
  <c r="G47" i="22" a="1"/>
  <c r="G47" i="22" s="1"/>
  <c r="L47" i="22" s="1"/>
  <c r="M47" i="22" s="1"/>
  <c r="F47" i="22" a="1"/>
  <c r="F47" i="22" s="1"/>
  <c r="J47" i="22" s="1"/>
  <c r="K47" i="22" s="1"/>
  <c r="E47" i="22" a="1"/>
  <c r="E47" i="22" s="1"/>
  <c r="D47" i="22" a="1"/>
  <c r="D47" i="22" s="1"/>
  <c r="F23" i="22" a="1"/>
  <c r="F23" i="22" s="1"/>
  <c r="D23" i="22" a="1"/>
  <c r="D23" i="22" s="1"/>
  <c r="E23" i="22" a="1"/>
  <c r="E23" i="22" s="1"/>
  <c r="G23" i="22" a="1"/>
  <c r="G23" i="22" s="1"/>
  <c r="H23" i="22" a="1"/>
  <c r="H23" i="22" s="1"/>
  <c r="I23" i="22" s="1"/>
  <c r="D62" i="22" a="1"/>
  <c r="D62" i="22" s="1"/>
  <c r="H62" i="22" a="1"/>
  <c r="H62" i="22" s="1"/>
  <c r="I62" i="22" s="1"/>
  <c r="G62" i="22" a="1"/>
  <c r="G62" i="22" s="1"/>
  <c r="L62" i="22" s="1"/>
  <c r="M62" i="22" s="1"/>
  <c r="F62" i="22" a="1"/>
  <c r="F62" i="22" s="1"/>
  <c r="J62" i="22" s="1"/>
  <c r="K62" i="22" s="1"/>
  <c r="E62" i="22" a="1"/>
  <c r="E62" i="22" s="1"/>
  <c r="E21" i="22" a="1"/>
  <c r="E21" i="22" s="1"/>
  <c r="H21" i="22" a="1"/>
  <c r="H21" i="22" s="1"/>
  <c r="I21" i="22" s="1"/>
  <c r="G21" i="22" a="1"/>
  <c r="G21" i="22" s="1"/>
  <c r="F21" i="22" a="1"/>
  <c r="F21" i="22" s="1"/>
  <c r="D21" i="22" a="1"/>
  <c r="D21" i="22" s="1"/>
  <c r="J27" i="22"/>
  <c r="H27" i="22" a="1"/>
  <c r="H27" i="22" s="1"/>
  <c r="I27" i="22" s="1"/>
  <c r="F27" i="22" a="1"/>
  <c r="F27" i="22" s="1"/>
  <c r="K27" i="22" s="1"/>
  <c r="E27" i="22" a="1"/>
  <c r="E27" i="22" s="1"/>
  <c r="L27" i="22"/>
  <c r="G27" i="22" a="1"/>
  <c r="G27" i="22" s="1"/>
  <c r="M27" i="22" s="1"/>
  <c r="D27" i="22" a="1"/>
  <c r="D27" i="22" s="1"/>
  <c r="H70" i="22" a="1"/>
  <c r="H70" i="22" s="1"/>
  <c r="I70" i="22" s="1"/>
  <c r="G70" i="22" a="1"/>
  <c r="G70" i="22" s="1"/>
  <c r="L70" i="22" s="1"/>
  <c r="M70" i="22" s="1"/>
  <c r="F70" i="22" a="1"/>
  <c r="F70" i="22" s="1"/>
  <c r="J70" i="22" s="1"/>
  <c r="K70" i="22" s="1"/>
  <c r="E70" i="22" a="1"/>
  <c r="E70" i="22" s="1"/>
  <c r="D70" i="22" a="1"/>
  <c r="D70" i="22" s="1"/>
  <c r="H72" i="22" a="1"/>
  <c r="H72" i="22" s="1"/>
  <c r="I72" i="22" s="1"/>
  <c r="G72" i="22" a="1"/>
  <c r="G72" i="22" s="1"/>
  <c r="L72" i="22" s="1"/>
  <c r="M72" i="22" s="1"/>
  <c r="F72" i="22" a="1"/>
  <c r="F72" i="22" s="1"/>
  <c r="J72" i="22" s="1"/>
  <c r="K72" i="22" s="1"/>
  <c r="E72" i="22" a="1"/>
  <c r="E72" i="22" s="1"/>
  <c r="D72" i="22" a="1"/>
  <c r="D72" i="22" s="1"/>
  <c r="D49" i="22" a="1"/>
  <c r="D49" i="22" s="1"/>
  <c r="H49" i="22" a="1"/>
  <c r="H49" i="22" s="1"/>
  <c r="I49" i="22" s="1"/>
  <c r="G49" i="22" a="1"/>
  <c r="G49" i="22" s="1"/>
  <c r="L49" i="22" s="1"/>
  <c r="M49" i="22" s="1"/>
  <c r="F49" i="22" a="1"/>
  <c r="F49" i="22" s="1"/>
  <c r="J49" i="22" s="1"/>
  <c r="K49" i="22" s="1"/>
  <c r="E49" i="22" a="1"/>
  <c r="E49" i="22" s="1"/>
  <c r="F46" i="22" a="1"/>
  <c r="F46" i="22" s="1"/>
  <c r="J46" i="22" s="1"/>
  <c r="K46" i="22" s="1"/>
  <c r="E46" i="22" a="1"/>
  <c r="E46" i="22" s="1"/>
  <c r="D46" i="22" a="1"/>
  <c r="D46" i="22" s="1"/>
  <c r="H46" i="22" a="1"/>
  <c r="H46" i="22" s="1"/>
  <c r="I46" i="22" s="1"/>
  <c r="G46" i="22" a="1"/>
  <c r="G46" i="22" s="1"/>
  <c r="L46" i="22" s="1"/>
  <c r="M46" i="22" s="1"/>
  <c r="G36" i="22" a="1"/>
  <c r="G36" i="22" s="1"/>
  <c r="L36" i="22" s="1"/>
  <c r="M36" i="22" s="1"/>
  <c r="F36" i="22" a="1"/>
  <c r="F36" i="22" s="1"/>
  <c r="J36" i="22" s="1"/>
  <c r="K36" i="22" s="1"/>
  <c r="E36" i="22" a="1"/>
  <c r="E36" i="22" s="1"/>
  <c r="D36" i="22" a="1"/>
  <c r="D36" i="22" s="1"/>
  <c r="H36" i="22" a="1"/>
  <c r="H36" i="22" s="1"/>
  <c r="I36" i="22" s="1"/>
  <c r="H10" i="22" a="1"/>
  <c r="H10" i="22" s="1"/>
  <c r="I10" i="22" s="1"/>
  <c r="G10" i="22" a="1"/>
  <c r="G10" i="22" s="1"/>
  <c r="L10" i="22" s="1"/>
  <c r="F10" i="22" a="1"/>
  <c r="F10" i="22" s="1"/>
  <c r="J10" i="22" s="1"/>
  <c r="E10" i="22" a="1"/>
  <c r="E10" i="22" s="1"/>
  <c r="D10" i="22" a="1"/>
  <c r="D10" i="22" s="1"/>
  <c r="H12" i="22" a="1"/>
  <c r="H12" i="22" s="1"/>
  <c r="I12" i="22" s="1"/>
  <c r="G12" i="22" a="1"/>
  <c r="G12" i="22" s="1"/>
  <c r="F12" i="22" a="1"/>
  <c r="F12" i="22" s="1"/>
  <c r="J12" i="22" s="1"/>
  <c r="E12" i="22" a="1"/>
  <c r="E12" i="22" s="1"/>
  <c r="D12" i="22" a="1"/>
  <c r="D12" i="22" s="1"/>
  <c r="G9" i="22" a="1"/>
  <c r="G9" i="22" s="1"/>
  <c r="L9" i="22" s="1"/>
  <c r="F9" i="22" a="1"/>
  <c r="F9" i="22" s="1"/>
  <c r="D9" i="22" a="1"/>
  <c r="D9" i="22" s="1"/>
  <c r="H9" i="22" a="1"/>
  <c r="H9" i="22" s="1"/>
  <c r="I9" i="22" s="1"/>
  <c r="E9" i="22" a="1"/>
  <c r="E9" i="22" s="1"/>
  <c r="F26" i="22" a="1"/>
  <c r="F26" i="22" s="1"/>
  <c r="K26" i="22" s="1"/>
  <c r="E26" i="22" a="1"/>
  <c r="E26" i="22" s="1"/>
  <c r="L26" i="22"/>
  <c r="D26" i="22" a="1"/>
  <c r="D26" i="22" s="1"/>
  <c r="H26" i="22" a="1"/>
  <c r="H26" i="22" s="1"/>
  <c r="I26" i="22" s="1"/>
  <c r="G26" i="22" a="1"/>
  <c r="G26" i="22" s="1"/>
  <c r="M26" i="22" s="1"/>
  <c r="J26" i="22"/>
  <c r="G8" i="22" a="1"/>
  <c r="G8" i="22" s="1"/>
  <c r="F8" i="22" a="1"/>
  <c r="F8" i="22" s="1"/>
  <c r="J8" i="22" s="1"/>
  <c r="E8" i="22" a="1"/>
  <c r="E8" i="22" s="1"/>
  <c r="D8" i="22" a="1"/>
  <c r="D8" i="22" s="1"/>
  <c r="H8" i="22" a="1"/>
  <c r="H8" i="22" s="1"/>
  <c r="I8" i="22" s="1"/>
  <c r="G25" i="22" a="1"/>
  <c r="G25" i="22" s="1"/>
  <c r="L25" i="22" s="1"/>
  <c r="E25" i="22" a="1"/>
  <c r="E25" i="22" s="1"/>
  <c r="D25" i="22" a="1"/>
  <c r="D25" i="22" s="1"/>
  <c r="H25" i="22" a="1"/>
  <c r="H25" i="22" s="1"/>
  <c r="I25" i="22" s="1"/>
  <c r="F25" i="22" a="1"/>
  <c r="F25" i="22" s="1"/>
  <c r="H35" i="22" a="1"/>
  <c r="H35" i="22" s="1"/>
  <c r="I35" i="22" s="1"/>
  <c r="G35" i="22" a="1"/>
  <c r="G35" i="22" s="1"/>
  <c r="L35" i="22" s="1"/>
  <c r="M35" i="22" s="1"/>
  <c r="F35" i="22" a="1"/>
  <c r="F35" i="22" s="1"/>
  <c r="J35" i="22" s="1"/>
  <c r="K35" i="22" s="1"/>
  <c r="E35" i="22" a="1"/>
  <c r="E35" i="22" s="1"/>
  <c r="D35" i="22" a="1"/>
  <c r="D35" i="22" s="1"/>
  <c r="E44" i="22" a="1"/>
  <c r="E44" i="22" s="1"/>
  <c r="D44" i="22" a="1"/>
  <c r="D44" i="22" s="1"/>
  <c r="H44" i="22" a="1"/>
  <c r="H44" i="22" s="1"/>
  <c r="I44" i="22" s="1"/>
  <c r="G44" i="22" a="1"/>
  <c r="G44" i="22" s="1"/>
  <c r="L44" i="22" s="1"/>
  <c r="M44" i="22" s="1"/>
  <c r="F44" i="22" a="1"/>
  <c r="F44" i="22" s="1"/>
  <c r="J44" i="22" s="1"/>
  <c r="K44" i="22" s="1"/>
  <c r="F61" i="22" a="1"/>
  <c r="F61" i="22" s="1"/>
  <c r="J61" i="22" s="1"/>
  <c r="K61" i="22" s="1"/>
  <c r="E61" i="22" a="1"/>
  <c r="E61" i="22" s="1"/>
  <c r="D61" i="22" a="1"/>
  <c r="D61" i="22" s="1"/>
  <c r="H61" i="22" a="1"/>
  <c r="H61" i="22" s="1"/>
  <c r="I61" i="22" s="1"/>
  <c r="G61" i="22" a="1"/>
  <c r="G61" i="22" s="1"/>
  <c r="L61" i="22" s="1"/>
  <c r="M61" i="22" s="1"/>
  <c r="G43" i="22" a="1"/>
  <c r="G43" i="22" s="1"/>
  <c r="L43" i="22" s="1"/>
  <c r="M43" i="22" s="1"/>
  <c r="F43" i="22" a="1"/>
  <c r="F43" i="22" s="1"/>
  <c r="J43" i="22" s="1"/>
  <c r="K43" i="22" s="1"/>
  <c r="E43" i="22" a="1"/>
  <c r="E43" i="22" s="1"/>
  <c r="D43" i="22" a="1"/>
  <c r="D43" i="22" s="1"/>
  <c r="H43" i="22" a="1"/>
  <c r="H43" i="22" s="1"/>
  <c r="I43" i="22" s="1"/>
  <c r="H65" i="22" a="1"/>
  <c r="H65" i="22" s="1"/>
  <c r="G65" i="22" a="1"/>
  <c r="G65" i="22" s="1"/>
  <c r="L65" i="22" s="1"/>
  <c r="F65" i="22" a="1"/>
  <c r="F65" i="22" s="1"/>
  <c r="J65" i="22" s="1"/>
  <c r="M65" i="22"/>
  <c r="E65" i="22" a="1"/>
  <c r="E65" i="22" s="1"/>
  <c r="K65" i="22"/>
  <c r="D65" i="22" a="1"/>
  <c r="D65" i="22" s="1"/>
  <c r="I65" i="22"/>
  <c r="H67" i="22" a="1"/>
  <c r="H67" i="22" s="1"/>
  <c r="I67" i="22" s="1"/>
  <c r="G67" i="22" a="1"/>
  <c r="G67" i="22" s="1"/>
  <c r="L67" i="22" s="1"/>
  <c r="M67" i="22" s="1"/>
  <c r="F67" i="22" a="1"/>
  <c r="F67" i="22" s="1"/>
  <c r="J67" i="22" s="1"/>
  <c r="K67" i="22" s="1"/>
  <c r="E67" i="22" a="1"/>
  <c r="E67" i="22" s="1"/>
  <c r="D67" i="22" a="1"/>
  <c r="D67" i="22" s="1"/>
  <c r="G75" i="22" a="1"/>
  <c r="G75" i="22" s="1"/>
  <c r="L75" i="22" s="1"/>
  <c r="F75" i="22" a="1"/>
  <c r="F75" i="22" s="1"/>
  <c r="J75" i="22" s="1"/>
  <c r="M75" i="22"/>
  <c r="E75" i="22" a="1"/>
  <c r="E75" i="22" s="1"/>
  <c r="K75" i="22"/>
  <c r="D75" i="22" a="1"/>
  <c r="D75" i="22" s="1"/>
  <c r="H75" i="22" a="1"/>
  <c r="H75" i="22" s="1"/>
  <c r="I75" i="22" s="1"/>
  <c r="G63" i="22" a="1"/>
  <c r="G63" i="22" s="1"/>
  <c r="L63" i="22" s="1"/>
  <c r="F63" i="22" a="1"/>
  <c r="F63" i="22" s="1"/>
  <c r="J63" i="22" s="1"/>
  <c r="M63" i="22"/>
  <c r="E63" i="22" a="1"/>
  <c r="E63" i="22" s="1"/>
  <c r="K63" i="22"/>
  <c r="D63" i="22" a="1"/>
  <c r="D63" i="22" s="1"/>
  <c r="I63" i="22"/>
  <c r="H63" i="22" a="1"/>
  <c r="H63" i="22" s="1"/>
  <c r="K74" i="22"/>
  <c r="D74" i="22" a="1"/>
  <c r="D74" i="22" s="1"/>
  <c r="H74" i="22" a="1"/>
  <c r="H74" i="22" s="1"/>
  <c r="I74" i="22" s="1"/>
  <c r="G74" i="22" a="1"/>
  <c r="G74" i="22" s="1"/>
  <c r="L74" i="22" s="1"/>
  <c r="F74" i="22" a="1"/>
  <c r="F74" i="22" s="1"/>
  <c r="J74" i="22" s="1"/>
  <c r="M74" i="22"/>
  <c r="E74" i="22" a="1"/>
  <c r="E74" i="22" s="1"/>
  <c r="G33" i="22" a="1"/>
  <c r="G33" i="22" s="1"/>
  <c r="L33" i="22" s="1"/>
  <c r="M33" i="22" s="1"/>
  <c r="F33" i="22" a="1"/>
  <c r="F33" i="22" s="1"/>
  <c r="J33" i="22" s="1"/>
  <c r="K33" i="22" s="1"/>
  <c r="E33" i="22" a="1"/>
  <c r="E33" i="22" s="1"/>
  <c r="D33" i="22" a="1"/>
  <c r="D33" i="22" s="1"/>
  <c r="H33" i="22" a="1"/>
  <c r="H33" i="22" s="1"/>
  <c r="I33" i="22" s="1"/>
  <c r="G24" i="20"/>
  <c r="J15" i="19" a="1"/>
  <c r="J15" i="19" s="1"/>
  <c r="K15" i="19" s="1"/>
  <c r="E15" i="19" a="1"/>
  <c r="E15" i="19" s="1"/>
  <c r="H15" i="19" a="1"/>
  <c r="H15" i="19" s="1"/>
  <c r="I15" i="19" s="1"/>
  <c r="E17" i="19" a="1"/>
  <c r="E17" i="19" s="1"/>
  <c r="H17" i="19" a="1"/>
  <c r="H17" i="19" s="1"/>
  <c r="I17" i="19" s="1"/>
  <c r="J17" i="19" a="1"/>
  <c r="J17" i="19" s="1"/>
  <c r="K17" i="19" s="1"/>
  <c r="H10" i="19" a="1"/>
  <c r="H10" i="19" s="1"/>
  <c r="E10" i="19" a="1"/>
  <c r="E10" i="19" s="1"/>
  <c r="J10" i="19" a="1"/>
  <c r="J10" i="19" s="1"/>
  <c r="E9" i="19" a="1"/>
  <c r="E9" i="19" s="1"/>
  <c r="H9" i="19" a="1"/>
  <c r="H9" i="19" s="1"/>
  <c r="I9" i="19" s="1"/>
  <c r="J9" i="19" a="1"/>
  <c r="J9" i="19" s="1"/>
  <c r="K9" i="19" s="1"/>
  <c r="J16" i="19" a="1"/>
  <c r="J16" i="19" s="1"/>
  <c r="K16" i="19" s="1"/>
  <c r="E16" i="19" a="1"/>
  <c r="E16" i="19" s="1"/>
  <c r="H16" i="19" a="1"/>
  <c r="H16" i="19" s="1"/>
  <c r="I16" i="19" s="1"/>
  <c r="J14" i="19" a="1"/>
  <c r="J14" i="19" s="1"/>
  <c r="E14" i="19" a="1"/>
  <c r="E14" i="19" s="1"/>
  <c r="H14" i="19" a="1"/>
  <c r="H14" i="19" s="1"/>
  <c r="H13" i="19" a="1"/>
  <c r="H13" i="19" s="1"/>
  <c r="I13" i="19" s="1"/>
  <c r="J13" i="19" a="1"/>
  <c r="J13" i="19" s="1"/>
  <c r="K13" i="19" s="1"/>
  <c r="E13" i="19" a="1"/>
  <c r="E13" i="19" s="1"/>
  <c r="H12" i="19" a="1"/>
  <c r="H12" i="19" s="1"/>
  <c r="E12" i="19" a="1"/>
  <c r="E12" i="19" s="1"/>
  <c r="J12" i="19" a="1"/>
  <c r="J12" i="19" s="1"/>
  <c r="H11" i="19" a="1"/>
  <c r="H11" i="19" s="1"/>
  <c r="E11" i="19" a="1"/>
  <c r="E11" i="19" s="1"/>
  <c r="F11" i="19" s="1"/>
  <c r="J11" i="19" a="1"/>
  <c r="J11" i="19" s="1"/>
  <c r="E8" i="19" a="1"/>
  <c r="E8" i="19" s="1"/>
  <c r="H8" i="19" a="1"/>
  <c r="H8" i="19" s="1"/>
  <c r="J8" i="18" a="1"/>
  <c r="J8" i="18" s="1"/>
  <c r="T67" i="12" a="1"/>
  <c r="T67" i="12" s="1"/>
  <c r="Y53" i="7"/>
  <c r="AC53" i="7"/>
  <c r="AC71" i="7" s="1" a="1"/>
  <c r="AC71" i="7" s="1"/>
  <c r="X53" i="7"/>
  <c r="Z53" i="7"/>
  <c r="AA53" i="7"/>
  <c r="U53" i="7"/>
  <c r="AB53" i="7"/>
  <c r="AB71" i="7" s="1" a="1"/>
  <c r="AB71" i="7" s="1"/>
  <c r="V53" i="7"/>
  <c r="W53" i="7"/>
  <c r="AD53" i="7"/>
  <c r="AD71" i="7" s="1" a="1"/>
  <c r="AD71" i="7" s="1"/>
  <c r="J53" i="7"/>
  <c r="I53" i="7"/>
  <c r="K53" i="7"/>
  <c r="L53" i="7"/>
  <c r="M53" i="7"/>
  <c r="M71" i="7" s="1" a="1"/>
  <c r="M71" i="7" s="1"/>
  <c r="G53" i="7"/>
  <c r="N53" i="7"/>
  <c r="N71" i="7" s="1" a="1"/>
  <c r="N71" i="7" s="1"/>
  <c r="F53" i="7"/>
  <c r="H53" i="7"/>
  <c r="O53" i="7"/>
  <c r="O71" i="7" s="1" a="1"/>
  <c r="O71" i="7" s="1"/>
  <c r="X31" i="7"/>
  <c r="AC31" i="7"/>
  <c r="AC49" i="7" s="1" a="1"/>
  <c r="AC49" i="7" s="1"/>
  <c r="Z31" i="7"/>
  <c r="AB31" i="7"/>
  <c r="AB49" i="7" s="1" a="1"/>
  <c r="AB49" i="7" s="1"/>
  <c r="V31" i="7"/>
  <c r="Y31" i="7"/>
  <c r="AD31" i="7"/>
  <c r="AD49" i="7" s="1" a="1"/>
  <c r="AD49" i="7" s="1"/>
  <c r="AA31" i="7"/>
  <c r="U31" i="7"/>
  <c r="W31" i="7"/>
  <c r="H31" i="7"/>
  <c r="O31" i="7"/>
  <c r="O49" i="7" s="1" a="1"/>
  <c r="O49" i="7" s="1"/>
  <c r="I31" i="7"/>
  <c r="J31" i="7"/>
  <c r="K31" i="7"/>
  <c r="L31" i="7"/>
  <c r="M31" i="7"/>
  <c r="M49" i="7" s="1" a="1"/>
  <c r="M49" i="7" s="1"/>
  <c r="G31" i="7"/>
  <c r="N31" i="7"/>
  <c r="N49" i="7" s="1" a="1"/>
  <c r="N49" i="7" s="1"/>
  <c r="Y9" i="7"/>
  <c r="AA9" i="7"/>
  <c r="AB9" i="7"/>
  <c r="AB27" i="7" s="1" a="1"/>
  <c r="AB27" i="7" s="1"/>
  <c r="AC9" i="7"/>
  <c r="AC27" i="7" s="1" a="1"/>
  <c r="AC27" i="7" s="1"/>
  <c r="V9" i="7"/>
  <c r="X9" i="7"/>
  <c r="Z9" i="7"/>
  <c r="AD9" i="7"/>
  <c r="AD27" i="7" s="1" a="1"/>
  <c r="AD27" i="7" s="1"/>
  <c r="W9" i="7"/>
  <c r="K23" i="20"/>
  <c r="M23" i="20" s="1"/>
  <c r="O23" i="20" s="1"/>
  <c r="Q23" i="20" s="1"/>
  <c r="S23" i="20" s="1"/>
  <c r="U23" i="20" s="1"/>
  <c r="W23" i="20" s="1"/>
  <c r="Y23" i="20" s="1"/>
  <c r="T55" i="7"/>
  <c r="T56" i="7"/>
  <c r="T57" i="7"/>
  <c r="T58" i="7"/>
  <c r="T59" i="7"/>
  <c r="T61" i="7"/>
  <c r="T62" i="7"/>
  <c r="T63" i="7"/>
  <c r="T64" i="7"/>
  <c r="T65" i="7"/>
  <c r="T66" i="7"/>
  <c r="T67" i="7"/>
  <c r="T68" i="7"/>
  <c r="T69" i="7"/>
  <c r="T54" i="7"/>
  <c r="T32" i="7"/>
  <c r="C26" i="20" s="1"/>
  <c r="T33" i="7"/>
  <c r="C27" i="20" s="1"/>
  <c r="T34" i="7"/>
  <c r="C28" i="20" s="1"/>
  <c r="T35" i="7"/>
  <c r="C29" i="20" s="1"/>
  <c r="T36" i="7"/>
  <c r="C30" i="20" s="1"/>
  <c r="T37" i="7"/>
  <c r="C31" i="20" s="1"/>
  <c r="T39" i="7"/>
  <c r="C33" i="20" s="1"/>
  <c r="T40" i="7"/>
  <c r="C34" i="20" s="1"/>
  <c r="T41" i="7"/>
  <c r="C35" i="20" s="1"/>
  <c r="T42" i="7"/>
  <c r="C36" i="20" s="1"/>
  <c r="T43" i="7"/>
  <c r="C37" i="20" s="1"/>
  <c r="T44" i="7"/>
  <c r="C38" i="20" s="1"/>
  <c r="T45" i="7"/>
  <c r="C39" i="20" s="1"/>
  <c r="T46" i="7"/>
  <c r="C40" i="20" s="1"/>
  <c r="T47" i="7"/>
  <c r="C41" i="20" s="1"/>
  <c r="T11" i="7"/>
  <c r="T12" i="7"/>
  <c r="T13" i="7"/>
  <c r="T14" i="7"/>
  <c r="T15" i="7"/>
  <c r="T17" i="7"/>
  <c r="T18" i="7"/>
  <c r="T19" i="7"/>
  <c r="T20" i="7"/>
  <c r="T21" i="7"/>
  <c r="T22" i="7"/>
  <c r="T23" i="7"/>
  <c r="T24" i="7"/>
  <c r="T25" i="7"/>
  <c r="T10" i="7"/>
  <c r="E54" i="7"/>
  <c r="C7" i="20" s="1"/>
  <c r="E55" i="7"/>
  <c r="C8" i="20" s="1"/>
  <c r="E56" i="7"/>
  <c r="C9" i="20" s="1"/>
  <c r="E57" i="7"/>
  <c r="C10" i="20" s="1"/>
  <c r="E58" i="7"/>
  <c r="C11" i="20" s="1"/>
  <c r="E59" i="7"/>
  <c r="C12" i="20" s="1"/>
  <c r="E61" i="7"/>
  <c r="C14" i="20" s="1"/>
  <c r="E62" i="7"/>
  <c r="C15" i="20" s="1"/>
  <c r="E63" i="7"/>
  <c r="C16" i="20" s="1"/>
  <c r="E64" i="7"/>
  <c r="C17" i="20" s="1"/>
  <c r="E65" i="7"/>
  <c r="C18" i="20" s="1"/>
  <c r="E66" i="7"/>
  <c r="C19" i="20" s="1"/>
  <c r="E67" i="7"/>
  <c r="C20" i="20" s="1"/>
  <c r="E68" i="7"/>
  <c r="C21" i="20" s="1"/>
  <c r="E69" i="7"/>
  <c r="C22" i="20" s="1"/>
  <c r="E32" i="7"/>
  <c r="E47" i="7"/>
  <c r="E46" i="7"/>
  <c r="E45" i="7"/>
  <c r="E44" i="7"/>
  <c r="E43" i="7"/>
  <c r="E42" i="7"/>
  <c r="E41" i="7"/>
  <c r="E40" i="7"/>
  <c r="E39" i="7"/>
  <c r="E37" i="7"/>
  <c r="E36" i="7"/>
  <c r="E35" i="7"/>
  <c r="E34" i="7"/>
  <c r="E33" i="7"/>
  <c r="E11" i="7"/>
  <c r="E12" i="7"/>
  <c r="E13" i="7"/>
  <c r="E14" i="7"/>
  <c r="E15" i="7"/>
  <c r="E17" i="7"/>
  <c r="E18" i="7"/>
  <c r="E19" i="7"/>
  <c r="E20" i="7"/>
  <c r="E21" i="7"/>
  <c r="E22" i="7"/>
  <c r="E23" i="7"/>
  <c r="E24" i="7"/>
  <c r="E25" i="7"/>
  <c r="E10" i="7"/>
  <c r="L24" i="22" l="1"/>
  <c r="K8" i="22"/>
  <c r="J24" i="22"/>
  <c r="M9" i="22"/>
  <c r="M7" i="22"/>
  <c r="K22" i="22"/>
  <c r="J25" i="22"/>
  <c r="K25" i="22" s="1"/>
  <c r="J9" i="22"/>
  <c r="K9" i="22" s="1"/>
  <c r="M11" i="22"/>
  <c r="K19" i="22"/>
  <c r="M22" i="22"/>
  <c r="K10" i="22"/>
  <c r="M10" i="22"/>
  <c r="J21" i="22"/>
  <c r="K21" i="22" s="1"/>
  <c r="J11" i="22"/>
  <c r="K11" i="22" s="1"/>
  <c r="L21" i="22"/>
  <c r="M21" i="22" s="1"/>
  <c r="K7" i="22"/>
  <c r="M25" i="22"/>
  <c r="L12" i="22"/>
  <c r="M12" i="22" s="1"/>
  <c r="J23" i="22"/>
  <c r="K23" i="22" s="1"/>
  <c r="L20" i="22"/>
  <c r="M20" i="22" s="1"/>
  <c r="L6" i="22"/>
  <c r="M6" i="22" s="1"/>
  <c r="L8" i="22"/>
  <c r="M8" i="22" s="1"/>
  <c r="L19" i="22"/>
  <c r="M19" i="22" s="1"/>
  <c r="K12" i="22"/>
  <c r="L23" i="22"/>
  <c r="M23" i="22" s="1"/>
  <c r="K20" i="22"/>
  <c r="K6" i="22"/>
  <c r="K11" i="19"/>
  <c r="L11" i="19" s="1"/>
  <c r="K12" i="19"/>
  <c r="L12" i="19" s="1"/>
  <c r="K10" i="19"/>
  <c r="L10" i="19" s="1"/>
  <c r="K14" i="19"/>
  <c r="L14" i="19" s="1"/>
  <c r="L16" i="19"/>
  <c r="G16" i="19"/>
  <c r="F16" i="19"/>
  <c r="F10" i="19"/>
  <c r="G10" i="19" s="1"/>
  <c r="F9" i="19"/>
  <c r="G9" i="19"/>
  <c r="L9" i="19"/>
  <c r="F12" i="19"/>
  <c r="G12" i="19" s="1"/>
  <c r="F13" i="19"/>
  <c r="G13" i="19"/>
  <c r="L13" i="19"/>
  <c r="L17" i="19"/>
  <c r="F17" i="19"/>
  <c r="G17" i="19"/>
  <c r="F14" i="19"/>
  <c r="G14" i="19" s="1"/>
  <c r="G11" i="19"/>
  <c r="F15" i="19"/>
  <c r="G15" i="19"/>
  <c r="L15" i="19"/>
  <c r="F8" i="19"/>
  <c r="G8" i="19" s="1"/>
  <c r="K8" i="19"/>
  <c r="L8" i="19" s="1"/>
  <c r="E16" i="18" a="1"/>
  <c r="E16" i="18" s="1"/>
  <c r="J16" i="18" a="1"/>
  <c r="J16" i="18" s="1"/>
  <c r="K16" i="18" s="1"/>
  <c r="H16" i="18" a="1"/>
  <c r="H16" i="18" s="1"/>
  <c r="I16" i="18" s="1"/>
  <c r="E10" i="18" a="1"/>
  <c r="E10" i="18" s="1"/>
  <c r="H10" i="18" a="1"/>
  <c r="H10" i="18" s="1"/>
  <c r="I10" i="18" s="1"/>
  <c r="J10" i="18" a="1"/>
  <c r="J10" i="18" s="1"/>
  <c r="E12" i="18" a="1"/>
  <c r="E12" i="18" s="1"/>
  <c r="H12" i="18" a="1"/>
  <c r="H12" i="18" s="1"/>
  <c r="I12" i="18" s="1"/>
  <c r="J12" i="18" a="1"/>
  <c r="J12" i="18" s="1"/>
  <c r="E13" i="18" a="1"/>
  <c r="E13" i="18" s="1"/>
  <c r="H13" i="18" a="1"/>
  <c r="H13" i="18" s="1"/>
  <c r="I13" i="18" s="1"/>
  <c r="J13" i="18" a="1"/>
  <c r="J13" i="18" s="1"/>
  <c r="E15" i="18" a="1"/>
  <c r="E15" i="18" s="1"/>
  <c r="J15" i="18" a="1"/>
  <c r="J15" i="18" s="1"/>
  <c r="K15" i="18" s="1"/>
  <c r="H15" i="18" a="1"/>
  <c r="H15" i="18" s="1"/>
  <c r="I15" i="18" s="1"/>
  <c r="E14" i="18" a="1"/>
  <c r="E14" i="18" s="1"/>
  <c r="H14" i="18" a="1"/>
  <c r="H14" i="18" s="1"/>
  <c r="I14" i="18" s="1"/>
  <c r="J14" i="18" a="1"/>
  <c r="J14" i="18" s="1"/>
  <c r="E9" i="18" a="1"/>
  <c r="E9" i="18" s="1"/>
  <c r="J9" i="18" a="1"/>
  <c r="J9" i="18" s="1"/>
  <c r="K9" i="18" s="1"/>
  <c r="H9" i="18" a="1"/>
  <c r="H9" i="18" s="1"/>
  <c r="I9" i="18" s="1"/>
  <c r="E17" i="18" a="1"/>
  <c r="E17" i="18" s="1"/>
  <c r="H17" i="18" a="1"/>
  <c r="H17" i="18" s="1"/>
  <c r="I17" i="18" s="1"/>
  <c r="J17" i="18" a="1"/>
  <c r="J17" i="18" s="1"/>
  <c r="K17" i="18" s="1"/>
  <c r="E11" i="18" a="1"/>
  <c r="E11" i="18" s="1"/>
  <c r="H11" i="18" a="1"/>
  <c r="H11" i="18" s="1"/>
  <c r="I11" i="18" s="1"/>
  <c r="J11" i="18" a="1"/>
  <c r="J11" i="18" s="1"/>
  <c r="E8" i="18" a="1"/>
  <c r="E8" i="18" s="1"/>
  <c r="H8" i="18" a="1"/>
  <c r="H8" i="18" s="1"/>
  <c r="I8" i="18" s="1"/>
  <c r="D27" i="12" a="1"/>
  <c r="D27" i="12" s="1"/>
  <c r="F32" i="7" s="1"/>
  <c r="F31" i="7"/>
  <c r="Q8" i="12" a="1"/>
  <c r="Q8" i="12" s="1"/>
  <c r="U10" i="7" s="1"/>
  <c r="U9" i="7"/>
  <c r="S70" i="12" a="1"/>
  <c r="S70" i="12" s="1"/>
  <c r="S77" i="12" a="1"/>
  <c r="S77" i="12" s="1"/>
  <c r="S75" i="12" a="1"/>
  <c r="S75" i="12" s="1"/>
  <c r="S72" i="12" a="1"/>
  <c r="S72" i="12" s="1"/>
  <c r="S69" i="12" a="1"/>
  <c r="S69" i="12" s="1"/>
  <c r="S67" i="12" a="1"/>
  <c r="S67" i="12" s="1"/>
  <c r="S74" i="12" a="1"/>
  <c r="S74" i="12" s="1"/>
  <c r="S81" i="12" a="1"/>
  <c r="S81" i="12" s="1"/>
  <c r="S79" i="12" a="1"/>
  <c r="S79" i="12" s="1"/>
  <c r="S71" i="12" a="1"/>
  <c r="S71" i="12" s="1"/>
  <c r="S78" i="12" a="1"/>
  <c r="S78" i="12" s="1"/>
  <c r="S68" i="12" a="1"/>
  <c r="S68" i="12" s="1"/>
  <c r="S82" i="12" a="1"/>
  <c r="S82" i="12" s="1"/>
  <c r="S76" i="12" a="1"/>
  <c r="S76" i="12" s="1"/>
  <c r="S80" i="12" a="1"/>
  <c r="S80" i="12" s="1"/>
  <c r="S73" i="12" a="1"/>
  <c r="S73" i="12" s="1"/>
  <c r="U69" i="12" a="1"/>
  <c r="U69" i="12" s="1"/>
  <c r="U76" i="12" a="1"/>
  <c r="U76" i="12" s="1"/>
  <c r="U67" i="12" a="1"/>
  <c r="U67" i="12" s="1"/>
  <c r="U72" i="12" a="1"/>
  <c r="U72" i="12" s="1"/>
  <c r="U73" i="12" a="1"/>
  <c r="U73" i="12" s="1"/>
  <c r="U80" i="12" a="1"/>
  <c r="U80" i="12" s="1"/>
  <c r="U81" i="12" a="1"/>
  <c r="U81" i="12" s="1"/>
  <c r="U71" i="12" a="1"/>
  <c r="U71" i="12" s="1"/>
  <c r="U68" i="12" a="1"/>
  <c r="U68" i="12" s="1"/>
  <c r="U75" i="12" a="1"/>
  <c r="U75" i="12" s="1"/>
  <c r="U82" i="12" a="1"/>
  <c r="U82" i="12" s="1"/>
  <c r="U70" i="12" a="1"/>
  <c r="U70" i="12" s="1"/>
  <c r="U77" i="12" a="1"/>
  <c r="U77" i="12" s="1"/>
  <c r="U74" i="12" a="1"/>
  <c r="U74" i="12" s="1"/>
  <c r="U78" i="12" a="1"/>
  <c r="U78" i="12" s="1"/>
  <c r="U79" i="12" a="1"/>
  <c r="U79" i="12" s="1"/>
  <c r="Z70" i="12" a="1"/>
  <c r="Z70" i="12" s="1"/>
  <c r="Z77" i="12" a="1"/>
  <c r="Z77" i="12" s="1"/>
  <c r="Z82" i="12" a="1"/>
  <c r="Z82" i="12" s="1"/>
  <c r="Z69" i="12" a="1"/>
  <c r="Z69" i="12" s="1"/>
  <c r="Z68" i="12" a="1"/>
  <c r="Z68" i="12" s="1"/>
  <c r="Z75" i="12" a="1"/>
  <c r="Z75" i="12" s="1"/>
  <c r="Z72" i="12" a="1"/>
  <c r="Z72" i="12" s="1"/>
  <c r="Z79" i="12" a="1"/>
  <c r="Z79" i="12" s="1"/>
  <c r="Z76" i="12" a="1"/>
  <c r="Z76" i="12" s="1"/>
  <c r="Z67" i="12" a="1"/>
  <c r="Z67" i="12" s="1"/>
  <c r="Z74" i="12" a="1"/>
  <c r="Z74" i="12" s="1"/>
  <c r="Z81" i="12" a="1"/>
  <c r="Z81" i="12" s="1"/>
  <c r="Z71" i="12" a="1"/>
  <c r="Z71" i="12" s="1"/>
  <c r="Z78" i="12" a="1"/>
  <c r="Z78" i="12" s="1"/>
  <c r="Z80" i="12" a="1"/>
  <c r="Z80" i="12" s="1"/>
  <c r="Z73" i="12" a="1"/>
  <c r="Z73" i="12" s="1"/>
  <c r="W68" i="12" a="1"/>
  <c r="W68" i="12" s="1"/>
  <c r="W75" i="12" a="1"/>
  <c r="W75" i="12" s="1"/>
  <c r="W82" i="12" a="1"/>
  <c r="W82" i="12" s="1"/>
  <c r="W77" i="12" a="1"/>
  <c r="W77" i="12" s="1"/>
  <c r="W74" i="12" a="1"/>
  <c r="W74" i="12" s="1"/>
  <c r="W71" i="12" a="1"/>
  <c r="W71" i="12" s="1"/>
  <c r="W80" i="12" a="1"/>
  <c r="W80" i="12" s="1"/>
  <c r="W81" i="12" a="1"/>
  <c r="W81" i="12" s="1"/>
  <c r="W72" i="12" a="1"/>
  <c r="W72" i="12" s="1"/>
  <c r="W79" i="12" a="1"/>
  <c r="W79" i="12" s="1"/>
  <c r="W73" i="12" a="1"/>
  <c r="W73" i="12" s="1"/>
  <c r="W69" i="12" a="1"/>
  <c r="W69" i="12" s="1"/>
  <c r="W76" i="12" a="1"/>
  <c r="W76" i="12" s="1"/>
  <c r="W70" i="12" a="1"/>
  <c r="W70" i="12" s="1"/>
  <c r="W67" i="12" a="1"/>
  <c r="W67" i="12" s="1"/>
  <c r="W78" i="12" a="1"/>
  <c r="W78" i="12" s="1"/>
  <c r="R67" i="12" a="1"/>
  <c r="R67" i="12" s="1"/>
  <c r="R74" i="12" a="1"/>
  <c r="R74" i="12" s="1"/>
  <c r="R81" i="12" a="1"/>
  <c r="R81" i="12" s="1"/>
  <c r="R72" i="12" a="1"/>
  <c r="R72" i="12" s="1"/>
  <c r="R69" i="12" a="1"/>
  <c r="R69" i="12" s="1"/>
  <c r="R73" i="12" a="1"/>
  <c r="R73" i="12" s="1"/>
  <c r="R70" i="12" a="1"/>
  <c r="R70" i="12" s="1"/>
  <c r="R71" i="12" a="1"/>
  <c r="R71" i="12" s="1"/>
  <c r="R78" i="12" a="1"/>
  <c r="R78" i="12" s="1"/>
  <c r="R79" i="12" a="1"/>
  <c r="R79" i="12" s="1"/>
  <c r="R80" i="12" a="1"/>
  <c r="R80" i="12" s="1"/>
  <c r="R68" i="12" a="1"/>
  <c r="R68" i="12" s="1"/>
  <c r="R75" i="12" a="1"/>
  <c r="R75" i="12" s="1"/>
  <c r="R82" i="12" a="1"/>
  <c r="R82" i="12" s="1"/>
  <c r="R76" i="12" a="1"/>
  <c r="R76" i="12" s="1"/>
  <c r="R77" i="12" a="1"/>
  <c r="R77" i="12" s="1"/>
  <c r="X71" i="12" a="1"/>
  <c r="X71" i="12" s="1"/>
  <c r="X78" i="12" a="1"/>
  <c r="X78" i="12" s="1"/>
  <c r="X80" i="12" a="1"/>
  <c r="X80" i="12" s="1"/>
  <c r="X77" i="12" a="1"/>
  <c r="X77" i="12" s="1"/>
  <c r="X68" i="12" a="1"/>
  <c r="X68" i="12" s="1"/>
  <c r="X75" i="12" a="1"/>
  <c r="X75" i="12" s="1"/>
  <c r="X82" i="12" a="1"/>
  <c r="X82" i="12" s="1"/>
  <c r="X69" i="12" a="1"/>
  <c r="X69" i="12" s="1"/>
  <c r="X76" i="12" a="1"/>
  <c r="X76" i="12" s="1"/>
  <c r="X72" i="12" a="1"/>
  <c r="X72" i="12" s="1"/>
  <c r="X79" i="12" a="1"/>
  <c r="X79" i="12" s="1"/>
  <c r="X73" i="12" a="1"/>
  <c r="X73" i="12" s="1"/>
  <c r="X70" i="12" a="1"/>
  <c r="X70" i="12" s="1"/>
  <c r="X67" i="12" a="1"/>
  <c r="X67" i="12" s="1"/>
  <c r="X81" i="12" a="1"/>
  <c r="X81" i="12" s="1"/>
  <c r="X74" i="12" a="1"/>
  <c r="X74" i="12" s="1"/>
  <c r="T73" i="12" a="1"/>
  <c r="T73" i="12" s="1"/>
  <c r="T80" i="12" a="1"/>
  <c r="T80" i="12" s="1"/>
  <c r="T78" i="12" a="1"/>
  <c r="T78" i="12" s="1"/>
  <c r="T69" i="12" a="1"/>
  <c r="T69" i="12" s="1"/>
  <c r="T70" i="12" a="1"/>
  <c r="T70" i="12" s="1"/>
  <c r="T77" i="12" a="1"/>
  <c r="T77" i="12" s="1"/>
  <c r="T71" i="12" a="1"/>
  <c r="T71" i="12" s="1"/>
  <c r="T68" i="12" a="1"/>
  <c r="T68" i="12" s="1"/>
  <c r="T75" i="12" a="1"/>
  <c r="T75" i="12" s="1"/>
  <c r="T82" i="12" a="1"/>
  <c r="T82" i="12" s="1"/>
  <c r="T72" i="12" a="1"/>
  <c r="T72" i="12" s="1"/>
  <c r="T74" i="12" a="1"/>
  <c r="T74" i="12" s="1"/>
  <c r="T81" i="12" a="1"/>
  <c r="T81" i="12" s="1"/>
  <c r="T79" i="12" a="1"/>
  <c r="T79" i="12" s="1"/>
  <c r="T76" i="12" a="1"/>
  <c r="T76" i="12" s="1"/>
  <c r="Y67" i="12" a="1"/>
  <c r="Y67" i="12" s="1"/>
  <c r="Y74" i="12" a="1"/>
  <c r="Y74" i="12" s="1"/>
  <c r="Y81" i="12" a="1"/>
  <c r="Y81" i="12" s="1"/>
  <c r="Y69" i="12" a="1"/>
  <c r="Y69" i="12" s="1"/>
  <c r="Y80" i="12" a="1"/>
  <c r="Y80" i="12" s="1"/>
  <c r="Y76" i="12" a="1"/>
  <c r="Y76" i="12" s="1"/>
  <c r="Y71" i="12" a="1"/>
  <c r="Y71" i="12" s="1"/>
  <c r="Y78" i="12" a="1"/>
  <c r="Y78" i="12" s="1"/>
  <c r="Y68" i="12" a="1"/>
  <c r="Y68" i="12" s="1"/>
  <c r="Y75" i="12" a="1"/>
  <c r="Y75" i="12" s="1"/>
  <c r="Y82" i="12" a="1"/>
  <c r="Y82" i="12" s="1"/>
  <c r="Y72" i="12" a="1"/>
  <c r="Y72" i="12" s="1"/>
  <c r="Y79" i="12" a="1"/>
  <c r="Y79" i="12" s="1"/>
  <c r="Y73" i="12" a="1"/>
  <c r="Y73" i="12" s="1"/>
  <c r="Y70" i="12" a="1"/>
  <c r="Y70" i="12" s="1"/>
  <c r="Y77" i="12" a="1"/>
  <c r="Y77" i="12" s="1"/>
  <c r="V72" i="12" a="1"/>
  <c r="V72" i="12" s="1"/>
  <c r="V79" i="12" a="1"/>
  <c r="V79" i="12" s="1"/>
  <c r="V74" i="12" a="1"/>
  <c r="V74" i="12" s="1"/>
  <c r="V71" i="12" a="1"/>
  <c r="V71" i="12" s="1"/>
  <c r="V69" i="12" a="1"/>
  <c r="V69" i="12" s="1"/>
  <c r="V76" i="12" a="1"/>
  <c r="V76" i="12" s="1"/>
  <c r="V78" i="12" a="1"/>
  <c r="V78" i="12" s="1"/>
  <c r="V68" i="12" a="1"/>
  <c r="V68" i="12" s="1"/>
  <c r="V73" i="12" a="1"/>
  <c r="V73" i="12" s="1"/>
  <c r="V80" i="12" a="1"/>
  <c r="V80" i="12" s="1"/>
  <c r="V70" i="12" a="1"/>
  <c r="V70" i="12" s="1"/>
  <c r="V77" i="12" a="1"/>
  <c r="V77" i="12" s="1"/>
  <c r="V67" i="12" a="1"/>
  <c r="V67" i="12" s="1"/>
  <c r="V81" i="12" a="1"/>
  <c r="V81" i="12" s="1"/>
  <c r="V75" i="12" a="1"/>
  <c r="V75" i="12" s="1"/>
  <c r="V82" i="12" a="1"/>
  <c r="V82" i="12" s="1"/>
  <c r="Q68" i="12" a="1"/>
  <c r="Q68" i="12" s="1"/>
  <c r="Q75" i="12" a="1"/>
  <c r="Q75" i="12" s="1"/>
  <c r="Q82" i="12" a="1"/>
  <c r="Q82" i="12" s="1"/>
  <c r="Q71" i="12" a="1"/>
  <c r="Q71" i="12" s="1"/>
  <c r="Q79" i="12" a="1"/>
  <c r="Q79" i="12" s="1"/>
  <c r="Q78" i="12" a="1"/>
  <c r="Q78" i="12" s="1"/>
  <c r="Q69" i="12" a="1"/>
  <c r="Q69" i="12" s="1"/>
  <c r="Q76" i="12" a="1"/>
  <c r="Q76" i="12" s="1"/>
  <c r="Q81" i="12" a="1"/>
  <c r="Q81" i="12" s="1"/>
  <c r="Q80" i="12" a="1"/>
  <c r="Q80" i="12" s="1"/>
  <c r="Q70" i="12" a="1"/>
  <c r="Q70" i="12" s="1"/>
  <c r="Q77" i="12" a="1"/>
  <c r="Q77" i="12" s="1"/>
  <c r="Q72" i="12" a="1"/>
  <c r="Q72" i="12" s="1"/>
  <c r="Q73" i="12" a="1"/>
  <c r="Q73" i="12" s="1"/>
  <c r="Q74" i="12" a="1"/>
  <c r="Q74" i="12" s="1"/>
  <c r="Q67" i="12" a="1"/>
  <c r="Q67" i="12" s="1"/>
  <c r="K71" i="12" a="1"/>
  <c r="K71" i="12" s="1"/>
  <c r="K78" i="12" a="1"/>
  <c r="K78" i="12" s="1"/>
  <c r="K81" i="12" a="1"/>
  <c r="K81" i="12" s="1"/>
  <c r="K68" i="12" a="1"/>
  <c r="K68" i="12" s="1"/>
  <c r="K75" i="12" a="1"/>
  <c r="K75" i="12" s="1"/>
  <c r="K82" i="12" a="1"/>
  <c r="K82" i="12" s="1"/>
  <c r="K70" i="12" a="1"/>
  <c r="K70" i="12" s="1"/>
  <c r="K74" i="12" a="1"/>
  <c r="K74" i="12" s="1"/>
  <c r="K72" i="12" a="1"/>
  <c r="K72" i="12" s="1"/>
  <c r="K79" i="12" a="1"/>
  <c r="K79" i="12" s="1"/>
  <c r="K67" i="12" a="1"/>
  <c r="K67" i="12" s="1"/>
  <c r="K69" i="12" a="1"/>
  <c r="K69" i="12" s="1"/>
  <c r="K76" i="12" a="1"/>
  <c r="K76" i="12" s="1"/>
  <c r="K77" i="12" a="1"/>
  <c r="K77" i="12" s="1"/>
  <c r="K73" i="12" a="1"/>
  <c r="K73" i="12" s="1"/>
  <c r="K80" i="12" a="1"/>
  <c r="K80" i="12" s="1"/>
  <c r="F70" i="12" a="1"/>
  <c r="F70" i="12" s="1"/>
  <c r="F77" i="12" a="1"/>
  <c r="F77" i="12" s="1"/>
  <c r="F73" i="12" a="1"/>
  <c r="F73" i="12" s="1"/>
  <c r="F67" i="12" a="1"/>
  <c r="F67" i="12" s="1"/>
  <c r="F74" i="12" a="1"/>
  <c r="F74" i="12" s="1"/>
  <c r="F81" i="12" a="1"/>
  <c r="F81" i="12" s="1"/>
  <c r="F71" i="12" a="1"/>
  <c r="F71" i="12" s="1"/>
  <c r="F78" i="12" a="1"/>
  <c r="F78" i="12" s="1"/>
  <c r="F69" i="12" a="1"/>
  <c r="F69" i="12" s="1"/>
  <c r="F68" i="12" a="1"/>
  <c r="F68" i="12" s="1"/>
  <c r="F75" i="12" a="1"/>
  <c r="F75" i="12" s="1"/>
  <c r="F82" i="12" a="1"/>
  <c r="F82" i="12" s="1"/>
  <c r="F72" i="12" a="1"/>
  <c r="F72" i="12" s="1"/>
  <c r="F79" i="12" a="1"/>
  <c r="F79" i="12" s="1"/>
  <c r="F76" i="12" a="1"/>
  <c r="F76" i="12" s="1"/>
  <c r="F80" i="12" a="1"/>
  <c r="F80" i="12" s="1"/>
  <c r="J68" i="12" a="1"/>
  <c r="J68" i="12" s="1"/>
  <c r="J75" i="12" a="1"/>
  <c r="J75" i="12" s="1"/>
  <c r="J82" i="12" a="1"/>
  <c r="J82" i="12" s="1"/>
  <c r="J81" i="12" a="1"/>
  <c r="J81" i="12" s="1"/>
  <c r="J72" i="12" a="1"/>
  <c r="J72" i="12" s="1"/>
  <c r="J79" i="12" a="1"/>
  <c r="J79" i="12" s="1"/>
  <c r="J71" i="12" a="1"/>
  <c r="J71" i="12" s="1"/>
  <c r="J69" i="12" a="1"/>
  <c r="J69" i="12" s="1"/>
  <c r="J76" i="12" a="1"/>
  <c r="J76" i="12" s="1"/>
  <c r="J73" i="12" a="1"/>
  <c r="J73" i="12" s="1"/>
  <c r="J80" i="12" a="1"/>
  <c r="J80" i="12" s="1"/>
  <c r="J78" i="12" a="1"/>
  <c r="J78" i="12" s="1"/>
  <c r="J70" i="12" a="1"/>
  <c r="J70" i="12" s="1"/>
  <c r="J77" i="12" a="1"/>
  <c r="J77" i="12" s="1"/>
  <c r="J67" i="12" a="1"/>
  <c r="J67" i="12" s="1"/>
  <c r="J74" i="12" a="1"/>
  <c r="J74" i="12" s="1"/>
  <c r="I72" i="12" a="1"/>
  <c r="I72" i="12" s="1"/>
  <c r="I79" i="12" a="1"/>
  <c r="I79" i="12" s="1"/>
  <c r="I71" i="12" a="1"/>
  <c r="I71" i="12" s="1"/>
  <c r="I68" i="12" a="1"/>
  <c r="I68" i="12" s="1"/>
  <c r="I75" i="12" a="1"/>
  <c r="I75" i="12" s="1"/>
  <c r="I69" i="12" a="1"/>
  <c r="I69" i="12" s="1"/>
  <c r="I76" i="12" a="1"/>
  <c r="I76" i="12" s="1"/>
  <c r="I73" i="12" a="1"/>
  <c r="I73" i="12" s="1"/>
  <c r="I80" i="12" a="1"/>
  <c r="I80" i="12" s="1"/>
  <c r="I82" i="12" a="1"/>
  <c r="I82" i="12" s="1"/>
  <c r="I78" i="12" a="1"/>
  <c r="I78" i="12" s="1"/>
  <c r="I70" i="12" a="1"/>
  <c r="I70" i="12" s="1"/>
  <c r="I77" i="12" a="1"/>
  <c r="I77" i="12" s="1"/>
  <c r="I67" i="12" a="1"/>
  <c r="I67" i="12" s="1"/>
  <c r="I74" i="12" a="1"/>
  <c r="I74" i="12" s="1"/>
  <c r="I81" i="12" a="1"/>
  <c r="I81" i="12" s="1"/>
  <c r="M70" i="12" a="1"/>
  <c r="M70" i="12" s="1"/>
  <c r="M77" i="12" a="1"/>
  <c r="M77" i="12" s="1"/>
  <c r="M67" i="12" a="1"/>
  <c r="M67" i="12" s="1"/>
  <c r="M74" i="12" a="1"/>
  <c r="M74" i="12" s="1"/>
  <c r="M81" i="12" a="1"/>
  <c r="M81" i="12" s="1"/>
  <c r="M80" i="12" a="1"/>
  <c r="M80" i="12" s="1"/>
  <c r="M71" i="12" a="1"/>
  <c r="M71" i="12" s="1"/>
  <c r="M78" i="12" a="1"/>
  <c r="M78" i="12" s="1"/>
  <c r="M69" i="12" a="1"/>
  <c r="M69" i="12" s="1"/>
  <c r="M76" i="12" a="1"/>
  <c r="M76" i="12" s="1"/>
  <c r="M68" i="12" a="1"/>
  <c r="M68" i="12" s="1"/>
  <c r="M75" i="12" a="1"/>
  <c r="M75" i="12" s="1"/>
  <c r="M82" i="12" a="1"/>
  <c r="M82" i="12" s="1"/>
  <c r="M72" i="12" a="1"/>
  <c r="M72" i="12" s="1"/>
  <c r="M79" i="12" a="1"/>
  <c r="M79" i="12" s="1"/>
  <c r="M73" i="12" a="1"/>
  <c r="M73" i="12" s="1"/>
  <c r="G73" i="12" a="1"/>
  <c r="G73" i="12" s="1"/>
  <c r="G80" i="12" a="1"/>
  <c r="G80" i="12" s="1"/>
  <c r="G72" i="12" a="1"/>
  <c r="G72" i="12" s="1"/>
  <c r="G70" i="12" a="1"/>
  <c r="G70" i="12" s="1"/>
  <c r="G77" i="12" a="1"/>
  <c r="G77" i="12" s="1"/>
  <c r="G79" i="12" a="1"/>
  <c r="G79" i="12" s="1"/>
  <c r="G67" i="12" a="1"/>
  <c r="G67" i="12" s="1"/>
  <c r="G74" i="12" a="1"/>
  <c r="G74" i="12" s="1"/>
  <c r="G81" i="12" a="1"/>
  <c r="G81" i="12" s="1"/>
  <c r="G76" i="12" a="1"/>
  <c r="G76" i="12" s="1"/>
  <c r="G71" i="12" a="1"/>
  <c r="G71" i="12" s="1"/>
  <c r="G78" i="12" a="1"/>
  <c r="G78" i="12" s="1"/>
  <c r="G68" i="12" a="1"/>
  <c r="G68" i="12" s="1"/>
  <c r="G75" i="12" a="1"/>
  <c r="G75" i="12" s="1"/>
  <c r="G82" i="12" a="1"/>
  <c r="G82" i="12" s="1"/>
  <c r="G69" i="12" a="1"/>
  <c r="G69" i="12" s="1"/>
  <c r="E67" i="12" a="1"/>
  <c r="E67" i="12" s="1"/>
  <c r="E74" i="12" a="1"/>
  <c r="E74" i="12" s="1"/>
  <c r="E81" i="12" a="1"/>
  <c r="E81" i="12" s="1"/>
  <c r="E80" i="12" a="1"/>
  <c r="E80" i="12" s="1"/>
  <c r="E71" i="12" a="1"/>
  <c r="E71" i="12" s="1"/>
  <c r="E78" i="12" a="1"/>
  <c r="E78" i="12" s="1"/>
  <c r="E70" i="12" a="1"/>
  <c r="E70" i="12" s="1"/>
  <c r="E68" i="12" a="1"/>
  <c r="E68" i="12" s="1"/>
  <c r="E75" i="12" a="1"/>
  <c r="E75" i="12" s="1"/>
  <c r="E82" i="12" a="1"/>
  <c r="E82" i="12" s="1"/>
  <c r="E77" i="12" a="1"/>
  <c r="E77" i="12" s="1"/>
  <c r="E72" i="12" a="1"/>
  <c r="E72" i="12" s="1"/>
  <c r="E79" i="12" a="1"/>
  <c r="E79" i="12" s="1"/>
  <c r="E73" i="12" a="1"/>
  <c r="E73" i="12" s="1"/>
  <c r="E69" i="12" a="1"/>
  <c r="E69" i="12" s="1"/>
  <c r="E76" i="12" a="1"/>
  <c r="E76" i="12" s="1"/>
  <c r="H69" i="12" a="1"/>
  <c r="H69" i="12" s="1"/>
  <c r="H76" i="12" a="1"/>
  <c r="H76" i="12" s="1"/>
  <c r="H75" i="12" a="1"/>
  <c r="H75" i="12" s="1"/>
  <c r="H82" i="12" a="1"/>
  <c r="H82" i="12" s="1"/>
  <c r="H79" i="12" a="1"/>
  <c r="H79" i="12" s="1"/>
  <c r="H73" i="12" a="1"/>
  <c r="H73" i="12" s="1"/>
  <c r="H80" i="12" a="1"/>
  <c r="H80" i="12" s="1"/>
  <c r="H68" i="12" a="1"/>
  <c r="H68" i="12" s="1"/>
  <c r="H70" i="12" a="1"/>
  <c r="H70" i="12" s="1"/>
  <c r="H77" i="12" a="1"/>
  <c r="H77" i="12" s="1"/>
  <c r="H67" i="12" a="1"/>
  <c r="H67" i="12" s="1"/>
  <c r="H74" i="12" a="1"/>
  <c r="H74" i="12" s="1"/>
  <c r="H81" i="12" a="1"/>
  <c r="H81" i="12" s="1"/>
  <c r="H72" i="12" a="1"/>
  <c r="H72" i="12" s="1"/>
  <c r="H71" i="12" a="1"/>
  <c r="H71" i="12" s="1"/>
  <c r="H78" i="12" a="1"/>
  <c r="H78" i="12" s="1"/>
  <c r="L67" i="12" a="1"/>
  <c r="L67" i="12" s="1"/>
  <c r="L74" i="12" a="1"/>
  <c r="L74" i="12" s="1"/>
  <c r="L81" i="12" a="1"/>
  <c r="L81" i="12" s="1"/>
  <c r="L71" i="12" a="1"/>
  <c r="L71" i="12" s="1"/>
  <c r="L78" i="12" a="1"/>
  <c r="L78" i="12" s="1"/>
  <c r="L77" i="12" a="1"/>
  <c r="L77" i="12" s="1"/>
  <c r="L68" i="12" a="1"/>
  <c r="L68" i="12" s="1"/>
  <c r="L75" i="12" a="1"/>
  <c r="L75" i="12" s="1"/>
  <c r="L82" i="12" a="1"/>
  <c r="L82" i="12" s="1"/>
  <c r="L70" i="12" a="1"/>
  <c r="L70" i="12" s="1"/>
  <c r="L73" i="12" a="1"/>
  <c r="L73" i="12" s="1"/>
  <c r="L72" i="12" a="1"/>
  <c r="L72" i="12" s="1"/>
  <c r="L79" i="12" a="1"/>
  <c r="L79" i="12" s="1"/>
  <c r="L69" i="12" a="1"/>
  <c r="L69" i="12" s="1"/>
  <c r="L76" i="12" a="1"/>
  <c r="L76" i="12" s="1"/>
  <c r="L80" i="12" a="1"/>
  <c r="L80" i="12" s="1"/>
  <c r="D68" i="12" a="1"/>
  <c r="D68" i="12" s="1"/>
  <c r="D75" i="12" a="1"/>
  <c r="D75" i="12" s="1"/>
  <c r="D82" i="12" a="1"/>
  <c r="D82" i="12" s="1"/>
  <c r="D74" i="12" a="1"/>
  <c r="D74" i="12" s="1"/>
  <c r="D77" i="12" a="1"/>
  <c r="D77" i="12" s="1"/>
  <c r="D69" i="12" a="1"/>
  <c r="D69" i="12" s="1"/>
  <c r="D76" i="12" a="1"/>
  <c r="D76" i="12" s="1"/>
  <c r="D70" i="12" a="1"/>
  <c r="D70" i="12" s="1"/>
  <c r="D71" i="12" a="1"/>
  <c r="D71" i="12" s="1"/>
  <c r="D78" i="12" a="1"/>
  <c r="D78" i="12" s="1"/>
  <c r="D81" i="12" a="1"/>
  <c r="D81" i="12" s="1"/>
  <c r="D72" i="12" a="1"/>
  <c r="D72" i="12" s="1"/>
  <c r="D79" i="12" a="1"/>
  <c r="D79" i="12" s="1"/>
  <c r="D73" i="12" a="1"/>
  <c r="D73" i="12" s="1"/>
  <c r="D80" i="12" a="1"/>
  <c r="D80" i="12" s="1"/>
  <c r="D67" i="12" a="1"/>
  <c r="D67" i="12" s="1"/>
  <c r="D46" i="12" a="1"/>
  <c r="D46" i="12" s="1"/>
  <c r="F54" i="7" s="1"/>
  <c r="F71" i="7" s="1" a="1"/>
  <c r="F71" i="7" s="1"/>
  <c r="D61" i="12" a="1"/>
  <c r="D61" i="12" s="1"/>
  <c r="F69" i="7" s="1"/>
  <c r="X50" i="12" a="1"/>
  <c r="X50" i="12" s="1"/>
  <c r="AB58" i="7" s="1"/>
  <c r="X57" i="12" a="1"/>
  <c r="X57" i="12" s="1"/>
  <c r="AB65" i="7" s="1"/>
  <c r="X47" i="12" a="1"/>
  <c r="X47" i="12" s="1"/>
  <c r="AB55" i="7" s="1"/>
  <c r="X54" i="12" a="1"/>
  <c r="X54" i="12" s="1"/>
  <c r="AB62" i="7" s="1"/>
  <c r="X61" i="12" a="1"/>
  <c r="X61" i="12" s="1"/>
  <c r="AB69" i="7" s="1"/>
  <c r="X49" i="12" a="1"/>
  <c r="X49" i="12" s="1"/>
  <c r="AB57" i="7" s="1"/>
  <c r="X51" i="12" a="1"/>
  <c r="X51" i="12" s="1"/>
  <c r="AB59" i="7" s="1"/>
  <c r="X58" i="12" a="1"/>
  <c r="X58" i="12" s="1"/>
  <c r="AB66" i="7" s="1"/>
  <c r="X48" i="12" a="1"/>
  <c r="X48" i="12" s="1"/>
  <c r="AB56" i="7" s="1"/>
  <c r="X55" i="12" a="1"/>
  <c r="X55" i="12" s="1"/>
  <c r="AB63" i="7" s="1"/>
  <c r="X52" i="12" a="1"/>
  <c r="X52" i="12" s="1"/>
  <c r="AB60" i="7" s="1"/>
  <c r="X59" i="12" a="1"/>
  <c r="X59" i="12" s="1"/>
  <c r="AB67" i="7" s="1"/>
  <c r="X46" i="12" a="1"/>
  <c r="X46" i="12" s="1"/>
  <c r="AB54" i="7" s="1"/>
  <c r="X53" i="12" a="1"/>
  <c r="X53" i="12" s="1"/>
  <c r="AB61" i="7" s="1"/>
  <c r="X60" i="12" a="1"/>
  <c r="X60" i="12" s="1"/>
  <c r="AB68" i="7" s="1"/>
  <c r="X56" i="12" a="1"/>
  <c r="X56" i="12" s="1"/>
  <c r="AB64" i="7" s="1"/>
  <c r="Y46" i="12" a="1"/>
  <c r="Y46" i="12" s="1"/>
  <c r="AC54" i="7" s="1"/>
  <c r="Y53" i="12" a="1"/>
  <c r="Y53" i="12" s="1"/>
  <c r="AC61" i="7" s="1"/>
  <c r="Y60" i="12" a="1"/>
  <c r="Y60" i="12" s="1"/>
  <c r="AC68" i="7" s="1"/>
  <c r="Y50" i="12" a="1"/>
  <c r="Y50" i="12" s="1"/>
  <c r="AC58" i="7" s="1"/>
  <c r="Y57" i="12" a="1"/>
  <c r="Y57" i="12" s="1"/>
  <c r="AC65" i="7" s="1"/>
  <c r="Y47" i="12" a="1"/>
  <c r="Y47" i="12" s="1"/>
  <c r="AC55" i="7" s="1"/>
  <c r="Y54" i="12" a="1"/>
  <c r="Y54" i="12" s="1"/>
  <c r="AC62" i="7" s="1"/>
  <c r="Y61" i="12" a="1"/>
  <c r="Y61" i="12" s="1"/>
  <c r="AC69" i="7" s="1"/>
  <c r="Y52" i="12" a="1"/>
  <c r="Y52" i="12" s="1"/>
  <c r="AC60" i="7" s="1"/>
  <c r="Y49" i="12" a="1"/>
  <c r="Y49" i="12" s="1"/>
  <c r="AC57" i="7" s="1"/>
  <c r="Y51" i="12" a="1"/>
  <c r="Y51" i="12" s="1"/>
  <c r="AC59" i="7" s="1"/>
  <c r="Y58" i="12" a="1"/>
  <c r="Y58" i="12" s="1"/>
  <c r="AC66" i="7" s="1"/>
  <c r="Y59" i="12" a="1"/>
  <c r="Y59" i="12" s="1"/>
  <c r="AC67" i="7" s="1"/>
  <c r="Y56" i="12" a="1"/>
  <c r="Y56" i="12" s="1"/>
  <c r="AC64" i="7" s="1"/>
  <c r="Y48" i="12" a="1"/>
  <c r="Y48" i="12" s="1"/>
  <c r="AC56" i="7" s="1"/>
  <c r="Y55" i="12" a="1"/>
  <c r="Y55" i="12" s="1"/>
  <c r="AC63" i="7" s="1"/>
  <c r="U48" i="12" a="1"/>
  <c r="U48" i="12" s="1"/>
  <c r="Y56" i="7" s="1"/>
  <c r="U55" i="12" a="1"/>
  <c r="U55" i="12" s="1"/>
  <c r="Y63" i="7" s="1"/>
  <c r="U61" i="12" a="1"/>
  <c r="U61" i="12" s="1"/>
  <c r="Y69" i="7" s="1"/>
  <c r="U52" i="12" a="1"/>
  <c r="U52" i="12" s="1"/>
  <c r="U59" i="12" a="1"/>
  <c r="U59" i="12" s="1"/>
  <c r="Y67" i="7" s="1"/>
  <c r="U58" i="12" a="1"/>
  <c r="U58" i="12" s="1"/>
  <c r="Y66" i="7" s="1"/>
  <c r="U49" i="12" a="1"/>
  <c r="U49" i="12" s="1"/>
  <c r="Y57" i="7" s="1"/>
  <c r="U56" i="12" a="1"/>
  <c r="U56" i="12" s="1"/>
  <c r="Y64" i="7" s="1"/>
  <c r="U54" i="12" a="1"/>
  <c r="U54" i="12" s="1"/>
  <c r="Y62" i="7" s="1"/>
  <c r="U51" i="12" a="1"/>
  <c r="U51" i="12" s="1"/>
  <c r="Y59" i="7" s="1"/>
  <c r="U46" i="12" a="1"/>
  <c r="U46" i="12" s="1"/>
  <c r="Y54" i="7" s="1"/>
  <c r="Y71" i="7" s="1" a="1"/>
  <c r="Y71" i="7" s="1"/>
  <c r="U53" i="12" a="1"/>
  <c r="U53" i="12" s="1"/>
  <c r="Y61" i="7" s="1"/>
  <c r="U60" i="12" a="1"/>
  <c r="U60" i="12" s="1"/>
  <c r="Y68" i="7" s="1"/>
  <c r="U50" i="12" a="1"/>
  <c r="U50" i="12" s="1"/>
  <c r="Y58" i="7" s="1"/>
  <c r="U57" i="12" a="1"/>
  <c r="U57" i="12" s="1"/>
  <c r="Y65" i="7" s="1"/>
  <c r="U47" i="12" a="1"/>
  <c r="U47" i="12" s="1"/>
  <c r="Y55" i="7" s="1"/>
  <c r="V51" i="12" a="1"/>
  <c r="V51" i="12" s="1"/>
  <c r="Z59" i="7" s="1"/>
  <c r="V58" i="12" a="1"/>
  <c r="V58" i="12" s="1"/>
  <c r="Z66" i="7" s="1"/>
  <c r="V48" i="12" a="1"/>
  <c r="V48" i="12" s="1"/>
  <c r="Z56" i="7" s="1"/>
  <c r="V55" i="12" a="1"/>
  <c r="V55" i="12" s="1"/>
  <c r="Z63" i="7" s="1"/>
  <c r="V50" i="12" a="1"/>
  <c r="V50" i="12" s="1"/>
  <c r="Z58" i="7" s="1"/>
  <c r="V52" i="12" a="1"/>
  <c r="V52" i="12" s="1"/>
  <c r="Z60" i="7" s="1"/>
  <c r="V59" i="12" a="1"/>
  <c r="V59" i="12" s="1"/>
  <c r="Z67" i="7" s="1"/>
  <c r="V49" i="12" a="1"/>
  <c r="V49" i="12" s="1"/>
  <c r="Z57" i="7" s="1"/>
  <c r="V56" i="12" a="1"/>
  <c r="V56" i="12" s="1"/>
  <c r="Z64" i="7" s="1"/>
  <c r="V57" i="12" a="1"/>
  <c r="V57" i="12" s="1"/>
  <c r="Z65" i="7" s="1"/>
  <c r="V46" i="12" a="1"/>
  <c r="V46" i="12" s="1"/>
  <c r="Z54" i="7" s="1"/>
  <c r="Z71" i="7" s="1" a="1"/>
  <c r="Z71" i="7" s="1"/>
  <c r="V53" i="12" a="1"/>
  <c r="V53" i="12" s="1"/>
  <c r="Z61" i="7" s="1"/>
  <c r="V60" i="12" a="1"/>
  <c r="V60" i="12" s="1"/>
  <c r="Z68" i="7" s="1"/>
  <c r="V47" i="12" a="1"/>
  <c r="V47" i="12" s="1"/>
  <c r="Z55" i="7" s="1"/>
  <c r="V54" i="12" a="1"/>
  <c r="V54" i="12" s="1"/>
  <c r="Z62" i="7" s="1"/>
  <c r="V61" i="12" a="1"/>
  <c r="V61" i="12" s="1"/>
  <c r="Z69" i="7" s="1"/>
  <c r="W47" i="12" a="1"/>
  <c r="W47" i="12" s="1"/>
  <c r="AA55" i="7" s="1"/>
  <c r="W54" i="12" a="1"/>
  <c r="W54" i="12" s="1"/>
  <c r="AA62" i="7" s="1"/>
  <c r="W61" i="12" a="1"/>
  <c r="W61" i="12" s="1"/>
  <c r="AA69" i="7" s="1"/>
  <c r="W51" i="12" a="1"/>
  <c r="W51" i="12" s="1"/>
  <c r="AA59" i="7" s="1"/>
  <c r="W58" i="12" a="1"/>
  <c r="W58" i="12" s="1"/>
  <c r="AA66" i="7" s="1"/>
  <c r="W60" i="12" a="1"/>
  <c r="W60" i="12" s="1"/>
  <c r="AA68" i="7" s="1"/>
  <c r="W50" i="12" a="1"/>
  <c r="W50" i="12" s="1"/>
  <c r="AA58" i="7" s="1"/>
  <c r="W48" i="12" a="1"/>
  <c r="W48" i="12" s="1"/>
  <c r="AA56" i="7" s="1"/>
  <c r="W55" i="12" a="1"/>
  <c r="W55" i="12" s="1"/>
  <c r="AA63" i="7" s="1"/>
  <c r="W52" i="12" a="1"/>
  <c r="W52" i="12" s="1"/>
  <c r="W59" i="12" a="1"/>
  <c r="W59" i="12" s="1"/>
  <c r="AA67" i="7" s="1"/>
  <c r="W53" i="12" a="1"/>
  <c r="W53" i="12" s="1"/>
  <c r="AA61" i="7" s="1"/>
  <c r="W57" i="12" a="1"/>
  <c r="W57" i="12" s="1"/>
  <c r="AA65" i="7" s="1"/>
  <c r="W49" i="12" a="1"/>
  <c r="W49" i="12" s="1"/>
  <c r="AA57" i="7" s="1"/>
  <c r="W56" i="12" a="1"/>
  <c r="W56" i="12" s="1"/>
  <c r="AA64" i="7" s="1"/>
  <c r="W46" i="12" a="1"/>
  <c r="W46" i="12" s="1"/>
  <c r="AA54" i="7" s="1"/>
  <c r="AA71" i="7" s="1" a="1"/>
  <c r="AA71" i="7" s="1"/>
  <c r="R46" i="12" a="1"/>
  <c r="R46" i="12" s="1"/>
  <c r="V54" i="7" s="1"/>
  <c r="V71" i="7" s="1" a="1"/>
  <c r="V71" i="7" s="1"/>
  <c r="R53" i="12" a="1"/>
  <c r="R53" i="12" s="1"/>
  <c r="V61" i="7" s="1"/>
  <c r="R60" i="12" a="1"/>
  <c r="R60" i="12" s="1"/>
  <c r="V68" i="7" s="1"/>
  <c r="R50" i="12" a="1"/>
  <c r="R50" i="12" s="1"/>
  <c r="V58" i="7" s="1"/>
  <c r="R57" i="12" a="1"/>
  <c r="R57" i="12" s="1"/>
  <c r="V65" i="7" s="1"/>
  <c r="R56" i="12" a="1"/>
  <c r="R56" i="12" s="1"/>
  <c r="V64" i="7" s="1"/>
  <c r="R47" i="12" a="1"/>
  <c r="R47" i="12" s="1"/>
  <c r="V55" i="7" s="1"/>
  <c r="R54" i="12" a="1"/>
  <c r="R54" i="12" s="1"/>
  <c r="V62" i="7" s="1"/>
  <c r="R61" i="12" a="1"/>
  <c r="R61" i="12" s="1"/>
  <c r="V69" i="7" s="1"/>
  <c r="R52" i="12" a="1"/>
  <c r="R52" i="12" s="1"/>
  <c r="V60" i="7" s="1"/>
  <c r="R59" i="12" a="1"/>
  <c r="R59" i="12" s="1"/>
  <c r="V67" i="7" s="1"/>
  <c r="R51" i="12" a="1"/>
  <c r="R51" i="12" s="1"/>
  <c r="V59" i="7" s="1"/>
  <c r="R58" i="12" a="1"/>
  <c r="R58" i="12" s="1"/>
  <c r="V66" i="7" s="1"/>
  <c r="R49" i="12" a="1"/>
  <c r="R49" i="12" s="1"/>
  <c r="V57" i="7" s="1"/>
  <c r="R48" i="12" a="1"/>
  <c r="R48" i="12" s="1"/>
  <c r="V56" i="7" s="1"/>
  <c r="R55" i="12" a="1"/>
  <c r="R55" i="12" s="1"/>
  <c r="V63" i="7" s="1"/>
  <c r="T52" i="12" a="1"/>
  <c r="T52" i="12" s="1"/>
  <c r="T59" i="12" a="1"/>
  <c r="T59" i="12" s="1"/>
  <c r="X67" i="7" s="1"/>
  <c r="T51" i="12" a="1"/>
  <c r="T51" i="12" s="1"/>
  <c r="X59" i="7" s="1"/>
  <c r="T48" i="12" a="1"/>
  <c r="T48" i="12" s="1"/>
  <c r="X56" i="7" s="1"/>
  <c r="T49" i="12" a="1"/>
  <c r="T49" i="12" s="1"/>
  <c r="X57" i="7" s="1"/>
  <c r="T56" i="12" a="1"/>
  <c r="T56" i="12" s="1"/>
  <c r="X64" i="7" s="1"/>
  <c r="T58" i="12" a="1"/>
  <c r="T58" i="12" s="1"/>
  <c r="X66" i="7" s="1"/>
  <c r="T46" i="12" a="1"/>
  <c r="T46" i="12" s="1"/>
  <c r="X54" i="7" s="1"/>
  <c r="X71" i="7" s="1" a="1"/>
  <c r="X71" i="7" s="1"/>
  <c r="T53" i="12" a="1"/>
  <c r="T53" i="12" s="1"/>
  <c r="X61" i="7" s="1"/>
  <c r="T60" i="12" a="1"/>
  <c r="T60" i="12" s="1"/>
  <c r="X68" i="7" s="1"/>
  <c r="T55" i="12" a="1"/>
  <c r="T55" i="12" s="1"/>
  <c r="X63" i="7" s="1"/>
  <c r="T50" i="12" a="1"/>
  <c r="T50" i="12" s="1"/>
  <c r="X58" i="7" s="1"/>
  <c r="T57" i="12" a="1"/>
  <c r="T57" i="12" s="1"/>
  <c r="X65" i="7" s="1"/>
  <c r="T47" i="12" a="1"/>
  <c r="T47" i="12" s="1"/>
  <c r="X55" i="7" s="1"/>
  <c r="T54" i="12" a="1"/>
  <c r="T54" i="12" s="1"/>
  <c r="X62" i="7" s="1"/>
  <c r="T61" i="12" a="1"/>
  <c r="T61" i="12" s="1"/>
  <c r="X69" i="7" s="1"/>
  <c r="Z49" i="12" a="1"/>
  <c r="Z49" i="12" s="1"/>
  <c r="AD57" i="7" s="1"/>
  <c r="Z56" i="12" a="1"/>
  <c r="Z56" i="12" s="1"/>
  <c r="AD64" i="7" s="1"/>
  <c r="Z48" i="12" a="1"/>
  <c r="Z48" i="12" s="1"/>
  <c r="AD56" i="7" s="1"/>
  <c r="Z52" i="12" a="1"/>
  <c r="Z52" i="12" s="1"/>
  <c r="AD60" i="7" s="1"/>
  <c r="Z46" i="12" a="1"/>
  <c r="Z46" i="12" s="1"/>
  <c r="AD54" i="7" s="1"/>
  <c r="Z53" i="12" a="1"/>
  <c r="Z53" i="12" s="1"/>
  <c r="AD61" i="7" s="1"/>
  <c r="Z60" i="12" a="1"/>
  <c r="Z60" i="12" s="1"/>
  <c r="AD68" i="7" s="1"/>
  <c r="Z50" i="12" a="1"/>
  <c r="Z50" i="12" s="1"/>
  <c r="AD58" i="7" s="1"/>
  <c r="Z57" i="12" a="1"/>
  <c r="Z57" i="12" s="1"/>
  <c r="AD65" i="7" s="1"/>
  <c r="Z55" i="12" a="1"/>
  <c r="Z55" i="12" s="1"/>
  <c r="AD63" i="7" s="1"/>
  <c r="Z59" i="12" a="1"/>
  <c r="Z59" i="12" s="1"/>
  <c r="AD67" i="7" s="1"/>
  <c r="Z47" i="12" a="1"/>
  <c r="Z47" i="12" s="1"/>
  <c r="AD55" i="7" s="1"/>
  <c r="Z54" i="12" a="1"/>
  <c r="Z54" i="12" s="1"/>
  <c r="AD62" i="7" s="1"/>
  <c r="Z61" i="12" a="1"/>
  <c r="Z61" i="12" s="1"/>
  <c r="AD69" i="7" s="1"/>
  <c r="Z51" i="12" a="1"/>
  <c r="Z51" i="12" s="1"/>
  <c r="AD59" i="7" s="1"/>
  <c r="Z58" i="12" a="1"/>
  <c r="Z58" i="12" s="1"/>
  <c r="AD66" i="7" s="1"/>
  <c r="S49" i="12" a="1"/>
  <c r="S49" i="12" s="1"/>
  <c r="W57" i="7" s="1"/>
  <c r="S56" i="12" a="1"/>
  <c r="S56" i="12" s="1"/>
  <c r="W64" i="7" s="1"/>
  <c r="S59" i="12" a="1"/>
  <c r="S59" i="12" s="1"/>
  <c r="W67" i="7" s="1"/>
  <c r="S46" i="12" a="1"/>
  <c r="S46" i="12" s="1"/>
  <c r="W54" i="7" s="1"/>
  <c r="W71" i="7" s="1" a="1"/>
  <c r="W71" i="7" s="1"/>
  <c r="S53" i="12" a="1"/>
  <c r="S53" i="12" s="1"/>
  <c r="W61" i="7" s="1"/>
  <c r="S60" i="12" a="1"/>
  <c r="S60" i="12" s="1"/>
  <c r="W68" i="7" s="1"/>
  <c r="S52" i="12" a="1"/>
  <c r="S52" i="12" s="1"/>
  <c r="S50" i="12" a="1"/>
  <c r="S50" i="12" s="1"/>
  <c r="W58" i="7" s="1"/>
  <c r="S57" i="12" a="1"/>
  <c r="S57" i="12" s="1"/>
  <c r="W65" i="7" s="1"/>
  <c r="S47" i="12" a="1"/>
  <c r="S47" i="12" s="1"/>
  <c r="W55" i="7" s="1"/>
  <c r="S54" i="12" a="1"/>
  <c r="S54" i="12" s="1"/>
  <c r="W62" i="7" s="1"/>
  <c r="S61" i="12" a="1"/>
  <c r="S61" i="12" s="1"/>
  <c r="W69" i="7" s="1"/>
  <c r="S48" i="12" a="1"/>
  <c r="S48" i="12" s="1"/>
  <c r="W56" i="7" s="1"/>
  <c r="S51" i="12" a="1"/>
  <c r="S51" i="12" s="1"/>
  <c r="W59" i="7" s="1"/>
  <c r="S58" i="12" a="1"/>
  <c r="S58" i="12" s="1"/>
  <c r="W66" i="7" s="1"/>
  <c r="S55" i="12" a="1"/>
  <c r="S55" i="12" s="1"/>
  <c r="W63" i="7" s="1"/>
  <c r="Q47" i="12" a="1"/>
  <c r="Q47" i="12" s="1"/>
  <c r="U55" i="7" s="1"/>
  <c r="Q54" i="12" a="1"/>
  <c r="Q54" i="12" s="1"/>
  <c r="U62" i="7" s="1"/>
  <c r="Q61" i="12" a="1"/>
  <c r="Q61" i="12" s="1"/>
  <c r="U69" i="7" s="1"/>
  <c r="Q58" i="12" a="1"/>
  <c r="Q58" i="12" s="1"/>
  <c r="U66" i="7" s="1"/>
  <c r="Q48" i="12" a="1"/>
  <c r="Q48" i="12" s="1"/>
  <c r="U56" i="7" s="1"/>
  <c r="Q55" i="12" a="1"/>
  <c r="Q55" i="12" s="1"/>
  <c r="U63" i="7" s="1"/>
  <c r="Q53" i="12" a="1"/>
  <c r="Q53" i="12" s="1"/>
  <c r="U61" i="7" s="1"/>
  <c r="Q52" i="12" a="1"/>
  <c r="Q52" i="12" s="1"/>
  <c r="Q49" i="12" a="1"/>
  <c r="Q49" i="12" s="1"/>
  <c r="U57" i="7" s="1"/>
  <c r="Q56" i="12" a="1"/>
  <c r="Q56" i="12" s="1"/>
  <c r="U64" i="7" s="1"/>
  <c r="Q59" i="12" a="1"/>
  <c r="Q59" i="12" s="1"/>
  <c r="U67" i="7" s="1"/>
  <c r="Q60" i="12" a="1"/>
  <c r="Q60" i="12" s="1"/>
  <c r="U68" i="7" s="1"/>
  <c r="Q51" i="12" a="1"/>
  <c r="Q51" i="12" s="1"/>
  <c r="U59" i="7" s="1"/>
  <c r="Q50" i="12" a="1"/>
  <c r="Q50" i="12" s="1"/>
  <c r="U58" i="7" s="1"/>
  <c r="Q57" i="12" a="1"/>
  <c r="Q57" i="12" s="1"/>
  <c r="U65" i="7" s="1"/>
  <c r="Q46" i="12" a="1"/>
  <c r="Q46" i="12" s="1"/>
  <c r="U54" i="7" s="1"/>
  <c r="U71" i="7" s="1" a="1"/>
  <c r="U71" i="7" s="1"/>
  <c r="F49" i="12" a="1"/>
  <c r="F49" i="12" s="1"/>
  <c r="H57" i="7" s="1"/>
  <c r="F56" i="12" a="1"/>
  <c r="F56" i="12" s="1"/>
  <c r="H64" i="7" s="1"/>
  <c r="F61" i="12" a="1"/>
  <c r="F61" i="12" s="1"/>
  <c r="H69" i="7" s="1"/>
  <c r="F55" i="12" a="1"/>
  <c r="F55" i="12" s="1"/>
  <c r="H63" i="7" s="1"/>
  <c r="F52" i="12" a="1"/>
  <c r="F52" i="12" s="1"/>
  <c r="F54" i="12" a="1"/>
  <c r="F54" i="12" s="1"/>
  <c r="H62" i="7" s="1"/>
  <c r="F46" i="12" a="1"/>
  <c r="F46" i="12" s="1"/>
  <c r="H54" i="7" s="1"/>
  <c r="H71" i="7" s="1" a="1"/>
  <c r="H71" i="7" s="1"/>
  <c r="F53" i="12" a="1"/>
  <c r="F53" i="12" s="1"/>
  <c r="H61" i="7" s="1"/>
  <c r="F60" i="12" a="1"/>
  <c r="F60" i="12" s="1"/>
  <c r="H68" i="7" s="1"/>
  <c r="F48" i="12" a="1"/>
  <c r="F48" i="12" s="1"/>
  <c r="H56" i="7" s="1"/>
  <c r="F50" i="12" a="1"/>
  <c r="F50" i="12" s="1"/>
  <c r="H58" i="7" s="1"/>
  <c r="F57" i="12" a="1"/>
  <c r="F57" i="12" s="1"/>
  <c r="H65" i="7" s="1"/>
  <c r="F47" i="12" a="1"/>
  <c r="F47" i="12" s="1"/>
  <c r="H55" i="7" s="1"/>
  <c r="F51" i="12" a="1"/>
  <c r="F51" i="12" s="1"/>
  <c r="H59" i="7" s="1"/>
  <c r="F58" i="12" a="1"/>
  <c r="F58" i="12" s="1"/>
  <c r="H66" i="7" s="1"/>
  <c r="F59" i="12" a="1"/>
  <c r="F59" i="12" s="1"/>
  <c r="H67" i="7" s="1"/>
  <c r="L46" i="12" a="1"/>
  <c r="L46" i="12" s="1"/>
  <c r="N54" i="7" s="1"/>
  <c r="L53" i="12" a="1"/>
  <c r="L53" i="12" s="1"/>
  <c r="N61" i="7" s="1"/>
  <c r="L60" i="12" a="1"/>
  <c r="L60" i="12" s="1"/>
  <c r="N68" i="7" s="1"/>
  <c r="L56" i="12" a="1"/>
  <c r="L56" i="12" s="1"/>
  <c r="N64" i="7" s="1"/>
  <c r="L52" i="12" a="1"/>
  <c r="L52" i="12" s="1"/>
  <c r="N60" i="7" s="1"/>
  <c r="L50" i="12" a="1"/>
  <c r="L50" i="12" s="1"/>
  <c r="N58" i="7" s="1"/>
  <c r="L57" i="12" a="1"/>
  <c r="L57" i="12" s="1"/>
  <c r="N65" i="7" s="1"/>
  <c r="L55" i="12" a="1"/>
  <c r="L55" i="12" s="1"/>
  <c r="N63" i="7" s="1"/>
  <c r="L47" i="12" a="1"/>
  <c r="L47" i="12" s="1"/>
  <c r="N55" i="7" s="1"/>
  <c r="L54" i="12" a="1"/>
  <c r="L54" i="12" s="1"/>
  <c r="N62" i="7" s="1"/>
  <c r="L61" i="12" a="1"/>
  <c r="L61" i="12" s="1"/>
  <c r="N69" i="7" s="1"/>
  <c r="L51" i="12" a="1"/>
  <c r="L51" i="12" s="1"/>
  <c r="N59" i="7" s="1"/>
  <c r="L58" i="12" a="1"/>
  <c r="L58" i="12" s="1"/>
  <c r="N66" i="7" s="1"/>
  <c r="L59" i="12" a="1"/>
  <c r="L59" i="12" s="1"/>
  <c r="N67" i="7" s="1"/>
  <c r="L49" i="12" a="1"/>
  <c r="L49" i="12" s="1"/>
  <c r="N57" i="7" s="1"/>
  <c r="L48" i="12" a="1"/>
  <c r="L48" i="12" s="1"/>
  <c r="N56" i="7" s="1"/>
  <c r="E46" i="12" a="1"/>
  <c r="E46" i="12" s="1"/>
  <c r="G54" i="7" s="1"/>
  <c r="G71" i="7" s="1" a="1"/>
  <c r="G71" i="7" s="1"/>
  <c r="E53" i="12" a="1"/>
  <c r="E53" i="12" s="1"/>
  <c r="G61" i="7" s="1"/>
  <c r="E60" i="12" a="1"/>
  <c r="E60" i="12" s="1"/>
  <c r="G68" i="7" s="1"/>
  <c r="E51" i="12" a="1"/>
  <c r="E51" i="12" s="1"/>
  <c r="G59" i="7" s="1"/>
  <c r="E59" i="12" a="1"/>
  <c r="E59" i="12" s="1"/>
  <c r="G67" i="7" s="1"/>
  <c r="E58" i="12" a="1"/>
  <c r="E58" i="12" s="1"/>
  <c r="G66" i="7" s="1"/>
  <c r="E55" i="12" a="1"/>
  <c r="E55" i="12" s="1"/>
  <c r="G63" i="7" s="1"/>
  <c r="E50" i="12" a="1"/>
  <c r="E50" i="12" s="1"/>
  <c r="G58" i="7" s="1"/>
  <c r="E57" i="12" a="1"/>
  <c r="E57" i="12" s="1"/>
  <c r="G65" i="7" s="1"/>
  <c r="E52" i="12" a="1"/>
  <c r="E52" i="12" s="1"/>
  <c r="G60" i="7" s="1"/>
  <c r="E47" i="12" a="1"/>
  <c r="E47" i="12" s="1"/>
  <c r="G55" i="7" s="1"/>
  <c r="E54" i="12" a="1"/>
  <c r="E54" i="12" s="1"/>
  <c r="G62" i="7" s="1"/>
  <c r="E61" i="12" a="1"/>
  <c r="E61" i="12" s="1"/>
  <c r="G69" i="7" s="1"/>
  <c r="E56" i="12" a="1"/>
  <c r="E56" i="12" s="1"/>
  <c r="G64" i="7" s="1"/>
  <c r="E48" i="12" a="1"/>
  <c r="E48" i="12" s="1"/>
  <c r="G56" i="7" s="1"/>
  <c r="E49" i="12" a="1"/>
  <c r="E49" i="12" s="1"/>
  <c r="G57" i="7" s="1"/>
  <c r="K50" i="12" a="1"/>
  <c r="K50" i="12" s="1"/>
  <c r="M58" i="7" s="1"/>
  <c r="K57" i="12" a="1"/>
  <c r="K57" i="12" s="1"/>
  <c r="M65" i="7" s="1"/>
  <c r="K47" i="12" a="1"/>
  <c r="K47" i="12" s="1"/>
  <c r="M55" i="7" s="1"/>
  <c r="K54" i="12" a="1"/>
  <c r="K54" i="12" s="1"/>
  <c r="M62" i="7" s="1"/>
  <c r="K61" i="12" a="1"/>
  <c r="K61" i="12" s="1"/>
  <c r="M69" i="7" s="1"/>
  <c r="K46" i="12" a="1"/>
  <c r="K46" i="12" s="1"/>
  <c r="M54" i="7" s="1"/>
  <c r="K48" i="12" a="1"/>
  <c r="K48" i="12" s="1"/>
  <c r="M56" i="7" s="1"/>
  <c r="K51" i="12" a="1"/>
  <c r="K51" i="12" s="1"/>
  <c r="M59" i="7" s="1"/>
  <c r="K58" i="12" a="1"/>
  <c r="K58" i="12" s="1"/>
  <c r="M66" i="7" s="1"/>
  <c r="K55" i="12" a="1"/>
  <c r="K55" i="12" s="1"/>
  <c r="M63" i="7" s="1"/>
  <c r="K59" i="12" a="1"/>
  <c r="K59" i="12" s="1"/>
  <c r="M67" i="7" s="1"/>
  <c r="K49" i="12" a="1"/>
  <c r="K49" i="12" s="1"/>
  <c r="M57" i="7" s="1"/>
  <c r="K60" i="12" a="1"/>
  <c r="K60" i="12" s="1"/>
  <c r="M68" i="7" s="1"/>
  <c r="K52" i="12" a="1"/>
  <c r="K52" i="12" s="1"/>
  <c r="M60" i="7" s="1"/>
  <c r="K56" i="12" a="1"/>
  <c r="K56" i="12" s="1"/>
  <c r="M64" i="7" s="1"/>
  <c r="K53" i="12" a="1"/>
  <c r="K53" i="12" s="1"/>
  <c r="M61" i="7" s="1"/>
  <c r="J47" i="12" a="1"/>
  <c r="J47" i="12" s="1"/>
  <c r="L55" i="7" s="1"/>
  <c r="J54" i="12" a="1"/>
  <c r="J54" i="12" s="1"/>
  <c r="L62" i="7" s="1"/>
  <c r="J61" i="12" a="1"/>
  <c r="J61" i="12" s="1"/>
  <c r="L69" i="7" s="1"/>
  <c r="J49" i="12" a="1"/>
  <c r="J49" i="12" s="1"/>
  <c r="L57" i="7" s="1"/>
  <c r="J56" i="12" a="1"/>
  <c r="J56" i="12" s="1"/>
  <c r="L64" i="7" s="1"/>
  <c r="J51" i="12" a="1"/>
  <c r="J51" i="12" s="1"/>
  <c r="L59" i="7" s="1"/>
  <c r="J58" i="12" a="1"/>
  <c r="J58" i="12" s="1"/>
  <c r="L66" i="7" s="1"/>
  <c r="J52" i="12" a="1"/>
  <c r="J52" i="12" s="1"/>
  <c r="J48" i="12" a="1"/>
  <c r="J48" i="12" s="1"/>
  <c r="L56" i="7" s="1"/>
  <c r="J55" i="12" a="1"/>
  <c r="J55" i="12" s="1"/>
  <c r="L63" i="7" s="1"/>
  <c r="J59" i="12" a="1"/>
  <c r="J59" i="12" s="1"/>
  <c r="L67" i="7" s="1"/>
  <c r="J60" i="12" a="1"/>
  <c r="J60" i="12" s="1"/>
  <c r="L68" i="7" s="1"/>
  <c r="J50" i="12" a="1"/>
  <c r="J50" i="12" s="1"/>
  <c r="L58" i="7" s="1"/>
  <c r="J53" i="12" a="1"/>
  <c r="J53" i="12" s="1"/>
  <c r="L61" i="7" s="1"/>
  <c r="J57" i="12" a="1"/>
  <c r="J57" i="12" s="1"/>
  <c r="L65" i="7" s="1"/>
  <c r="J46" i="12" a="1"/>
  <c r="J46" i="12" s="1"/>
  <c r="L54" i="7" s="1"/>
  <c r="L71" i="7" s="1" a="1"/>
  <c r="L71" i="7" s="1"/>
  <c r="M49" i="12" a="1"/>
  <c r="M49" i="12" s="1"/>
  <c r="O57" i="7" s="1"/>
  <c r="M56" i="12" a="1"/>
  <c r="M56" i="12" s="1"/>
  <c r="O64" i="7" s="1"/>
  <c r="M54" i="12" a="1"/>
  <c r="M54" i="12" s="1"/>
  <c r="O62" i="7" s="1"/>
  <c r="M61" i="12" a="1"/>
  <c r="M61" i="12" s="1"/>
  <c r="O69" i="7" s="1"/>
  <c r="M52" i="12" a="1"/>
  <c r="M52" i="12" s="1"/>
  <c r="O60" i="7" s="1"/>
  <c r="M46" i="12" a="1"/>
  <c r="M46" i="12" s="1"/>
  <c r="O54" i="7" s="1"/>
  <c r="M53" i="12" a="1"/>
  <c r="M53" i="12" s="1"/>
  <c r="O61" i="7" s="1"/>
  <c r="M60" i="12" a="1"/>
  <c r="M60" i="12" s="1"/>
  <c r="O68" i="7" s="1"/>
  <c r="M55" i="12" a="1"/>
  <c r="M55" i="12" s="1"/>
  <c r="O63" i="7" s="1"/>
  <c r="M59" i="12" a="1"/>
  <c r="M59" i="12" s="1"/>
  <c r="O67" i="7" s="1"/>
  <c r="M50" i="12" a="1"/>
  <c r="M50" i="12" s="1"/>
  <c r="O58" i="7" s="1"/>
  <c r="M57" i="12" a="1"/>
  <c r="M57" i="12" s="1"/>
  <c r="O65" i="7" s="1"/>
  <c r="M47" i="12" a="1"/>
  <c r="M47" i="12" s="1"/>
  <c r="O55" i="7" s="1"/>
  <c r="M58" i="12" a="1"/>
  <c r="M58" i="12" s="1"/>
  <c r="O66" i="7" s="1"/>
  <c r="M48" i="12" a="1"/>
  <c r="M48" i="12" s="1"/>
  <c r="O56" i="7" s="1"/>
  <c r="M51" i="12" a="1"/>
  <c r="M51" i="12" s="1"/>
  <c r="O59" i="7" s="1"/>
  <c r="I51" i="12" a="1"/>
  <c r="I51" i="12" s="1"/>
  <c r="K59" i="7" s="1"/>
  <c r="I58" i="12" a="1"/>
  <c r="I58" i="12" s="1"/>
  <c r="K66" i="7" s="1"/>
  <c r="I49" i="12" a="1"/>
  <c r="I49" i="12" s="1"/>
  <c r="K57" i="7" s="1"/>
  <c r="I53" i="12" a="1"/>
  <c r="I53" i="12" s="1"/>
  <c r="K61" i="7" s="1"/>
  <c r="I60" i="12" a="1"/>
  <c r="I60" i="12" s="1"/>
  <c r="K68" i="7" s="1"/>
  <c r="I47" i="12" a="1"/>
  <c r="I47" i="12" s="1"/>
  <c r="K55" i="7" s="1"/>
  <c r="I48" i="12" a="1"/>
  <c r="I48" i="12" s="1"/>
  <c r="K56" i="7" s="1"/>
  <c r="I55" i="12" a="1"/>
  <c r="I55" i="12" s="1"/>
  <c r="K63" i="7" s="1"/>
  <c r="I56" i="12" a="1"/>
  <c r="I56" i="12" s="1"/>
  <c r="K64" i="7" s="1"/>
  <c r="I54" i="12" a="1"/>
  <c r="I54" i="12" s="1"/>
  <c r="K62" i="7" s="1"/>
  <c r="I52" i="12" a="1"/>
  <c r="I52" i="12" s="1"/>
  <c r="K60" i="7" s="1"/>
  <c r="I59" i="12" a="1"/>
  <c r="I59" i="12" s="1"/>
  <c r="K67" i="7" s="1"/>
  <c r="I50" i="12" a="1"/>
  <c r="I50" i="12" s="1"/>
  <c r="K58" i="7" s="1"/>
  <c r="I61" i="12" a="1"/>
  <c r="I61" i="12" s="1"/>
  <c r="K69" i="7" s="1"/>
  <c r="I46" i="12" a="1"/>
  <c r="I46" i="12" s="1"/>
  <c r="K54" i="7" s="1"/>
  <c r="K71" i="7" s="1" a="1"/>
  <c r="K71" i="7" s="1"/>
  <c r="I57" i="12" a="1"/>
  <c r="I57" i="12" s="1"/>
  <c r="K65" i="7" s="1"/>
  <c r="G52" i="12" a="1"/>
  <c r="G52" i="12" s="1"/>
  <c r="G59" i="12" a="1"/>
  <c r="G59" i="12" s="1"/>
  <c r="I67" i="7" s="1"/>
  <c r="G57" i="12" a="1"/>
  <c r="G57" i="12" s="1"/>
  <c r="I65" i="7" s="1"/>
  <c r="G51" i="12" a="1"/>
  <c r="G51" i="12" s="1"/>
  <c r="I59" i="7" s="1"/>
  <c r="G58" i="12" a="1"/>
  <c r="G58" i="12" s="1"/>
  <c r="I66" i="7" s="1"/>
  <c r="G49" i="12" a="1"/>
  <c r="G49" i="12" s="1"/>
  <c r="I57" i="7" s="1"/>
  <c r="G56" i="12" a="1"/>
  <c r="G56" i="12" s="1"/>
  <c r="I64" i="7" s="1"/>
  <c r="G50" i="12" a="1"/>
  <c r="G50" i="12" s="1"/>
  <c r="I58" i="7" s="1"/>
  <c r="G61" i="12" a="1"/>
  <c r="G61" i="12" s="1"/>
  <c r="I69" i="7" s="1"/>
  <c r="G46" i="12" a="1"/>
  <c r="G46" i="12" s="1"/>
  <c r="I54" i="7" s="1"/>
  <c r="I71" i="7" s="1" a="1"/>
  <c r="I71" i="7" s="1"/>
  <c r="G53" i="12" a="1"/>
  <c r="G53" i="12" s="1"/>
  <c r="I61" i="7" s="1"/>
  <c r="G60" i="12" a="1"/>
  <c r="G60" i="12" s="1"/>
  <c r="I68" i="7" s="1"/>
  <c r="G48" i="12" a="1"/>
  <c r="G48" i="12" s="1"/>
  <c r="I56" i="7" s="1"/>
  <c r="G55" i="12" a="1"/>
  <c r="G55" i="12" s="1"/>
  <c r="I63" i="7" s="1"/>
  <c r="G47" i="12" a="1"/>
  <c r="G47" i="12" s="1"/>
  <c r="I55" i="7" s="1"/>
  <c r="G54" i="12" a="1"/>
  <c r="G54" i="12" s="1"/>
  <c r="I62" i="7" s="1"/>
  <c r="H48" i="12" a="1"/>
  <c r="H48" i="12" s="1"/>
  <c r="J56" i="7" s="1"/>
  <c r="H55" i="12" a="1"/>
  <c r="H55" i="12" s="1"/>
  <c r="J63" i="7" s="1"/>
  <c r="H47" i="12" a="1"/>
  <c r="H47" i="12" s="1"/>
  <c r="J55" i="7" s="1"/>
  <c r="H61" i="12" a="1"/>
  <c r="H61" i="12" s="1"/>
  <c r="J69" i="7" s="1"/>
  <c r="H58" i="12" a="1"/>
  <c r="H58" i="12" s="1"/>
  <c r="J66" i="7" s="1"/>
  <c r="H52" i="12" a="1"/>
  <c r="H52" i="12" s="1"/>
  <c r="H59" i="12" a="1"/>
  <c r="H59" i="12" s="1"/>
  <c r="J67" i="7" s="1"/>
  <c r="H60" i="12" a="1"/>
  <c r="H60" i="12" s="1"/>
  <c r="J68" i="7" s="1"/>
  <c r="H50" i="12" a="1"/>
  <c r="H50" i="12" s="1"/>
  <c r="J58" i="7" s="1"/>
  <c r="H51" i="12" a="1"/>
  <c r="H51" i="12" s="1"/>
  <c r="J59" i="7" s="1"/>
  <c r="H49" i="12" a="1"/>
  <c r="H49" i="12" s="1"/>
  <c r="J57" i="7" s="1"/>
  <c r="H56" i="12" a="1"/>
  <c r="H56" i="12" s="1"/>
  <c r="J64" i="7" s="1"/>
  <c r="H54" i="12" a="1"/>
  <c r="H54" i="12" s="1"/>
  <c r="J62" i="7" s="1"/>
  <c r="H46" i="12" a="1"/>
  <c r="H46" i="12" s="1"/>
  <c r="J54" i="7" s="1"/>
  <c r="J71" i="7" s="1" a="1"/>
  <c r="J71" i="7" s="1"/>
  <c r="H53" i="12" a="1"/>
  <c r="H53" i="12" s="1"/>
  <c r="J61" i="7" s="1"/>
  <c r="H57" i="12" a="1"/>
  <c r="H57" i="12" s="1"/>
  <c r="J65" i="7" s="1"/>
  <c r="D47" i="12" a="1"/>
  <c r="D47" i="12" s="1"/>
  <c r="F55" i="7" s="1"/>
  <c r="D54" i="12" a="1"/>
  <c r="D54" i="12" s="1"/>
  <c r="F62" i="7" s="1"/>
  <c r="D59" i="12" a="1"/>
  <c r="D59" i="12" s="1"/>
  <c r="F67" i="7" s="1"/>
  <c r="D60" i="12" a="1"/>
  <c r="D60" i="12" s="1"/>
  <c r="F68" i="7" s="1"/>
  <c r="D48" i="12" a="1"/>
  <c r="D48" i="12" s="1"/>
  <c r="F56" i="7" s="1"/>
  <c r="D55" i="12" a="1"/>
  <c r="D55" i="12" s="1"/>
  <c r="F63" i="7" s="1"/>
  <c r="D56" i="12" a="1"/>
  <c r="D56" i="12" s="1"/>
  <c r="F64" i="7" s="1"/>
  <c r="D52" i="12" a="1"/>
  <c r="D52" i="12" s="1"/>
  <c r="D49" i="12" a="1"/>
  <c r="D49" i="12" s="1"/>
  <c r="F57" i="7" s="1"/>
  <c r="D50" i="12" a="1"/>
  <c r="D50" i="12" s="1"/>
  <c r="F58" i="7" s="1"/>
  <c r="D57" i="12" a="1"/>
  <c r="D57" i="12" s="1"/>
  <c r="F65" i="7" s="1"/>
  <c r="D58" i="12" a="1"/>
  <c r="D58" i="12" s="1"/>
  <c r="F66" i="7" s="1"/>
  <c r="D53" i="12" a="1"/>
  <c r="D53" i="12" s="1"/>
  <c r="F61" i="7" s="1"/>
  <c r="D51" i="12" a="1"/>
  <c r="D51" i="12" s="1"/>
  <c r="F59" i="7" s="1"/>
  <c r="Y27" i="12" a="1"/>
  <c r="Y27" i="12" s="1"/>
  <c r="AC32" i="7" s="1"/>
  <c r="Y34" i="12" a="1"/>
  <c r="Y34" i="12" s="1"/>
  <c r="AC39" i="7" s="1"/>
  <c r="Y41" i="12" a="1"/>
  <c r="Y41" i="12" s="1"/>
  <c r="AC46" i="7" s="1"/>
  <c r="Y36" i="12" a="1"/>
  <c r="Y36" i="12" s="1"/>
  <c r="AC41" i="7" s="1"/>
  <c r="Y31" i="12" a="1"/>
  <c r="Y31" i="12" s="1"/>
  <c r="AC36" i="7" s="1"/>
  <c r="Y38" i="12" a="1"/>
  <c r="Y38" i="12" s="1"/>
  <c r="AC43" i="7" s="1"/>
  <c r="Y39" i="12" a="1"/>
  <c r="Y39" i="12" s="1"/>
  <c r="AC44" i="7" s="1"/>
  <c r="Y28" i="12" a="1"/>
  <c r="Y28" i="12" s="1"/>
  <c r="AC33" i="7" s="1"/>
  <c r="Y35" i="12" a="1"/>
  <c r="Y35" i="12" s="1"/>
  <c r="AC40" i="7" s="1"/>
  <c r="Y42" i="12" a="1"/>
  <c r="Y42" i="12" s="1"/>
  <c r="AC47" i="7" s="1"/>
  <c r="Y32" i="12" a="1"/>
  <c r="Y32" i="12" s="1"/>
  <c r="AC37" i="7" s="1"/>
  <c r="Y29" i="12" a="1"/>
  <c r="Y29" i="12" s="1"/>
  <c r="AC34" i="7" s="1"/>
  <c r="Y40" i="12" a="1"/>
  <c r="Y40" i="12" s="1"/>
  <c r="AC45" i="7" s="1"/>
  <c r="Y33" i="12" a="1"/>
  <c r="Y33" i="12" s="1"/>
  <c r="AC38" i="7" s="1"/>
  <c r="Y30" i="12" a="1"/>
  <c r="Y30" i="12" s="1"/>
  <c r="AC35" i="7" s="1"/>
  <c r="Y37" i="12" a="1"/>
  <c r="Y37" i="12" s="1"/>
  <c r="AC42" i="7" s="1"/>
  <c r="S30" i="12" a="1"/>
  <c r="S30" i="12" s="1"/>
  <c r="W35" i="7" s="1"/>
  <c r="S37" i="12" a="1"/>
  <c r="S37" i="12" s="1"/>
  <c r="W42" i="7" s="1"/>
  <c r="S35" i="12" a="1"/>
  <c r="S35" i="12" s="1"/>
  <c r="W40" i="7" s="1"/>
  <c r="S27" i="12" a="1"/>
  <c r="S27" i="12" s="1"/>
  <c r="W32" i="7" s="1"/>
  <c r="W49" i="7" s="1" a="1"/>
  <c r="W49" i="7" s="1"/>
  <c r="S34" i="12" a="1"/>
  <c r="S34" i="12" s="1"/>
  <c r="W39" i="7" s="1"/>
  <c r="S41" i="12" a="1"/>
  <c r="S41" i="12" s="1"/>
  <c r="W46" i="7" s="1"/>
  <c r="S28" i="12" a="1"/>
  <c r="S28" i="12" s="1"/>
  <c r="W33" i="7" s="1"/>
  <c r="S32" i="12" a="1"/>
  <c r="S32" i="12" s="1"/>
  <c r="W37" i="7" s="1"/>
  <c r="S29" i="12" a="1"/>
  <c r="S29" i="12" s="1"/>
  <c r="W34" i="7" s="1"/>
  <c r="S36" i="12" a="1"/>
  <c r="S36" i="12" s="1"/>
  <c r="W41" i="7" s="1"/>
  <c r="S33" i="12" a="1"/>
  <c r="S33" i="12" s="1"/>
  <c r="S40" i="12" a="1"/>
  <c r="S40" i="12" s="1"/>
  <c r="W45" i="7" s="1"/>
  <c r="S42" i="12" a="1"/>
  <c r="S42" i="12" s="1"/>
  <c r="W47" i="7" s="1"/>
  <c r="S31" i="12" a="1"/>
  <c r="S31" i="12" s="1"/>
  <c r="W36" i="7" s="1"/>
  <c r="S38" i="12" a="1"/>
  <c r="S38" i="12" s="1"/>
  <c r="W43" i="7" s="1"/>
  <c r="S39" i="12" a="1"/>
  <c r="S39" i="12" s="1"/>
  <c r="W44" i="7" s="1"/>
  <c r="W28" i="12" a="1"/>
  <c r="W28" i="12" s="1"/>
  <c r="AA33" i="7" s="1"/>
  <c r="W35" i="12" a="1"/>
  <c r="W35" i="12" s="1"/>
  <c r="AA40" i="7" s="1"/>
  <c r="W42" i="12" a="1"/>
  <c r="W42" i="12" s="1"/>
  <c r="AA47" i="7" s="1"/>
  <c r="W31" i="12" a="1"/>
  <c r="W31" i="12" s="1"/>
  <c r="AA36" i="7" s="1"/>
  <c r="W34" i="12" a="1"/>
  <c r="W34" i="12" s="1"/>
  <c r="AA39" i="7" s="1"/>
  <c r="W32" i="12" a="1"/>
  <c r="W32" i="12" s="1"/>
  <c r="AA37" i="7" s="1"/>
  <c r="W39" i="12" a="1"/>
  <c r="W39" i="12" s="1"/>
  <c r="AA44" i="7" s="1"/>
  <c r="W33" i="12" a="1"/>
  <c r="W33" i="12" s="1"/>
  <c r="W38" i="12" a="1"/>
  <c r="W38" i="12" s="1"/>
  <c r="AA43" i="7" s="1"/>
  <c r="W29" i="12" a="1"/>
  <c r="W29" i="12" s="1"/>
  <c r="AA34" i="7" s="1"/>
  <c r="W36" i="12" a="1"/>
  <c r="W36" i="12" s="1"/>
  <c r="AA41" i="7" s="1"/>
  <c r="W40" i="12" a="1"/>
  <c r="W40" i="12" s="1"/>
  <c r="AA45" i="7" s="1"/>
  <c r="W27" i="12" a="1"/>
  <c r="W27" i="12" s="1"/>
  <c r="AA32" i="7" s="1"/>
  <c r="AA49" i="7" s="1" a="1"/>
  <c r="AA49" i="7" s="1"/>
  <c r="W30" i="12" a="1"/>
  <c r="W30" i="12" s="1"/>
  <c r="AA35" i="7" s="1"/>
  <c r="W37" i="12" a="1"/>
  <c r="W37" i="12" s="1"/>
  <c r="AA42" i="7" s="1"/>
  <c r="W41" i="12" a="1"/>
  <c r="W41" i="12" s="1"/>
  <c r="AA46" i="7" s="1"/>
  <c r="T33" i="12" a="1"/>
  <c r="T33" i="12" s="1"/>
  <c r="T40" i="12" a="1"/>
  <c r="T40" i="12" s="1"/>
  <c r="X45" i="7" s="1"/>
  <c r="T42" i="12" a="1"/>
  <c r="T42" i="12" s="1"/>
  <c r="X47" i="7" s="1"/>
  <c r="T38" i="12" a="1"/>
  <c r="T38" i="12" s="1"/>
  <c r="X43" i="7" s="1"/>
  <c r="T39" i="12" a="1"/>
  <c r="T39" i="12" s="1"/>
  <c r="X44" i="7" s="1"/>
  <c r="T30" i="12" a="1"/>
  <c r="T30" i="12" s="1"/>
  <c r="X35" i="7" s="1"/>
  <c r="T37" i="12" a="1"/>
  <c r="T37" i="12" s="1"/>
  <c r="X42" i="7" s="1"/>
  <c r="T29" i="12" a="1"/>
  <c r="T29" i="12" s="1"/>
  <c r="X34" i="7" s="1"/>
  <c r="T27" i="12" a="1"/>
  <c r="T27" i="12" s="1"/>
  <c r="X32" i="7" s="1"/>
  <c r="X49" i="7" s="1" a="1"/>
  <c r="X49" i="7" s="1"/>
  <c r="T34" i="12" a="1"/>
  <c r="T34" i="12" s="1"/>
  <c r="X39" i="7" s="1"/>
  <c r="T41" i="12" a="1"/>
  <c r="T41" i="12" s="1"/>
  <c r="X46" i="7" s="1"/>
  <c r="T31" i="12" a="1"/>
  <c r="T31" i="12" s="1"/>
  <c r="X36" i="7" s="1"/>
  <c r="T35" i="12" a="1"/>
  <c r="T35" i="12" s="1"/>
  <c r="X40" i="7" s="1"/>
  <c r="T36" i="12" a="1"/>
  <c r="T36" i="12" s="1"/>
  <c r="X41" i="7" s="1"/>
  <c r="T32" i="12" a="1"/>
  <c r="T32" i="12" s="1"/>
  <c r="X37" i="7" s="1"/>
  <c r="T28" i="12" a="1"/>
  <c r="T28" i="12" s="1"/>
  <c r="X33" i="7" s="1"/>
  <c r="Z30" i="12" a="1"/>
  <c r="Z30" i="12" s="1"/>
  <c r="AD35" i="7" s="1"/>
  <c r="Z37" i="12" a="1"/>
  <c r="Z37" i="12" s="1"/>
  <c r="AD42" i="7" s="1"/>
  <c r="Z28" i="12" a="1"/>
  <c r="Z28" i="12" s="1"/>
  <c r="AD33" i="7" s="1"/>
  <c r="Z32" i="12" a="1"/>
  <c r="Z32" i="12" s="1"/>
  <c r="AD37" i="7" s="1"/>
  <c r="Z36" i="12" a="1"/>
  <c r="Z36" i="12" s="1"/>
  <c r="AD41" i="7" s="1"/>
  <c r="Z42" i="12" a="1"/>
  <c r="Z42" i="12" s="1"/>
  <c r="AD47" i="7" s="1"/>
  <c r="Z39" i="12" a="1"/>
  <c r="Z39" i="12" s="1"/>
  <c r="AD44" i="7" s="1"/>
  <c r="Z33" i="12" a="1"/>
  <c r="Z33" i="12" s="1"/>
  <c r="AD38" i="7" s="1"/>
  <c r="Z27" i="12" a="1"/>
  <c r="Z27" i="12" s="1"/>
  <c r="AD32" i="7" s="1"/>
  <c r="Z34" i="12" a="1"/>
  <c r="Z34" i="12" s="1"/>
  <c r="AD39" i="7" s="1"/>
  <c r="Z41" i="12" a="1"/>
  <c r="Z41" i="12" s="1"/>
  <c r="AD46" i="7" s="1"/>
  <c r="Z35" i="12" a="1"/>
  <c r="Z35" i="12" s="1"/>
  <c r="AD40" i="7" s="1"/>
  <c r="Z29" i="12" a="1"/>
  <c r="Z29" i="12" s="1"/>
  <c r="AD34" i="7" s="1"/>
  <c r="Z31" i="12" a="1"/>
  <c r="Z31" i="12" s="1"/>
  <c r="AD36" i="7" s="1"/>
  <c r="Z38" i="12" a="1"/>
  <c r="Z38" i="12" s="1"/>
  <c r="AD43" i="7" s="1"/>
  <c r="Z40" i="12" a="1"/>
  <c r="Z40" i="12" s="1"/>
  <c r="AD45" i="7" s="1"/>
  <c r="U29" i="12" a="1"/>
  <c r="U29" i="12" s="1"/>
  <c r="Y34" i="7" s="1"/>
  <c r="U36" i="12" a="1"/>
  <c r="U36" i="12" s="1"/>
  <c r="Y41" i="7" s="1"/>
  <c r="U41" i="12" a="1"/>
  <c r="U41" i="12" s="1"/>
  <c r="Y46" i="7" s="1"/>
  <c r="U28" i="12" a="1"/>
  <c r="U28" i="12" s="1"/>
  <c r="Y33" i="7" s="1"/>
  <c r="U31" i="12" a="1"/>
  <c r="U31" i="12" s="1"/>
  <c r="Y36" i="7" s="1"/>
  <c r="U39" i="12" a="1"/>
  <c r="U39" i="12" s="1"/>
  <c r="Y44" i="7" s="1"/>
  <c r="U33" i="12" a="1"/>
  <c r="U33" i="12" s="1"/>
  <c r="U40" i="12" a="1"/>
  <c r="U40" i="12" s="1"/>
  <c r="Y45" i="7" s="1"/>
  <c r="U38" i="12" a="1"/>
  <c r="U38" i="12" s="1"/>
  <c r="Y43" i="7" s="1"/>
  <c r="U32" i="12" a="1"/>
  <c r="U32" i="12" s="1"/>
  <c r="Y37" i="7" s="1"/>
  <c r="U27" i="12" a="1"/>
  <c r="U27" i="12" s="1"/>
  <c r="Y32" i="7" s="1"/>
  <c r="Y49" i="7" s="1" a="1"/>
  <c r="Y49" i="7" s="1"/>
  <c r="U42" i="12" a="1"/>
  <c r="U42" i="12" s="1"/>
  <c r="Y47" i="7" s="1"/>
  <c r="U30" i="12" a="1"/>
  <c r="U30" i="12" s="1"/>
  <c r="Y35" i="7" s="1"/>
  <c r="U37" i="12" a="1"/>
  <c r="U37" i="12" s="1"/>
  <c r="Y42" i="7" s="1"/>
  <c r="U34" i="12" a="1"/>
  <c r="U34" i="12" s="1"/>
  <c r="Y39" i="7" s="1"/>
  <c r="U35" i="12" a="1"/>
  <c r="U35" i="12" s="1"/>
  <c r="Y40" i="7" s="1"/>
  <c r="R27" i="12" a="1"/>
  <c r="R27" i="12" s="1"/>
  <c r="V32" i="7" s="1"/>
  <c r="V49" i="7" s="1" a="1"/>
  <c r="V49" i="7" s="1"/>
  <c r="R34" i="12" a="1"/>
  <c r="R34" i="12" s="1"/>
  <c r="V39" i="7" s="1"/>
  <c r="R41" i="12" a="1"/>
  <c r="R41" i="12" s="1"/>
  <c r="V46" i="7" s="1"/>
  <c r="R32" i="12" a="1"/>
  <c r="R32" i="12" s="1"/>
  <c r="V37" i="7" s="1"/>
  <c r="R39" i="12" a="1"/>
  <c r="R39" i="12" s="1"/>
  <c r="V44" i="7" s="1"/>
  <c r="R31" i="12" a="1"/>
  <c r="R31" i="12" s="1"/>
  <c r="V36" i="7" s="1"/>
  <c r="R38" i="12" a="1"/>
  <c r="R38" i="12" s="1"/>
  <c r="V43" i="7" s="1"/>
  <c r="R36" i="12" a="1"/>
  <c r="R36" i="12" s="1"/>
  <c r="V41" i="7" s="1"/>
  <c r="R28" i="12" a="1"/>
  <c r="R28" i="12" s="1"/>
  <c r="V33" i="7" s="1"/>
  <c r="R35" i="12" a="1"/>
  <c r="R35" i="12" s="1"/>
  <c r="V40" i="7" s="1"/>
  <c r="R42" i="12" a="1"/>
  <c r="R42" i="12" s="1"/>
  <c r="V47" i="7" s="1"/>
  <c r="R33" i="12" a="1"/>
  <c r="R33" i="12" s="1"/>
  <c r="R40" i="12" a="1"/>
  <c r="R40" i="12" s="1"/>
  <c r="V45" i="7" s="1"/>
  <c r="R30" i="12" a="1"/>
  <c r="R30" i="12" s="1"/>
  <c r="V35" i="7" s="1"/>
  <c r="R37" i="12" a="1"/>
  <c r="R37" i="12" s="1"/>
  <c r="V42" i="7" s="1"/>
  <c r="R29" i="12" a="1"/>
  <c r="R29" i="12" s="1"/>
  <c r="V34" i="7" s="1"/>
  <c r="X31" i="12" a="1"/>
  <c r="X31" i="12" s="1"/>
  <c r="AB36" i="7" s="1"/>
  <c r="X38" i="12" a="1"/>
  <c r="X38" i="12" s="1"/>
  <c r="AB43" i="7" s="1"/>
  <c r="X29" i="12" a="1"/>
  <c r="X29" i="12" s="1"/>
  <c r="AB34" i="7" s="1"/>
  <c r="X30" i="12" a="1"/>
  <c r="X30" i="12" s="1"/>
  <c r="AB35" i="7" s="1"/>
  <c r="X28" i="12" a="1"/>
  <c r="X28" i="12" s="1"/>
  <c r="AB33" i="7" s="1"/>
  <c r="X35" i="12" a="1"/>
  <c r="X35" i="12" s="1"/>
  <c r="AB40" i="7" s="1"/>
  <c r="X42" i="12" a="1"/>
  <c r="X42" i="12" s="1"/>
  <c r="AB47" i="7" s="1"/>
  <c r="X36" i="12" a="1"/>
  <c r="X36" i="12" s="1"/>
  <c r="AB41" i="7" s="1"/>
  <c r="X34" i="12" a="1"/>
  <c r="X34" i="12" s="1"/>
  <c r="AB39" i="7" s="1"/>
  <c r="X33" i="12" a="1"/>
  <c r="X33" i="12" s="1"/>
  <c r="AB38" i="7" s="1"/>
  <c r="X37" i="12" a="1"/>
  <c r="X37" i="12" s="1"/>
  <c r="AB42" i="7" s="1"/>
  <c r="X32" i="12" a="1"/>
  <c r="X32" i="12" s="1"/>
  <c r="AB37" i="7" s="1"/>
  <c r="X39" i="12" a="1"/>
  <c r="X39" i="12" s="1"/>
  <c r="AB44" i="7" s="1"/>
  <c r="X27" i="12" a="1"/>
  <c r="X27" i="12" s="1"/>
  <c r="AB32" i="7" s="1"/>
  <c r="X40" i="12" a="1"/>
  <c r="X40" i="12" s="1"/>
  <c r="AB45" i="7" s="1"/>
  <c r="X41" i="12" a="1"/>
  <c r="X41" i="12" s="1"/>
  <c r="AB46" i="7" s="1"/>
  <c r="V32" i="12" a="1"/>
  <c r="V32" i="12" s="1"/>
  <c r="Z37" i="7" s="1"/>
  <c r="V39" i="12" a="1"/>
  <c r="V39" i="12" s="1"/>
  <c r="Z44" i="7" s="1"/>
  <c r="V35" i="12" a="1"/>
  <c r="V35" i="12" s="1"/>
  <c r="Z40" i="7" s="1"/>
  <c r="V28" i="12" a="1"/>
  <c r="V28" i="12" s="1"/>
  <c r="Z33" i="7" s="1"/>
  <c r="V29" i="12" a="1"/>
  <c r="V29" i="12" s="1"/>
  <c r="Z34" i="7" s="1"/>
  <c r="V36" i="12" a="1"/>
  <c r="V36" i="12" s="1"/>
  <c r="Z41" i="7" s="1"/>
  <c r="V41" i="12" a="1"/>
  <c r="V41" i="12" s="1"/>
  <c r="Z46" i="7" s="1"/>
  <c r="V33" i="12" a="1"/>
  <c r="V33" i="12" s="1"/>
  <c r="Z38" i="7" s="1"/>
  <c r="V40" i="12" a="1"/>
  <c r="V40" i="12" s="1"/>
  <c r="Z45" i="7" s="1"/>
  <c r="V30" i="12" a="1"/>
  <c r="V30" i="12" s="1"/>
  <c r="Z35" i="7" s="1"/>
  <c r="V37" i="12" a="1"/>
  <c r="V37" i="12" s="1"/>
  <c r="Z42" i="7" s="1"/>
  <c r="V42" i="12" a="1"/>
  <c r="V42" i="12" s="1"/>
  <c r="Z47" i="7" s="1"/>
  <c r="V27" i="12" a="1"/>
  <c r="V27" i="12" s="1"/>
  <c r="Z32" i="7" s="1"/>
  <c r="Z49" i="7" s="1" a="1"/>
  <c r="Z49" i="7" s="1"/>
  <c r="V34" i="12" a="1"/>
  <c r="V34" i="12" s="1"/>
  <c r="Z39" i="7" s="1"/>
  <c r="V31" i="12" a="1"/>
  <c r="V31" i="12" s="1"/>
  <c r="Z36" i="7" s="1"/>
  <c r="V38" i="12" a="1"/>
  <c r="V38" i="12" s="1"/>
  <c r="Z43" i="7" s="1"/>
  <c r="Q28" i="12" a="1"/>
  <c r="Q28" i="12" s="1"/>
  <c r="U33" i="7" s="1"/>
  <c r="Q35" i="12" a="1"/>
  <c r="Q35" i="12" s="1"/>
  <c r="U40" i="7" s="1"/>
  <c r="Q42" i="12" a="1"/>
  <c r="Q42" i="12" s="1"/>
  <c r="U47" i="7" s="1"/>
  <c r="Q32" i="12" a="1"/>
  <c r="Q32" i="12" s="1"/>
  <c r="U37" i="7" s="1"/>
  <c r="Q29" i="12" a="1"/>
  <c r="Q29" i="12" s="1"/>
  <c r="U34" i="7" s="1"/>
  <c r="Q36" i="12" a="1"/>
  <c r="Q36" i="12" s="1"/>
  <c r="U41" i="7" s="1"/>
  <c r="Q39" i="12" a="1"/>
  <c r="Q39" i="12" s="1"/>
  <c r="U44" i="7" s="1"/>
  <c r="Q40" i="12" a="1"/>
  <c r="Q40" i="12" s="1"/>
  <c r="U45" i="7" s="1"/>
  <c r="Q41" i="12" a="1"/>
  <c r="Q41" i="12" s="1"/>
  <c r="U46" i="7" s="1"/>
  <c r="Q30" i="12" a="1"/>
  <c r="Q30" i="12" s="1"/>
  <c r="U35" i="7" s="1"/>
  <c r="Q37" i="12" a="1"/>
  <c r="Q37" i="12" s="1"/>
  <c r="U42" i="7" s="1"/>
  <c r="Q38" i="12" a="1"/>
  <c r="Q38" i="12" s="1"/>
  <c r="U43" i="7" s="1"/>
  <c r="Q33" i="12" a="1"/>
  <c r="Q33" i="12" s="1"/>
  <c r="Q34" i="12" a="1"/>
  <c r="Q34" i="12" s="1"/>
  <c r="U39" i="7" s="1"/>
  <c r="Q31" i="12" a="1"/>
  <c r="Q31" i="12" s="1"/>
  <c r="U36" i="7" s="1"/>
  <c r="Q27" i="12" a="1"/>
  <c r="Q27" i="12" s="1"/>
  <c r="U32" i="7" s="1"/>
  <c r="U49" i="7" s="1" a="1"/>
  <c r="U49" i="7" s="1"/>
  <c r="I32" i="12" a="1"/>
  <c r="I32" i="12" s="1"/>
  <c r="K37" i="7" s="1"/>
  <c r="I39" i="12" a="1"/>
  <c r="I39" i="12" s="1"/>
  <c r="K44" i="7" s="1"/>
  <c r="I40" i="12" a="1"/>
  <c r="I40" i="12" s="1"/>
  <c r="K45" i="7" s="1"/>
  <c r="I41" i="12" a="1"/>
  <c r="I41" i="12" s="1"/>
  <c r="K46" i="7" s="1"/>
  <c r="I30" i="12" a="1"/>
  <c r="I30" i="12" s="1"/>
  <c r="K35" i="7" s="1"/>
  <c r="I29" i="12" a="1"/>
  <c r="I29" i="12" s="1"/>
  <c r="K34" i="7" s="1"/>
  <c r="I36" i="12" a="1"/>
  <c r="I36" i="12" s="1"/>
  <c r="K41" i="7" s="1"/>
  <c r="I33" i="12" a="1"/>
  <c r="I33" i="12" s="1"/>
  <c r="K38" i="7" s="1"/>
  <c r="I27" i="12" a="1"/>
  <c r="I27" i="12" s="1"/>
  <c r="K32" i="7" s="1"/>
  <c r="K49" i="7" s="1" a="1"/>
  <c r="K49" i="7" s="1"/>
  <c r="I34" i="12" a="1"/>
  <c r="I34" i="12" s="1"/>
  <c r="K39" i="7" s="1"/>
  <c r="I37" i="12" a="1"/>
  <c r="I37" i="12" s="1"/>
  <c r="K42" i="7" s="1"/>
  <c r="I35" i="12" a="1"/>
  <c r="I35" i="12" s="1"/>
  <c r="K40" i="7" s="1"/>
  <c r="I42" i="12" a="1"/>
  <c r="I42" i="12" s="1"/>
  <c r="K47" i="7" s="1"/>
  <c r="I38" i="12" a="1"/>
  <c r="I38" i="12" s="1"/>
  <c r="K43" i="7" s="1"/>
  <c r="I28" i="12" a="1"/>
  <c r="I28" i="12" s="1"/>
  <c r="K33" i="7" s="1"/>
  <c r="I31" i="12" a="1"/>
  <c r="I31" i="12" s="1"/>
  <c r="K36" i="7" s="1"/>
  <c r="F30" i="12" a="1"/>
  <c r="F30" i="12" s="1"/>
  <c r="H35" i="7" s="1"/>
  <c r="F37" i="12" a="1"/>
  <c r="F37" i="12" s="1"/>
  <c r="H42" i="7" s="1"/>
  <c r="F32" i="12" a="1"/>
  <c r="F32" i="12" s="1"/>
  <c r="H37" i="7" s="1"/>
  <c r="F39" i="12" a="1"/>
  <c r="F39" i="12" s="1"/>
  <c r="H44" i="7" s="1"/>
  <c r="F27" i="12" a="1"/>
  <c r="F27" i="12" s="1"/>
  <c r="H32" i="7" s="1"/>
  <c r="H49" i="7" s="1" a="1"/>
  <c r="H49" i="7" s="1"/>
  <c r="F34" i="12" a="1"/>
  <c r="F34" i="12" s="1"/>
  <c r="H39" i="7" s="1"/>
  <c r="F41" i="12" a="1"/>
  <c r="F41" i="12" s="1"/>
  <c r="H46" i="7" s="1"/>
  <c r="F31" i="12" a="1"/>
  <c r="F31" i="12" s="1"/>
  <c r="H36" i="7" s="1"/>
  <c r="F38" i="12" a="1"/>
  <c r="F38" i="12" s="1"/>
  <c r="H43" i="7" s="1"/>
  <c r="F35" i="12" a="1"/>
  <c r="F35" i="12" s="1"/>
  <c r="H40" i="7" s="1"/>
  <c r="F28" i="12" a="1"/>
  <c r="F28" i="12" s="1"/>
  <c r="H33" i="7" s="1"/>
  <c r="F42" i="12" a="1"/>
  <c r="F42" i="12" s="1"/>
  <c r="H47" i="7" s="1"/>
  <c r="F33" i="12" a="1"/>
  <c r="F33" i="12" s="1"/>
  <c r="F36" i="12" a="1"/>
  <c r="F36" i="12" s="1"/>
  <c r="H41" i="7" s="1"/>
  <c r="F29" i="12" a="1"/>
  <c r="F29" i="12" s="1"/>
  <c r="H34" i="7" s="1"/>
  <c r="F40" i="12" a="1"/>
  <c r="F40" i="12" s="1"/>
  <c r="H45" i="7" s="1"/>
  <c r="J28" i="12" a="1"/>
  <c r="J28" i="12" s="1"/>
  <c r="L33" i="7" s="1"/>
  <c r="J35" i="12" a="1"/>
  <c r="J35" i="12" s="1"/>
  <c r="L40" i="7" s="1"/>
  <c r="J42" i="12" a="1"/>
  <c r="J42" i="12" s="1"/>
  <c r="L47" i="7" s="1"/>
  <c r="J29" i="12" a="1"/>
  <c r="J29" i="12" s="1"/>
  <c r="L34" i="7" s="1"/>
  <c r="J32" i="12" a="1"/>
  <c r="J32" i="12" s="1"/>
  <c r="L37" i="7" s="1"/>
  <c r="J39" i="12" a="1"/>
  <c r="J39" i="12" s="1"/>
  <c r="L44" i="7" s="1"/>
  <c r="J36" i="12" a="1"/>
  <c r="J36" i="12" s="1"/>
  <c r="L41" i="7" s="1"/>
  <c r="J33" i="12" a="1"/>
  <c r="J33" i="12" s="1"/>
  <c r="J40" i="12" a="1"/>
  <c r="J40" i="12" s="1"/>
  <c r="L45" i="7" s="1"/>
  <c r="J30" i="12" a="1"/>
  <c r="J30" i="12" s="1"/>
  <c r="L35" i="7" s="1"/>
  <c r="J37" i="12" a="1"/>
  <c r="J37" i="12" s="1"/>
  <c r="L42" i="7" s="1"/>
  <c r="J27" i="12" a="1"/>
  <c r="J27" i="12" s="1"/>
  <c r="L32" i="7" s="1"/>
  <c r="L49" i="7" s="1" a="1"/>
  <c r="L49" i="7" s="1"/>
  <c r="J38" i="12" a="1"/>
  <c r="J38" i="12" s="1"/>
  <c r="L43" i="7" s="1"/>
  <c r="J41" i="12" a="1"/>
  <c r="J41" i="12" s="1"/>
  <c r="L46" i="7" s="1"/>
  <c r="J31" i="12" a="1"/>
  <c r="J31" i="12" s="1"/>
  <c r="L36" i="7" s="1"/>
  <c r="J34" i="12" a="1"/>
  <c r="J34" i="12" s="1"/>
  <c r="L39" i="7" s="1"/>
  <c r="H29" i="12" a="1"/>
  <c r="H29" i="12" s="1"/>
  <c r="J34" i="7" s="1"/>
  <c r="H36" i="12" a="1"/>
  <c r="H36" i="12" s="1"/>
  <c r="J41" i="7" s="1"/>
  <c r="H37" i="12" a="1"/>
  <c r="H37" i="12" s="1"/>
  <c r="J42" i="7" s="1"/>
  <c r="H41" i="12" a="1"/>
  <c r="H41" i="12" s="1"/>
  <c r="J46" i="7" s="1"/>
  <c r="H33" i="12" a="1"/>
  <c r="H33" i="12" s="1"/>
  <c r="H40" i="12" a="1"/>
  <c r="H40" i="12" s="1"/>
  <c r="J45" i="7" s="1"/>
  <c r="H30" i="12" a="1"/>
  <c r="H30" i="12" s="1"/>
  <c r="J35" i="7" s="1"/>
  <c r="H27" i="12" a="1"/>
  <c r="H27" i="12" s="1"/>
  <c r="J32" i="7" s="1"/>
  <c r="J49" i="7" s="1" a="1"/>
  <c r="J49" i="7" s="1"/>
  <c r="H31" i="12" a="1"/>
  <c r="H31" i="12" s="1"/>
  <c r="J36" i="7" s="1"/>
  <c r="H34" i="12" a="1"/>
  <c r="H34" i="12" s="1"/>
  <c r="J39" i="7" s="1"/>
  <c r="H38" i="12" a="1"/>
  <c r="H38" i="12" s="1"/>
  <c r="J43" i="7" s="1"/>
  <c r="H28" i="12" a="1"/>
  <c r="H28" i="12" s="1"/>
  <c r="J33" i="7" s="1"/>
  <c r="H39" i="12" a="1"/>
  <c r="H39" i="12" s="1"/>
  <c r="J44" i="7" s="1"/>
  <c r="H32" i="12" a="1"/>
  <c r="H32" i="12" s="1"/>
  <c r="J37" i="7" s="1"/>
  <c r="H35" i="12" a="1"/>
  <c r="H35" i="12" s="1"/>
  <c r="J40" i="7" s="1"/>
  <c r="H42" i="12" a="1"/>
  <c r="H42" i="12" s="1"/>
  <c r="J47" i="7" s="1"/>
  <c r="E27" i="12" a="1"/>
  <c r="E27" i="12" s="1"/>
  <c r="G32" i="7" s="1"/>
  <c r="G49" i="7" s="1" a="1"/>
  <c r="G49" i="7" s="1"/>
  <c r="E34" i="12" a="1"/>
  <c r="E34" i="12" s="1"/>
  <c r="G39" i="7" s="1"/>
  <c r="E41" i="12" a="1"/>
  <c r="E41" i="12" s="1"/>
  <c r="G46" i="7" s="1"/>
  <c r="E39" i="12" a="1"/>
  <c r="E39" i="12" s="1"/>
  <c r="G44" i="7" s="1"/>
  <c r="E29" i="12" a="1"/>
  <c r="E29" i="12" s="1"/>
  <c r="G34" i="7" s="1"/>
  <c r="E36" i="12" a="1"/>
  <c r="E36" i="12" s="1"/>
  <c r="G41" i="7" s="1"/>
  <c r="E31" i="12" a="1"/>
  <c r="E31" i="12" s="1"/>
  <c r="G36" i="7" s="1"/>
  <c r="E38" i="12" a="1"/>
  <c r="E38" i="12" s="1"/>
  <c r="G43" i="7" s="1"/>
  <c r="E28" i="12" a="1"/>
  <c r="E28" i="12" s="1"/>
  <c r="G33" i="7" s="1"/>
  <c r="E35" i="12" a="1"/>
  <c r="E35" i="12" s="1"/>
  <c r="G40" i="7" s="1"/>
  <c r="E42" i="12" a="1"/>
  <c r="E42" i="12" s="1"/>
  <c r="G47" i="7" s="1"/>
  <c r="E32" i="12" a="1"/>
  <c r="E32" i="12" s="1"/>
  <c r="G37" i="7" s="1"/>
  <c r="E30" i="12" a="1"/>
  <c r="E30" i="12" s="1"/>
  <c r="G35" i="7" s="1"/>
  <c r="E33" i="12" a="1"/>
  <c r="E33" i="12" s="1"/>
  <c r="E37" i="12" a="1"/>
  <c r="E37" i="12" s="1"/>
  <c r="G42" i="7" s="1"/>
  <c r="E40" i="12" a="1"/>
  <c r="E40" i="12" s="1"/>
  <c r="G45" i="7" s="1"/>
  <c r="G33" i="12" a="1"/>
  <c r="G33" i="12" s="1"/>
  <c r="G40" i="12" a="1"/>
  <c r="G40" i="12" s="1"/>
  <c r="I45" i="7" s="1"/>
  <c r="G34" i="12" a="1"/>
  <c r="G34" i="12" s="1"/>
  <c r="I39" i="7" s="1"/>
  <c r="G30" i="12" a="1"/>
  <c r="G30" i="12" s="1"/>
  <c r="I35" i="7" s="1"/>
  <c r="G37" i="12" a="1"/>
  <c r="G37" i="12" s="1"/>
  <c r="I42" i="7" s="1"/>
  <c r="G41" i="12" a="1"/>
  <c r="G41" i="12" s="1"/>
  <c r="I46" i="7" s="1"/>
  <c r="G31" i="12" a="1"/>
  <c r="G31" i="12" s="1"/>
  <c r="I36" i="7" s="1"/>
  <c r="G38" i="12" a="1"/>
  <c r="G38" i="12" s="1"/>
  <c r="I43" i="7" s="1"/>
  <c r="G35" i="12" a="1"/>
  <c r="G35" i="12" s="1"/>
  <c r="I40" i="7" s="1"/>
  <c r="G42" i="12" a="1"/>
  <c r="G42" i="12" s="1"/>
  <c r="I47" i="7" s="1"/>
  <c r="G27" i="12" a="1"/>
  <c r="G27" i="12" s="1"/>
  <c r="I32" i="7" s="1"/>
  <c r="I49" i="7" s="1" a="1"/>
  <c r="I49" i="7" s="1"/>
  <c r="G28" i="12" a="1"/>
  <c r="G28" i="12" s="1"/>
  <c r="I33" i="7" s="1"/>
  <c r="G36" i="12" a="1"/>
  <c r="G36" i="12" s="1"/>
  <c r="I41" i="7" s="1"/>
  <c r="G39" i="12" a="1"/>
  <c r="G39" i="12" s="1"/>
  <c r="I44" i="7" s="1"/>
  <c r="G29" i="12" a="1"/>
  <c r="G29" i="12" s="1"/>
  <c r="I34" i="7" s="1"/>
  <c r="G32" i="12" a="1"/>
  <c r="G32" i="12" s="1"/>
  <c r="I37" i="7" s="1"/>
  <c r="M30" i="12" a="1"/>
  <c r="M30" i="12" s="1"/>
  <c r="O35" i="7" s="1"/>
  <c r="M37" i="12" a="1"/>
  <c r="M37" i="12" s="1"/>
  <c r="O42" i="7" s="1"/>
  <c r="M31" i="12" a="1"/>
  <c r="M31" i="12" s="1"/>
  <c r="O36" i="7" s="1"/>
  <c r="M28" i="12" a="1"/>
  <c r="M28" i="12" s="1"/>
  <c r="O33" i="7" s="1"/>
  <c r="M35" i="12" a="1"/>
  <c r="M35" i="12" s="1"/>
  <c r="O40" i="7" s="1"/>
  <c r="M27" i="12" a="1"/>
  <c r="M27" i="12" s="1"/>
  <c r="O32" i="7" s="1"/>
  <c r="M34" i="12" a="1"/>
  <c r="M34" i="12" s="1"/>
  <c r="O39" i="7" s="1"/>
  <c r="M41" i="12" a="1"/>
  <c r="M41" i="12" s="1"/>
  <c r="O46" i="7" s="1"/>
  <c r="M38" i="12" a="1"/>
  <c r="M38" i="12" s="1"/>
  <c r="O43" i="7" s="1"/>
  <c r="M42" i="12" a="1"/>
  <c r="M42" i="12" s="1"/>
  <c r="O47" i="7" s="1"/>
  <c r="M32" i="12" a="1"/>
  <c r="M32" i="12" s="1"/>
  <c r="O37" i="7" s="1"/>
  <c r="M39" i="12" a="1"/>
  <c r="M39" i="12" s="1"/>
  <c r="O44" i="7" s="1"/>
  <c r="M40" i="12" a="1"/>
  <c r="M40" i="12" s="1"/>
  <c r="O45" i="7" s="1"/>
  <c r="M33" i="12" a="1"/>
  <c r="M33" i="12" s="1"/>
  <c r="O38" i="7" s="1"/>
  <c r="M36" i="12" a="1"/>
  <c r="M36" i="12" s="1"/>
  <c r="O41" i="7" s="1"/>
  <c r="M29" i="12" a="1"/>
  <c r="M29" i="12" s="1"/>
  <c r="O34" i="7" s="1"/>
  <c r="L27" i="12" a="1"/>
  <c r="L27" i="12" s="1"/>
  <c r="N32" i="7" s="1"/>
  <c r="L34" i="12" a="1"/>
  <c r="L34" i="12" s="1"/>
  <c r="N39" i="7" s="1"/>
  <c r="L41" i="12" a="1"/>
  <c r="L41" i="12" s="1"/>
  <c r="N46" i="7" s="1"/>
  <c r="L28" i="12" a="1"/>
  <c r="L28" i="12" s="1"/>
  <c r="N33" i="7" s="1"/>
  <c r="L32" i="12" a="1"/>
  <c r="L32" i="12" s="1"/>
  <c r="N37" i="7" s="1"/>
  <c r="L29" i="12" a="1"/>
  <c r="L29" i="12" s="1"/>
  <c r="N34" i="7" s="1"/>
  <c r="L31" i="12" a="1"/>
  <c r="L31" i="12" s="1"/>
  <c r="N36" i="7" s="1"/>
  <c r="L38" i="12" a="1"/>
  <c r="L38" i="12" s="1"/>
  <c r="N43" i="7" s="1"/>
  <c r="L35" i="12" a="1"/>
  <c r="L35" i="12" s="1"/>
  <c r="N40" i="7" s="1"/>
  <c r="L42" i="12" a="1"/>
  <c r="L42" i="12" s="1"/>
  <c r="N47" i="7" s="1"/>
  <c r="L39" i="12" a="1"/>
  <c r="L39" i="12" s="1"/>
  <c r="N44" i="7" s="1"/>
  <c r="L36" i="12" a="1"/>
  <c r="L36" i="12" s="1"/>
  <c r="N41" i="7" s="1"/>
  <c r="L40" i="12" a="1"/>
  <c r="L40" i="12" s="1"/>
  <c r="N45" i="7" s="1"/>
  <c r="L30" i="12" a="1"/>
  <c r="L30" i="12" s="1"/>
  <c r="N35" i="7" s="1"/>
  <c r="L33" i="12" a="1"/>
  <c r="L33" i="12" s="1"/>
  <c r="N38" i="7" s="1"/>
  <c r="L37" i="12" a="1"/>
  <c r="L37" i="12" s="1"/>
  <c r="N42" i="7" s="1"/>
  <c r="K31" i="12" a="1"/>
  <c r="K31" i="12" s="1"/>
  <c r="M36" i="7" s="1"/>
  <c r="K38" i="12" a="1"/>
  <c r="K38" i="12" s="1"/>
  <c r="M43" i="7" s="1"/>
  <c r="K28" i="12" a="1"/>
  <c r="K28" i="12" s="1"/>
  <c r="M33" i="7" s="1"/>
  <c r="K35" i="12" a="1"/>
  <c r="K35" i="12" s="1"/>
  <c r="M40" i="7" s="1"/>
  <c r="K42" i="12" a="1"/>
  <c r="K42" i="12" s="1"/>
  <c r="M47" i="7" s="1"/>
  <c r="K32" i="12" a="1"/>
  <c r="K32" i="12" s="1"/>
  <c r="M37" i="7" s="1"/>
  <c r="K29" i="12" a="1"/>
  <c r="K29" i="12" s="1"/>
  <c r="M34" i="7" s="1"/>
  <c r="K36" i="12" a="1"/>
  <c r="K36" i="12" s="1"/>
  <c r="M41" i="7" s="1"/>
  <c r="K40" i="12" a="1"/>
  <c r="K40" i="12" s="1"/>
  <c r="M45" i="7" s="1"/>
  <c r="K39" i="12" a="1"/>
  <c r="K39" i="12" s="1"/>
  <c r="M44" i="7" s="1"/>
  <c r="K33" i="12" a="1"/>
  <c r="K33" i="12" s="1"/>
  <c r="M38" i="7" s="1"/>
  <c r="K27" i="12" a="1"/>
  <c r="K27" i="12" s="1"/>
  <c r="M32" i="7" s="1"/>
  <c r="K30" i="12" a="1"/>
  <c r="K30" i="12" s="1"/>
  <c r="M35" i="7" s="1"/>
  <c r="K41" i="12" a="1"/>
  <c r="K41" i="12" s="1"/>
  <c r="M46" i="7" s="1"/>
  <c r="K34" i="12" a="1"/>
  <c r="K34" i="12" s="1"/>
  <c r="M39" i="7" s="1"/>
  <c r="K37" i="12" a="1"/>
  <c r="K37" i="12" s="1"/>
  <c r="M42" i="7" s="1"/>
  <c r="D28" i="12" a="1"/>
  <c r="D28" i="12" s="1"/>
  <c r="F33" i="7" s="1"/>
  <c r="D35" i="12" a="1"/>
  <c r="D35" i="12" s="1"/>
  <c r="F40" i="7" s="1"/>
  <c r="D42" i="12" a="1"/>
  <c r="D42" i="12" s="1"/>
  <c r="F47" i="7" s="1"/>
  <c r="D40" i="12" a="1"/>
  <c r="D40" i="12" s="1"/>
  <c r="F45" i="7" s="1"/>
  <c r="D29" i="12" a="1"/>
  <c r="D29" i="12" s="1"/>
  <c r="F34" i="7" s="1"/>
  <c r="D36" i="12" a="1"/>
  <c r="D36" i="12" s="1"/>
  <c r="F41" i="7" s="1"/>
  <c r="D38" i="12" a="1"/>
  <c r="D38" i="12" s="1"/>
  <c r="F43" i="7" s="1"/>
  <c r="D39" i="12" a="1"/>
  <c r="D39" i="12" s="1"/>
  <c r="F44" i="7" s="1"/>
  <c r="D31" i="12" a="1"/>
  <c r="D31" i="12" s="1"/>
  <c r="F36" i="7" s="1"/>
  <c r="D34" i="12" a="1"/>
  <c r="D34" i="12" s="1"/>
  <c r="F39" i="7" s="1"/>
  <c r="D30" i="12" a="1"/>
  <c r="D30" i="12" s="1"/>
  <c r="F35" i="7" s="1"/>
  <c r="D37" i="12" a="1"/>
  <c r="D37" i="12" s="1"/>
  <c r="F42" i="7" s="1"/>
  <c r="D32" i="12" a="1"/>
  <c r="D32" i="12" s="1"/>
  <c r="F37" i="7" s="1"/>
  <c r="D33" i="12" a="1"/>
  <c r="D33" i="12" s="1"/>
  <c r="D41" i="12" a="1"/>
  <c r="D41" i="12" s="1"/>
  <c r="F46" i="7" s="1"/>
  <c r="T14" i="12" a="1"/>
  <c r="T14" i="12" s="1"/>
  <c r="T21" i="12" a="1"/>
  <c r="T21" i="12" s="1"/>
  <c r="X23" i="7" s="1"/>
  <c r="T11" i="12" a="1"/>
  <c r="T11" i="12" s="1"/>
  <c r="X13" i="7" s="1"/>
  <c r="T18" i="12" a="1"/>
  <c r="T18" i="12" s="1"/>
  <c r="X20" i="7" s="1"/>
  <c r="T9" i="12" a="1"/>
  <c r="T9" i="12" s="1"/>
  <c r="X11" i="7" s="1"/>
  <c r="T16" i="12" a="1"/>
  <c r="T16" i="12" s="1"/>
  <c r="X18" i="7" s="1"/>
  <c r="T13" i="12" a="1"/>
  <c r="T13" i="12" s="1"/>
  <c r="X15" i="7" s="1"/>
  <c r="T20" i="12" a="1"/>
  <c r="T20" i="12" s="1"/>
  <c r="X22" i="7" s="1"/>
  <c r="T17" i="12" a="1"/>
  <c r="T17" i="12" s="1"/>
  <c r="X19" i="7" s="1"/>
  <c r="T23" i="12" a="1"/>
  <c r="T23" i="12" s="1"/>
  <c r="X25" i="7" s="1"/>
  <c r="T8" i="12" a="1"/>
  <c r="T8" i="12" s="1"/>
  <c r="X10" i="7" s="1"/>
  <c r="X27" i="7" s="1" a="1"/>
  <c r="X27" i="7" s="1"/>
  <c r="T15" i="12" a="1"/>
  <c r="T15" i="12" s="1"/>
  <c r="X17" i="7" s="1"/>
  <c r="T22" i="12" a="1"/>
  <c r="T22" i="12" s="1"/>
  <c r="X24" i="7" s="1"/>
  <c r="T12" i="12" a="1"/>
  <c r="T12" i="12" s="1"/>
  <c r="X14" i="7" s="1"/>
  <c r="T19" i="12" a="1"/>
  <c r="T19" i="12" s="1"/>
  <c r="X21" i="7" s="1"/>
  <c r="T10" i="12" a="1"/>
  <c r="T10" i="12" s="1"/>
  <c r="X12" i="7" s="1"/>
  <c r="Y8" i="12" a="1"/>
  <c r="Y8" i="12" s="1"/>
  <c r="AC10" i="7" s="1"/>
  <c r="Y15" i="12" a="1"/>
  <c r="Y15" i="12" s="1"/>
  <c r="AC17" i="7" s="1"/>
  <c r="Y22" i="12" a="1"/>
  <c r="Y22" i="12" s="1"/>
  <c r="AC24" i="7" s="1"/>
  <c r="Y11" i="12" a="1"/>
  <c r="Y11" i="12" s="1"/>
  <c r="AC13" i="7" s="1"/>
  <c r="Y18" i="12" a="1"/>
  <c r="Y18" i="12" s="1"/>
  <c r="AC20" i="7" s="1"/>
  <c r="Y12" i="12" a="1"/>
  <c r="Y12" i="12" s="1"/>
  <c r="AC14" i="7" s="1"/>
  <c r="Y19" i="12" a="1"/>
  <c r="Y19" i="12" s="1"/>
  <c r="AC21" i="7" s="1"/>
  <c r="Y20" i="12" a="1"/>
  <c r="Y20" i="12" s="1"/>
  <c r="AC22" i="7" s="1"/>
  <c r="Y13" i="12" a="1"/>
  <c r="Y13" i="12" s="1"/>
  <c r="AC15" i="7" s="1"/>
  <c r="Y10" i="12" a="1"/>
  <c r="Y10" i="12" s="1"/>
  <c r="AC12" i="7" s="1"/>
  <c r="Y14" i="12" a="1"/>
  <c r="Y14" i="12" s="1"/>
  <c r="AC16" i="7" s="1"/>
  <c r="Y9" i="12" a="1"/>
  <c r="Y9" i="12" s="1"/>
  <c r="AC11" i="7" s="1"/>
  <c r="Y16" i="12" a="1"/>
  <c r="Y16" i="12" s="1"/>
  <c r="AC18" i="7" s="1"/>
  <c r="Y23" i="12" a="1"/>
  <c r="Y23" i="12" s="1"/>
  <c r="AC25" i="7" s="1"/>
  <c r="Y17" i="12" a="1"/>
  <c r="Y17" i="12" s="1"/>
  <c r="AC19" i="7" s="1"/>
  <c r="Y21" i="12" a="1"/>
  <c r="Y21" i="12" s="1"/>
  <c r="AC23" i="7" s="1"/>
  <c r="U10" i="12" a="1"/>
  <c r="U10" i="12" s="1"/>
  <c r="Y12" i="7" s="1"/>
  <c r="U17" i="12" a="1"/>
  <c r="U17" i="12" s="1"/>
  <c r="Y19" i="7" s="1"/>
  <c r="U23" i="12" a="1"/>
  <c r="U23" i="12" s="1"/>
  <c r="Y25" i="7" s="1"/>
  <c r="U13" i="12" a="1"/>
  <c r="U13" i="12" s="1"/>
  <c r="Y15" i="7" s="1"/>
  <c r="U14" i="12" a="1"/>
  <c r="U14" i="12" s="1"/>
  <c r="U21" i="12" a="1"/>
  <c r="U21" i="12" s="1"/>
  <c r="Y23" i="7" s="1"/>
  <c r="U8" i="12" a="1"/>
  <c r="U8" i="12" s="1"/>
  <c r="Y10" i="7" s="1"/>
  <c r="Y27" i="7" s="1" a="1"/>
  <c r="Y27" i="7" s="1"/>
  <c r="U20" i="12" a="1"/>
  <c r="U20" i="12" s="1"/>
  <c r="Y22" i="7" s="1"/>
  <c r="U22" i="12" a="1"/>
  <c r="U22" i="12" s="1"/>
  <c r="Y24" i="7" s="1"/>
  <c r="U19" i="12" a="1"/>
  <c r="U19" i="12" s="1"/>
  <c r="Y21" i="7" s="1"/>
  <c r="U9" i="12" a="1"/>
  <c r="U9" i="12" s="1"/>
  <c r="Y11" i="7" s="1"/>
  <c r="U11" i="12" a="1"/>
  <c r="U11" i="12" s="1"/>
  <c r="Y13" i="7" s="1"/>
  <c r="U18" i="12" a="1"/>
  <c r="U18" i="12" s="1"/>
  <c r="Y20" i="7" s="1"/>
  <c r="U15" i="12" a="1"/>
  <c r="U15" i="12" s="1"/>
  <c r="Y17" i="7" s="1"/>
  <c r="U12" i="12" a="1"/>
  <c r="U12" i="12" s="1"/>
  <c r="Y14" i="7" s="1"/>
  <c r="U16" i="12" a="1"/>
  <c r="U16" i="12" s="1"/>
  <c r="Y18" i="7" s="1"/>
  <c r="S11" i="12" a="1"/>
  <c r="S11" i="12" s="1"/>
  <c r="W13" i="7" s="1"/>
  <c r="S18" i="12" a="1"/>
  <c r="S18" i="12" s="1"/>
  <c r="W20" i="7" s="1"/>
  <c r="S8" i="12" a="1"/>
  <c r="S8" i="12" s="1"/>
  <c r="W10" i="7" s="1"/>
  <c r="W27" i="7" s="1" a="1"/>
  <c r="W27" i="7" s="1"/>
  <c r="S15" i="12" a="1"/>
  <c r="S15" i="12" s="1"/>
  <c r="W17" i="7" s="1"/>
  <c r="S22" i="12" a="1"/>
  <c r="S22" i="12" s="1"/>
  <c r="W24" i="7" s="1"/>
  <c r="S16" i="12" a="1"/>
  <c r="S16" i="12" s="1"/>
  <c r="W18" i="7" s="1"/>
  <c r="S23" i="12" a="1"/>
  <c r="S23" i="12" s="1"/>
  <c r="W25" i="7" s="1"/>
  <c r="S20" i="12" a="1"/>
  <c r="S20" i="12" s="1"/>
  <c r="W22" i="7" s="1"/>
  <c r="S10" i="12" a="1"/>
  <c r="S10" i="12" s="1"/>
  <c r="W12" i="7" s="1"/>
  <c r="S9" i="12" a="1"/>
  <c r="S9" i="12" s="1"/>
  <c r="W11" i="7" s="1"/>
  <c r="S13" i="12" a="1"/>
  <c r="S13" i="12" s="1"/>
  <c r="W15" i="7" s="1"/>
  <c r="S17" i="12" a="1"/>
  <c r="S17" i="12" s="1"/>
  <c r="W19" i="7" s="1"/>
  <c r="S12" i="12" a="1"/>
  <c r="S12" i="12" s="1"/>
  <c r="W14" i="7" s="1"/>
  <c r="S19" i="12" a="1"/>
  <c r="S19" i="12" s="1"/>
  <c r="W21" i="7" s="1"/>
  <c r="S14" i="12" a="1"/>
  <c r="S14" i="12" s="1"/>
  <c r="S21" i="12" a="1"/>
  <c r="S21" i="12" s="1"/>
  <c r="W23" i="7" s="1"/>
  <c r="Z11" i="12" a="1"/>
  <c r="Z11" i="12" s="1"/>
  <c r="AD13" i="7" s="1"/>
  <c r="Z18" i="12" a="1"/>
  <c r="Z18" i="12" s="1"/>
  <c r="AD20" i="7" s="1"/>
  <c r="Z14" i="12" a="1"/>
  <c r="Z14" i="12" s="1"/>
  <c r="AD16" i="7" s="1"/>
  <c r="Z21" i="12" a="1"/>
  <c r="Z21" i="12" s="1"/>
  <c r="AD23" i="7" s="1"/>
  <c r="Z8" i="12" a="1"/>
  <c r="Z8" i="12" s="1"/>
  <c r="AD10" i="7" s="1"/>
  <c r="Z15" i="12" a="1"/>
  <c r="Z15" i="12" s="1"/>
  <c r="AD17" i="7" s="1"/>
  <c r="Z22" i="12" a="1"/>
  <c r="Z22" i="12" s="1"/>
  <c r="AD24" i="7" s="1"/>
  <c r="Z13" i="12" a="1"/>
  <c r="Z13" i="12" s="1"/>
  <c r="AD15" i="7" s="1"/>
  <c r="Z10" i="12" a="1"/>
  <c r="Z10" i="12" s="1"/>
  <c r="AD12" i="7" s="1"/>
  <c r="Z17" i="12" a="1"/>
  <c r="Z17" i="12" s="1"/>
  <c r="AD19" i="7" s="1"/>
  <c r="Z16" i="12" a="1"/>
  <c r="Z16" i="12" s="1"/>
  <c r="AD18" i="7" s="1"/>
  <c r="Z20" i="12" a="1"/>
  <c r="Z20" i="12" s="1"/>
  <c r="AD22" i="7" s="1"/>
  <c r="Z12" i="12" a="1"/>
  <c r="Z12" i="12" s="1"/>
  <c r="AD14" i="7" s="1"/>
  <c r="Z19" i="12" a="1"/>
  <c r="Z19" i="12" s="1"/>
  <c r="AD21" i="7" s="1"/>
  <c r="Z9" i="12" a="1"/>
  <c r="Z9" i="12" s="1"/>
  <c r="AD11" i="7" s="1"/>
  <c r="Z23" i="12" a="1"/>
  <c r="Z23" i="12" s="1"/>
  <c r="AD25" i="7" s="1"/>
  <c r="R8" i="12" a="1"/>
  <c r="R8" i="12" s="1"/>
  <c r="V10" i="7" s="1"/>
  <c r="V27" i="7" s="1" a="1"/>
  <c r="V27" i="7" s="1"/>
  <c r="R15" i="12" a="1"/>
  <c r="R15" i="12" s="1"/>
  <c r="V17" i="7" s="1"/>
  <c r="R22" i="12" a="1"/>
  <c r="R22" i="12" s="1"/>
  <c r="V24" i="7" s="1"/>
  <c r="R12" i="12" a="1"/>
  <c r="R12" i="12" s="1"/>
  <c r="V14" i="7" s="1"/>
  <c r="R19" i="12" a="1"/>
  <c r="R19" i="12" s="1"/>
  <c r="V21" i="7" s="1"/>
  <c r="R13" i="12" a="1"/>
  <c r="R13" i="12" s="1"/>
  <c r="V15" i="7" s="1"/>
  <c r="R11" i="12" a="1"/>
  <c r="R11" i="12" s="1"/>
  <c r="V13" i="7" s="1"/>
  <c r="R20" i="12" a="1"/>
  <c r="R20" i="12" s="1"/>
  <c r="V22" i="7" s="1"/>
  <c r="R10" i="12" a="1"/>
  <c r="R10" i="12" s="1"/>
  <c r="V12" i="7" s="1"/>
  <c r="R17" i="12" a="1"/>
  <c r="R17" i="12" s="1"/>
  <c r="V19" i="7" s="1"/>
  <c r="R21" i="12" a="1"/>
  <c r="R21" i="12" s="1"/>
  <c r="V23" i="7" s="1"/>
  <c r="R9" i="12" a="1"/>
  <c r="R9" i="12" s="1"/>
  <c r="V11" i="7" s="1"/>
  <c r="R16" i="12" a="1"/>
  <c r="R16" i="12" s="1"/>
  <c r="V18" i="7" s="1"/>
  <c r="R23" i="12" a="1"/>
  <c r="R23" i="12" s="1"/>
  <c r="V25" i="7" s="1"/>
  <c r="R14" i="12" a="1"/>
  <c r="R14" i="12" s="1"/>
  <c r="R18" i="12" a="1"/>
  <c r="R18" i="12" s="1"/>
  <c r="V20" i="7" s="1"/>
  <c r="V13" i="12" a="1"/>
  <c r="V13" i="12" s="1"/>
  <c r="Z15" i="7" s="1"/>
  <c r="V20" i="12" a="1"/>
  <c r="V20" i="12" s="1"/>
  <c r="Z22" i="7" s="1"/>
  <c r="V16" i="12" a="1"/>
  <c r="V16" i="12" s="1"/>
  <c r="Z18" i="7" s="1"/>
  <c r="V10" i="12" a="1"/>
  <c r="V10" i="12" s="1"/>
  <c r="Z12" i="7" s="1"/>
  <c r="V17" i="12" a="1"/>
  <c r="V17" i="12" s="1"/>
  <c r="Z19" i="7" s="1"/>
  <c r="V11" i="12" a="1"/>
  <c r="V11" i="12" s="1"/>
  <c r="Z13" i="7" s="1"/>
  <c r="V18" i="12" a="1"/>
  <c r="V18" i="12" s="1"/>
  <c r="Z20" i="7" s="1"/>
  <c r="V22" i="12" a="1"/>
  <c r="V22" i="12" s="1"/>
  <c r="Z24" i="7" s="1"/>
  <c r="V23" i="12" a="1"/>
  <c r="V23" i="12" s="1"/>
  <c r="Z25" i="7" s="1"/>
  <c r="V19" i="12" a="1"/>
  <c r="V19" i="12" s="1"/>
  <c r="Z21" i="7" s="1"/>
  <c r="V9" i="12" a="1"/>
  <c r="V9" i="12" s="1"/>
  <c r="Z11" i="7" s="1"/>
  <c r="V14" i="12" a="1"/>
  <c r="V14" i="12" s="1"/>
  <c r="Z16" i="7" s="1"/>
  <c r="V21" i="12" a="1"/>
  <c r="V21" i="12" s="1"/>
  <c r="Z23" i="7" s="1"/>
  <c r="V8" i="12" a="1"/>
  <c r="V8" i="12" s="1"/>
  <c r="Z10" i="7" s="1"/>
  <c r="Z27" i="7" s="1" a="1"/>
  <c r="Z27" i="7" s="1"/>
  <c r="V15" i="12" a="1"/>
  <c r="V15" i="12" s="1"/>
  <c r="Z17" i="7" s="1"/>
  <c r="V12" i="12" a="1"/>
  <c r="V12" i="12" s="1"/>
  <c r="Z14" i="7" s="1"/>
  <c r="X12" i="12" a="1"/>
  <c r="X12" i="12" s="1"/>
  <c r="AB14" i="7" s="1"/>
  <c r="X19" i="12" a="1"/>
  <c r="X19" i="12" s="1"/>
  <c r="AB21" i="7" s="1"/>
  <c r="X8" i="12" a="1"/>
  <c r="X8" i="12" s="1"/>
  <c r="AB10" i="7" s="1"/>
  <c r="X9" i="12" a="1"/>
  <c r="X9" i="12" s="1"/>
  <c r="AB11" i="7" s="1"/>
  <c r="X16" i="12" a="1"/>
  <c r="X16" i="12" s="1"/>
  <c r="AB18" i="7" s="1"/>
  <c r="X23" i="12" a="1"/>
  <c r="X23" i="12" s="1"/>
  <c r="AB25" i="7" s="1"/>
  <c r="X14" i="12" a="1"/>
  <c r="X14" i="12" s="1"/>
  <c r="AB16" i="7" s="1"/>
  <c r="X11" i="12" a="1"/>
  <c r="X11" i="12" s="1"/>
  <c r="AB13" i="7" s="1"/>
  <c r="X15" i="12" a="1"/>
  <c r="X15" i="12" s="1"/>
  <c r="AB17" i="7" s="1"/>
  <c r="X22" i="12" a="1"/>
  <c r="X22" i="12" s="1"/>
  <c r="AB24" i="7" s="1"/>
  <c r="X13" i="12" a="1"/>
  <c r="X13" i="12" s="1"/>
  <c r="AB15" i="7" s="1"/>
  <c r="X20" i="12" a="1"/>
  <c r="X20" i="12" s="1"/>
  <c r="AB22" i="7" s="1"/>
  <c r="X10" i="12" a="1"/>
  <c r="X10" i="12" s="1"/>
  <c r="AB12" i="7" s="1"/>
  <c r="X17" i="12" a="1"/>
  <c r="X17" i="12" s="1"/>
  <c r="AB19" i="7" s="1"/>
  <c r="X21" i="12" a="1"/>
  <c r="X21" i="12" s="1"/>
  <c r="AB23" i="7" s="1"/>
  <c r="X18" i="12" a="1"/>
  <c r="X18" i="12" s="1"/>
  <c r="AB20" i="7" s="1"/>
  <c r="W9" i="12" a="1"/>
  <c r="W9" i="12" s="1"/>
  <c r="AA11" i="7" s="1"/>
  <c r="W16" i="12" a="1"/>
  <c r="W16" i="12" s="1"/>
  <c r="AA18" i="7" s="1"/>
  <c r="W23" i="12" a="1"/>
  <c r="W23" i="12" s="1"/>
  <c r="AA25" i="7" s="1"/>
  <c r="W12" i="12" a="1"/>
  <c r="W12" i="12" s="1"/>
  <c r="AA14" i="7" s="1"/>
  <c r="W13" i="12" a="1"/>
  <c r="W13" i="12" s="1"/>
  <c r="AA15" i="7" s="1"/>
  <c r="W20" i="12" a="1"/>
  <c r="W20" i="12" s="1"/>
  <c r="AA22" i="7" s="1"/>
  <c r="W14" i="12" a="1"/>
  <c r="W14" i="12" s="1"/>
  <c r="W11" i="12" a="1"/>
  <c r="W11" i="12" s="1"/>
  <c r="AA13" i="7" s="1"/>
  <c r="W18" i="12" a="1"/>
  <c r="W18" i="12" s="1"/>
  <c r="AA20" i="7" s="1"/>
  <c r="W15" i="12" a="1"/>
  <c r="W15" i="12" s="1"/>
  <c r="AA17" i="7" s="1"/>
  <c r="W22" i="12" a="1"/>
  <c r="W22" i="12" s="1"/>
  <c r="AA24" i="7" s="1"/>
  <c r="W19" i="12" a="1"/>
  <c r="W19" i="12" s="1"/>
  <c r="AA21" i="7" s="1"/>
  <c r="W10" i="12" a="1"/>
  <c r="W10" i="12" s="1"/>
  <c r="AA12" i="7" s="1"/>
  <c r="W17" i="12" a="1"/>
  <c r="W17" i="12" s="1"/>
  <c r="AA19" i="7" s="1"/>
  <c r="W21" i="12" a="1"/>
  <c r="W21" i="12" s="1"/>
  <c r="AA23" i="7" s="1"/>
  <c r="W8" i="12" a="1"/>
  <c r="W8" i="12" s="1"/>
  <c r="AA10" i="7" s="1"/>
  <c r="AA27" i="7" s="1" a="1"/>
  <c r="AA27" i="7" s="1"/>
  <c r="Q9" i="12" a="1"/>
  <c r="Q9" i="12" s="1"/>
  <c r="U11" i="7" s="1"/>
  <c r="Q16" i="12" a="1"/>
  <c r="Q16" i="12" s="1"/>
  <c r="U18" i="7" s="1"/>
  <c r="Q23" i="12" a="1"/>
  <c r="Q23" i="12" s="1"/>
  <c r="U25" i="7" s="1"/>
  <c r="Q19" i="12" a="1"/>
  <c r="Q19" i="12" s="1"/>
  <c r="U21" i="7" s="1"/>
  <c r="Q20" i="12" a="1"/>
  <c r="Q20" i="12" s="1"/>
  <c r="U22" i="7" s="1"/>
  <c r="Q22" i="12" a="1"/>
  <c r="Q22" i="12" s="1"/>
  <c r="U24" i="7" s="1"/>
  <c r="Q10" i="12" a="1"/>
  <c r="Q10" i="12" s="1"/>
  <c r="U12" i="7" s="1"/>
  <c r="Q17" i="12" a="1"/>
  <c r="Q17" i="12" s="1"/>
  <c r="U19" i="7" s="1"/>
  <c r="Q21" i="12" a="1"/>
  <c r="Q21" i="12" s="1"/>
  <c r="U23" i="7" s="1"/>
  <c r="Q15" i="12" a="1"/>
  <c r="Q15" i="12" s="1"/>
  <c r="U17" i="7" s="1"/>
  <c r="Q11" i="12" a="1"/>
  <c r="Q11" i="12" s="1"/>
  <c r="U13" i="7" s="1"/>
  <c r="Q18" i="12" a="1"/>
  <c r="Q18" i="12" s="1"/>
  <c r="U20" i="7" s="1"/>
  <c r="Q12" i="12" a="1"/>
  <c r="Q12" i="12" s="1"/>
  <c r="U14" i="7" s="1"/>
  <c r="Q13" i="12" a="1"/>
  <c r="Q13" i="12" s="1"/>
  <c r="U15" i="7" s="1"/>
  <c r="Q14" i="12" a="1"/>
  <c r="Q14" i="12" s="1"/>
  <c r="L8" i="12" a="1"/>
  <c r="L8" i="12" s="1"/>
  <c r="L15" i="12" a="1"/>
  <c r="L15" i="12" s="1"/>
  <c r="L22" i="12" a="1"/>
  <c r="L22" i="12" s="1"/>
  <c r="L12" i="12" a="1"/>
  <c r="L12" i="12" s="1"/>
  <c r="L19" i="12" a="1"/>
  <c r="L19" i="12" s="1"/>
  <c r="L11" i="12" a="1"/>
  <c r="L11" i="12" s="1"/>
  <c r="L9" i="12" a="1"/>
  <c r="L9" i="12" s="1"/>
  <c r="L16" i="12" a="1"/>
  <c r="L16" i="12" s="1"/>
  <c r="L23" i="12" a="1"/>
  <c r="L23" i="12" s="1"/>
  <c r="L18" i="12" a="1"/>
  <c r="L18" i="12" s="1"/>
  <c r="L13" i="12" a="1"/>
  <c r="L13" i="12" s="1"/>
  <c r="L20" i="12" a="1"/>
  <c r="L20" i="12" s="1"/>
  <c r="L10" i="12" a="1"/>
  <c r="L10" i="12" s="1"/>
  <c r="L17" i="12" a="1"/>
  <c r="L17" i="12" s="1"/>
  <c r="L14" i="12" a="1"/>
  <c r="L14" i="12" s="1"/>
  <c r="L21" i="12" a="1"/>
  <c r="L21" i="12" s="1"/>
  <c r="M11" i="12" a="1"/>
  <c r="M11" i="12" s="1"/>
  <c r="M18" i="12" a="1"/>
  <c r="M18" i="12" s="1"/>
  <c r="M14" i="12" a="1"/>
  <c r="M14" i="12" s="1"/>
  <c r="M8" i="12" a="1"/>
  <c r="M8" i="12" s="1"/>
  <c r="M15" i="12" a="1"/>
  <c r="M15" i="12" s="1"/>
  <c r="M22" i="12" a="1"/>
  <c r="M22" i="12" s="1"/>
  <c r="M12" i="12" a="1"/>
  <c r="M12" i="12" s="1"/>
  <c r="M19" i="12" a="1"/>
  <c r="M19" i="12" s="1"/>
  <c r="M9" i="12" a="1"/>
  <c r="M9" i="12" s="1"/>
  <c r="M16" i="12" a="1"/>
  <c r="M16" i="12" s="1"/>
  <c r="M23" i="12" a="1"/>
  <c r="M23" i="12" s="1"/>
  <c r="M21" i="12" a="1"/>
  <c r="M21" i="12" s="1"/>
  <c r="M13" i="12" a="1"/>
  <c r="M13" i="12" s="1"/>
  <c r="M20" i="12" a="1"/>
  <c r="M20" i="12" s="1"/>
  <c r="M10" i="12" a="1"/>
  <c r="M10" i="12" s="1"/>
  <c r="M17" i="12" a="1"/>
  <c r="M17" i="12" s="1"/>
  <c r="F11" i="12" a="1"/>
  <c r="F11" i="12" s="1"/>
  <c r="F18" i="12" a="1"/>
  <c r="F18" i="12" s="1"/>
  <c r="F14" i="12" a="1"/>
  <c r="F14" i="12" s="1"/>
  <c r="F8" i="12" a="1"/>
  <c r="F8" i="12" s="1"/>
  <c r="F15" i="12" a="1"/>
  <c r="F15" i="12" s="1"/>
  <c r="F22" i="12" a="1"/>
  <c r="F22" i="12" s="1"/>
  <c r="F12" i="12" a="1"/>
  <c r="F12" i="12" s="1"/>
  <c r="F19" i="12" a="1"/>
  <c r="F19" i="12" s="1"/>
  <c r="F9" i="12" a="1"/>
  <c r="F9" i="12" s="1"/>
  <c r="F16" i="12" a="1"/>
  <c r="F16" i="12" s="1"/>
  <c r="F23" i="12" a="1"/>
  <c r="F23" i="12" s="1"/>
  <c r="F21" i="12" a="1"/>
  <c r="F21" i="12" s="1"/>
  <c r="F13" i="12" a="1"/>
  <c r="F13" i="12" s="1"/>
  <c r="F20" i="12" a="1"/>
  <c r="F20" i="12" s="1"/>
  <c r="F10" i="12" a="1"/>
  <c r="F10" i="12" s="1"/>
  <c r="F17" i="12" a="1"/>
  <c r="F17" i="12" s="1"/>
  <c r="I13" i="12" a="1"/>
  <c r="I13" i="12" s="1"/>
  <c r="I20" i="12" a="1"/>
  <c r="I20" i="12" s="1"/>
  <c r="I10" i="12" a="1"/>
  <c r="I10" i="12" s="1"/>
  <c r="I17" i="12" a="1"/>
  <c r="I17" i="12" s="1"/>
  <c r="I16" i="12" a="1"/>
  <c r="I16" i="12" s="1"/>
  <c r="I14" i="12" a="1"/>
  <c r="I14" i="12" s="1"/>
  <c r="I21" i="12" a="1"/>
  <c r="I21" i="12" s="1"/>
  <c r="I11" i="12" a="1"/>
  <c r="I11" i="12" s="1"/>
  <c r="I18" i="12" a="1"/>
  <c r="I18" i="12" s="1"/>
  <c r="I8" i="12" a="1"/>
  <c r="I8" i="12" s="1"/>
  <c r="I15" i="12" a="1"/>
  <c r="I15" i="12" s="1"/>
  <c r="I22" i="12" a="1"/>
  <c r="I22" i="12" s="1"/>
  <c r="I23" i="12" a="1"/>
  <c r="I23" i="12" s="1"/>
  <c r="I12" i="12" a="1"/>
  <c r="I12" i="12" s="1"/>
  <c r="I19" i="12" a="1"/>
  <c r="I19" i="12" s="1"/>
  <c r="I9" i="12" a="1"/>
  <c r="I9" i="12" s="1"/>
  <c r="G14" i="12" a="1"/>
  <c r="G14" i="12" s="1"/>
  <c r="G21" i="12" a="1"/>
  <c r="G21" i="12" s="1"/>
  <c r="G11" i="12" a="1"/>
  <c r="G11" i="12" s="1"/>
  <c r="G18" i="12" a="1"/>
  <c r="G18" i="12" s="1"/>
  <c r="G8" i="12" a="1"/>
  <c r="G8" i="12" s="1"/>
  <c r="G15" i="12" a="1"/>
  <c r="G15" i="12" s="1"/>
  <c r="G22" i="12" a="1"/>
  <c r="G22" i="12" s="1"/>
  <c r="G12" i="12" a="1"/>
  <c r="G12" i="12" s="1"/>
  <c r="G19" i="12" a="1"/>
  <c r="G19" i="12" s="1"/>
  <c r="G17" i="12" a="1"/>
  <c r="G17" i="12" s="1"/>
  <c r="G10" i="12" a="1"/>
  <c r="G10" i="12" s="1"/>
  <c r="G9" i="12" a="1"/>
  <c r="G9" i="12" s="1"/>
  <c r="G16" i="12" a="1"/>
  <c r="G16" i="12" s="1"/>
  <c r="G23" i="12" a="1"/>
  <c r="G23" i="12" s="1"/>
  <c r="G13" i="12" a="1"/>
  <c r="G13" i="12" s="1"/>
  <c r="G20" i="12" a="1"/>
  <c r="G20" i="12" s="1"/>
  <c r="E8" i="12" a="1"/>
  <c r="E8" i="12" s="1"/>
  <c r="E15" i="12" a="1"/>
  <c r="E15" i="12" s="1"/>
  <c r="E22" i="12" a="1"/>
  <c r="E22" i="12" s="1"/>
  <c r="E12" i="12" a="1"/>
  <c r="E12" i="12" s="1"/>
  <c r="E19" i="12" a="1"/>
  <c r="E19" i="12" s="1"/>
  <c r="E9" i="12" a="1"/>
  <c r="E9" i="12" s="1"/>
  <c r="E16" i="12" a="1"/>
  <c r="E16" i="12" s="1"/>
  <c r="E23" i="12" a="1"/>
  <c r="E23" i="12" s="1"/>
  <c r="E18" i="12" a="1"/>
  <c r="E18" i="12" s="1"/>
  <c r="E13" i="12" a="1"/>
  <c r="E13" i="12" s="1"/>
  <c r="E20" i="12" a="1"/>
  <c r="E20" i="12" s="1"/>
  <c r="E11" i="12" a="1"/>
  <c r="E11" i="12" s="1"/>
  <c r="E10" i="12" a="1"/>
  <c r="E10" i="12" s="1"/>
  <c r="E17" i="12" a="1"/>
  <c r="E17" i="12" s="1"/>
  <c r="E14" i="12" a="1"/>
  <c r="E14" i="12" s="1"/>
  <c r="E21" i="12" a="1"/>
  <c r="E21" i="12" s="1"/>
  <c r="H10" i="12" a="1"/>
  <c r="H10" i="12" s="1"/>
  <c r="H17" i="12" a="1"/>
  <c r="H17" i="12" s="1"/>
  <c r="H14" i="12" a="1"/>
  <c r="H14" i="12" s="1"/>
  <c r="H21" i="12" a="1"/>
  <c r="H21" i="12" s="1"/>
  <c r="H11" i="12" a="1"/>
  <c r="H11" i="12" s="1"/>
  <c r="H18" i="12" a="1"/>
  <c r="H18" i="12" s="1"/>
  <c r="H8" i="12" a="1"/>
  <c r="H8" i="12" s="1"/>
  <c r="H15" i="12" a="1"/>
  <c r="H15" i="12" s="1"/>
  <c r="H22" i="12" a="1"/>
  <c r="H22" i="12" s="1"/>
  <c r="H12" i="12" a="1"/>
  <c r="H12" i="12" s="1"/>
  <c r="H19" i="12" a="1"/>
  <c r="H19" i="12" s="1"/>
  <c r="H13" i="12" a="1"/>
  <c r="H13" i="12" s="1"/>
  <c r="H9" i="12" a="1"/>
  <c r="H9" i="12" s="1"/>
  <c r="H16" i="12" a="1"/>
  <c r="H16" i="12" s="1"/>
  <c r="H23" i="12" a="1"/>
  <c r="H23" i="12" s="1"/>
  <c r="H20" i="12" a="1"/>
  <c r="H20" i="12" s="1"/>
  <c r="K12" i="12" a="1"/>
  <c r="K12" i="12" s="1"/>
  <c r="K19" i="12" a="1"/>
  <c r="K19" i="12" s="1"/>
  <c r="K22" i="12" a="1"/>
  <c r="K22" i="12" s="1"/>
  <c r="K9" i="12" a="1"/>
  <c r="K9" i="12" s="1"/>
  <c r="K16" i="12" a="1"/>
  <c r="K16" i="12" s="1"/>
  <c r="K23" i="12" a="1"/>
  <c r="K23" i="12" s="1"/>
  <c r="K13" i="12" a="1"/>
  <c r="K13" i="12" s="1"/>
  <c r="K20" i="12" a="1"/>
  <c r="K20" i="12" s="1"/>
  <c r="K8" i="12" a="1"/>
  <c r="K8" i="12" s="1"/>
  <c r="K10" i="12" a="1"/>
  <c r="K10" i="12" s="1"/>
  <c r="K17" i="12" a="1"/>
  <c r="K17" i="12" s="1"/>
  <c r="K14" i="12" a="1"/>
  <c r="K14" i="12" s="1"/>
  <c r="K21" i="12" a="1"/>
  <c r="K21" i="12" s="1"/>
  <c r="K15" i="12" a="1"/>
  <c r="K15" i="12" s="1"/>
  <c r="K11" i="12" a="1"/>
  <c r="K11" i="12" s="1"/>
  <c r="K18" i="12" a="1"/>
  <c r="K18" i="12" s="1"/>
  <c r="J9" i="12" a="1"/>
  <c r="J9" i="12" s="1"/>
  <c r="J16" i="12" a="1"/>
  <c r="J16" i="12" s="1"/>
  <c r="J23" i="12" a="1"/>
  <c r="J23" i="12" s="1"/>
  <c r="J13" i="12" a="1"/>
  <c r="J13" i="12" s="1"/>
  <c r="J20" i="12" a="1"/>
  <c r="J20" i="12" s="1"/>
  <c r="J10" i="12" a="1"/>
  <c r="J10" i="12" s="1"/>
  <c r="J17" i="12" a="1"/>
  <c r="J17" i="12" s="1"/>
  <c r="J14" i="12" a="1"/>
  <c r="J14" i="12" s="1"/>
  <c r="J21" i="12" a="1"/>
  <c r="J21" i="12" s="1"/>
  <c r="J11" i="12" a="1"/>
  <c r="J11" i="12" s="1"/>
  <c r="J18" i="12" a="1"/>
  <c r="J18" i="12" s="1"/>
  <c r="J19" i="12" a="1"/>
  <c r="J19" i="12" s="1"/>
  <c r="J12" i="12" a="1"/>
  <c r="J12" i="12" s="1"/>
  <c r="J8" i="12" a="1"/>
  <c r="J8" i="12" s="1"/>
  <c r="J15" i="12" a="1"/>
  <c r="J15" i="12" s="1"/>
  <c r="J22" i="12" a="1"/>
  <c r="J22" i="12" s="1"/>
  <c r="D9" i="12" a="1"/>
  <c r="D9" i="12" s="1"/>
  <c r="D16" i="12" a="1"/>
  <c r="D16" i="12" s="1"/>
  <c r="D23" i="12" a="1"/>
  <c r="D23" i="12" s="1"/>
  <c r="D14" i="12" a="1"/>
  <c r="D14" i="12" s="1"/>
  <c r="D10" i="12" a="1"/>
  <c r="D10" i="12" s="1"/>
  <c r="D17" i="12" a="1"/>
  <c r="D17" i="12" s="1"/>
  <c r="D20" i="12" a="1"/>
  <c r="D20" i="12" s="1"/>
  <c r="D15" i="12" a="1"/>
  <c r="D15" i="12" s="1"/>
  <c r="D11" i="12" a="1"/>
  <c r="D11" i="12" s="1"/>
  <c r="D18" i="12" a="1"/>
  <c r="D18" i="12" s="1"/>
  <c r="D19" i="12" a="1"/>
  <c r="D19" i="12" s="1"/>
  <c r="D21" i="12" a="1"/>
  <c r="D21" i="12" s="1"/>
  <c r="D22" i="12" a="1"/>
  <c r="D22" i="12" s="1"/>
  <c r="D12" i="12" a="1"/>
  <c r="D12" i="12" s="1"/>
  <c r="D13" i="12" a="1"/>
  <c r="D13" i="12" s="1"/>
  <c r="D8" i="12" a="1"/>
  <c r="D8" i="12" s="1"/>
  <c r="F10" i="7" s="1"/>
  <c r="M9" i="7"/>
  <c r="M27" i="7" s="1" a="1"/>
  <c r="M27" i="7" s="1"/>
  <c r="L9" i="7"/>
  <c r="K9" i="7"/>
  <c r="J9" i="7"/>
  <c r="I9" i="7"/>
  <c r="O9" i="7"/>
  <c r="O27" i="7" s="1" a="1"/>
  <c r="O27" i="7" s="1"/>
  <c r="H9" i="7"/>
  <c r="N9" i="7"/>
  <c r="N27" i="7" s="1" a="1"/>
  <c r="N27" i="7" s="1"/>
  <c r="G9" i="7"/>
  <c r="C8" i="12" a="1"/>
  <c r="C8" i="12" s="1"/>
  <c r="C9" i="12" a="1"/>
  <c r="C9" i="12" s="1"/>
  <c r="C10" i="12" a="1"/>
  <c r="C10" i="12" s="1"/>
  <c r="C11" i="12" a="1"/>
  <c r="C11" i="12" s="1"/>
  <c r="C12" i="12" a="1"/>
  <c r="C12" i="12" s="1"/>
  <c r="C13" i="12" a="1"/>
  <c r="C13" i="12" s="1"/>
  <c r="C14" i="12" a="1"/>
  <c r="C14" i="12" s="1"/>
  <c r="C15" i="12" a="1"/>
  <c r="C15" i="12" s="1"/>
  <c r="C16" i="12" a="1"/>
  <c r="C16" i="12" s="1"/>
  <c r="C17" i="12" a="1"/>
  <c r="C17" i="12" s="1"/>
  <c r="C18" i="12" a="1"/>
  <c r="C18" i="12" s="1"/>
  <c r="C19" i="12" a="1"/>
  <c r="C19" i="12" s="1"/>
  <c r="C20" i="12" a="1"/>
  <c r="C20" i="12" s="1"/>
  <c r="C21" i="12" a="1"/>
  <c r="C21" i="12" s="1"/>
  <c r="C22" i="12" a="1"/>
  <c r="C22" i="12" s="1"/>
  <c r="C23" i="12" a="1"/>
  <c r="C23" i="12" s="1"/>
  <c r="Y26" i="20" l="1"/>
  <c r="W26" i="20"/>
  <c r="U26" i="20"/>
  <c r="S26" i="20"/>
  <c r="M13" i="19"/>
  <c r="N13" i="19" s="1"/>
  <c r="Q26" i="20"/>
  <c r="O26" i="20"/>
  <c r="M26" i="20"/>
  <c r="K26" i="20"/>
  <c r="M9" i="19"/>
  <c r="N9" i="19" s="1"/>
  <c r="I26" i="20"/>
  <c r="G26" i="20"/>
  <c r="K13" i="18"/>
  <c r="L13" i="18" s="1"/>
  <c r="K12" i="18"/>
  <c r="L12" i="18" s="1"/>
  <c r="K14" i="18"/>
  <c r="L14" i="18" s="1"/>
  <c r="K11" i="18"/>
  <c r="L11" i="18" s="1"/>
  <c r="G15" i="18"/>
  <c r="L15" i="18"/>
  <c r="F15" i="18"/>
  <c r="F11" i="18"/>
  <c r="G11" i="18" s="1"/>
  <c r="G13" i="18"/>
  <c r="F13" i="18"/>
  <c r="G17" i="18"/>
  <c r="L17" i="18"/>
  <c r="F17" i="18"/>
  <c r="F12" i="18"/>
  <c r="G12" i="18" s="1"/>
  <c r="K10" i="18"/>
  <c r="F9" i="18"/>
  <c r="L9" i="18"/>
  <c r="G9" i="18"/>
  <c r="F10" i="18"/>
  <c r="G10" i="18" s="1"/>
  <c r="F14" i="18"/>
  <c r="G14" i="18" s="1"/>
  <c r="F16" i="18"/>
  <c r="L16" i="18"/>
  <c r="G16" i="18"/>
  <c r="F8" i="18"/>
  <c r="G8" i="18" s="1"/>
  <c r="K8" i="18"/>
  <c r="L8" i="18" s="1"/>
  <c r="F49" i="7" a="1"/>
  <c r="F49" i="7" s="1"/>
  <c r="U27" i="7" a="1"/>
  <c r="U27" i="7" s="1"/>
  <c r="F9" i="7"/>
  <c r="F27" i="7" s="1" a="1"/>
  <c r="F27" i="7" s="1"/>
  <c r="F11" i="7"/>
  <c r="F18" i="7"/>
  <c r="F25" i="7"/>
  <c r="F23" i="7"/>
  <c r="F14" i="7"/>
  <c r="F21" i="7"/>
  <c r="F24" i="7"/>
  <c r="F15" i="7"/>
  <c r="F20" i="7"/>
  <c r="F12" i="7"/>
  <c r="F19" i="7"/>
  <c r="F17" i="7"/>
  <c r="F22" i="7"/>
  <c r="F13" i="7"/>
  <c r="G13" i="7"/>
  <c r="G20" i="7"/>
  <c r="G11" i="7"/>
  <c r="G18" i="7"/>
  <c r="G25" i="7"/>
  <c r="G23" i="7"/>
  <c r="G14" i="7"/>
  <c r="G15" i="7"/>
  <c r="G21" i="7"/>
  <c r="G17" i="7"/>
  <c r="G12" i="7"/>
  <c r="G19" i="7"/>
  <c r="G24" i="7"/>
  <c r="G22" i="7"/>
  <c r="N13" i="7"/>
  <c r="N20" i="7"/>
  <c r="N11" i="7"/>
  <c r="N18" i="7"/>
  <c r="N25" i="7"/>
  <c r="N24" i="7"/>
  <c r="N16" i="7"/>
  <c r="N23" i="7"/>
  <c r="N15" i="7"/>
  <c r="N22" i="7"/>
  <c r="N21" i="7"/>
  <c r="N14" i="7"/>
  <c r="N12" i="7"/>
  <c r="N19" i="7"/>
  <c r="N17" i="7"/>
  <c r="H15" i="7"/>
  <c r="H22" i="7"/>
  <c r="H13" i="7"/>
  <c r="H20" i="7"/>
  <c r="H19" i="7"/>
  <c r="H11" i="7"/>
  <c r="H18" i="7"/>
  <c r="H25" i="7"/>
  <c r="H23" i="7"/>
  <c r="H24" i="7"/>
  <c r="H17" i="7"/>
  <c r="H14" i="7"/>
  <c r="H21" i="7"/>
  <c r="H12" i="7"/>
  <c r="O15" i="7"/>
  <c r="O22" i="7"/>
  <c r="O13" i="7"/>
  <c r="O20" i="7"/>
  <c r="O11" i="7"/>
  <c r="O18" i="7"/>
  <c r="O25" i="7"/>
  <c r="O19" i="7"/>
  <c r="O16" i="7"/>
  <c r="O23" i="7"/>
  <c r="O17" i="7"/>
  <c r="O24" i="7"/>
  <c r="O14" i="7"/>
  <c r="O21" i="7"/>
  <c r="O12" i="7"/>
  <c r="I17" i="7"/>
  <c r="I24" i="7"/>
  <c r="I15" i="7"/>
  <c r="I22" i="7"/>
  <c r="I13" i="7"/>
  <c r="I20" i="7"/>
  <c r="I11" i="7"/>
  <c r="I25" i="7"/>
  <c r="I18" i="7"/>
  <c r="I12" i="7"/>
  <c r="I19" i="7"/>
  <c r="I23" i="7"/>
  <c r="I21" i="7"/>
  <c r="I14" i="7"/>
  <c r="J12" i="7"/>
  <c r="J19" i="7"/>
  <c r="J17" i="7"/>
  <c r="J24" i="7"/>
  <c r="J15" i="7"/>
  <c r="J22" i="7"/>
  <c r="J13" i="7"/>
  <c r="J20" i="7"/>
  <c r="J23" i="7"/>
  <c r="J21" i="7"/>
  <c r="J11" i="7"/>
  <c r="J18" i="7"/>
  <c r="J25" i="7"/>
  <c r="J14" i="7"/>
  <c r="K14" i="7"/>
  <c r="K21" i="7"/>
  <c r="K12" i="7"/>
  <c r="K19" i="7"/>
  <c r="K17" i="7"/>
  <c r="K24" i="7"/>
  <c r="K25" i="7"/>
  <c r="K15" i="7"/>
  <c r="K22" i="7"/>
  <c r="K16" i="7"/>
  <c r="K23" i="7"/>
  <c r="K13" i="7"/>
  <c r="K20" i="7"/>
  <c r="K11" i="7"/>
  <c r="K18" i="7"/>
  <c r="L23" i="7"/>
  <c r="L14" i="7"/>
  <c r="L21" i="7"/>
  <c r="L18" i="7"/>
  <c r="L25" i="7"/>
  <c r="L12" i="7"/>
  <c r="L19" i="7"/>
  <c r="L17" i="7"/>
  <c r="L24" i="7"/>
  <c r="L11" i="7"/>
  <c r="L15" i="7"/>
  <c r="L22" i="7"/>
  <c r="L13" i="7"/>
  <c r="L20" i="7"/>
  <c r="M11" i="7"/>
  <c r="M18" i="7"/>
  <c r="M25" i="7"/>
  <c r="M16" i="7"/>
  <c r="M23" i="7"/>
  <c r="M13" i="7"/>
  <c r="M14" i="7"/>
  <c r="M21" i="7"/>
  <c r="M19" i="7"/>
  <c r="M12" i="7"/>
  <c r="M15" i="7"/>
  <c r="M17" i="7"/>
  <c r="M24" i="7"/>
  <c r="M20" i="7"/>
  <c r="M22" i="7"/>
  <c r="G10" i="7"/>
  <c r="G27" i="7" s="1" a="1"/>
  <c r="G27" i="7" s="1"/>
  <c r="N10" i="7"/>
  <c r="M10" i="7"/>
  <c r="H10" i="7"/>
  <c r="H27" i="7" s="1" a="1"/>
  <c r="H27" i="7" s="1"/>
  <c r="O10" i="7"/>
  <c r="I10" i="7"/>
  <c r="I27" i="7" s="1" a="1"/>
  <c r="I27" i="7" s="1"/>
  <c r="J10" i="7"/>
  <c r="J27" i="7" s="1" a="1"/>
  <c r="J27" i="7" s="1"/>
  <c r="K10" i="7"/>
  <c r="K27" i="7" s="1" a="1"/>
  <c r="K27" i="7" s="1"/>
  <c r="L10" i="7"/>
  <c r="L27" i="7" s="1" a="1"/>
  <c r="L27" i="7" s="1"/>
  <c r="R83" i="12"/>
  <c r="S83" i="12"/>
  <c r="Q83" i="12"/>
  <c r="F83" i="12"/>
  <c r="E83" i="12"/>
  <c r="D83" i="12"/>
  <c r="D18" i="19"/>
  <c r="M17" i="18" l="1"/>
  <c r="N17" i="18" s="1"/>
  <c r="Y7" i="20"/>
  <c r="Z7" i="20" s="1"/>
  <c r="M16" i="18"/>
  <c r="N16" i="18" s="1"/>
  <c r="W7" i="20"/>
  <c r="X7" i="20" s="1"/>
  <c r="M15" i="18"/>
  <c r="N15" i="18" s="1"/>
  <c r="U7" i="20"/>
  <c r="V7" i="20" s="1"/>
  <c r="M14" i="18"/>
  <c r="N14" i="18" s="1"/>
  <c r="S7" i="20"/>
  <c r="T7" i="20" s="1"/>
  <c r="M13" i="18"/>
  <c r="N13" i="18" s="1"/>
  <c r="Q7" i="20"/>
  <c r="R7" i="20" s="1"/>
  <c r="M12" i="18"/>
  <c r="N12" i="18" s="1"/>
  <c r="O7" i="20"/>
  <c r="P7" i="20" s="1"/>
  <c r="M11" i="18"/>
  <c r="N11" i="18" s="1"/>
  <c r="M7" i="20"/>
  <c r="N7" i="20" s="1"/>
  <c r="M9" i="18"/>
  <c r="N9" i="18" s="1"/>
  <c r="I7" i="20"/>
  <c r="J7" i="20" s="1"/>
  <c r="G7" i="20"/>
  <c r="H7" i="20" s="1"/>
  <c r="M8" i="18"/>
  <c r="N8" i="18" s="1"/>
  <c r="L10" i="18"/>
  <c r="S87" i="12" a="1"/>
  <c r="S87" i="12" s="1"/>
  <c r="S94" i="12" a="1"/>
  <c r="S94" i="12" s="1"/>
  <c r="S89" i="12" a="1"/>
  <c r="S89" i="12" s="1"/>
  <c r="S97" i="12" a="1"/>
  <c r="S97" i="12" s="1"/>
  <c r="S90" i="12" a="1"/>
  <c r="S90" i="12" s="1"/>
  <c r="S84" i="12" a="1"/>
  <c r="S84" i="12" s="1"/>
  <c r="S91" i="12" a="1"/>
  <c r="S91" i="12" s="1"/>
  <c r="S98" i="12" a="1"/>
  <c r="S98" i="12" s="1"/>
  <c r="S86" i="12" a="1"/>
  <c r="S86" i="12" s="1"/>
  <c r="S88" i="12" a="1"/>
  <c r="S88" i="12" s="1"/>
  <c r="S95" i="12" a="1"/>
  <c r="S95" i="12" s="1"/>
  <c r="S96" i="12" a="1"/>
  <c r="S96" i="12" s="1"/>
  <c r="S85" i="12" a="1"/>
  <c r="S85" i="12" s="1"/>
  <c r="S92" i="12" a="1"/>
  <c r="S92" i="12" s="1"/>
  <c r="S99" i="12" a="1"/>
  <c r="S99" i="12" s="1"/>
  <c r="S93" i="12" a="1"/>
  <c r="S93" i="12" s="1"/>
  <c r="R84" i="12" a="1"/>
  <c r="R84" i="12" s="1"/>
  <c r="R91" i="12" a="1"/>
  <c r="R91" i="12" s="1"/>
  <c r="R98" i="12" a="1"/>
  <c r="R98" i="12" s="1"/>
  <c r="R97" i="12" a="1"/>
  <c r="R97" i="12" s="1"/>
  <c r="R94" i="12" a="1"/>
  <c r="R94" i="12" s="1"/>
  <c r="R88" i="12" a="1"/>
  <c r="R88" i="12" s="1"/>
  <c r="R95" i="12" a="1"/>
  <c r="R95" i="12" s="1"/>
  <c r="R85" i="12" a="1"/>
  <c r="R85" i="12" s="1"/>
  <c r="R92" i="12" a="1"/>
  <c r="R92" i="12" s="1"/>
  <c r="R99" i="12" a="1"/>
  <c r="R99" i="12" s="1"/>
  <c r="R86" i="12" a="1"/>
  <c r="R86" i="12" s="1"/>
  <c r="R93" i="12" a="1"/>
  <c r="R93" i="12" s="1"/>
  <c r="R87" i="12" a="1"/>
  <c r="R87" i="12" s="1"/>
  <c r="R89" i="12" a="1"/>
  <c r="R89" i="12" s="1"/>
  <c r="R96" i="12" a="1"/>
  <c r="R96" i="12" s="1"/>
  <c r="R90" i="12" a="1"/>
  <c r="R90" i="12" s="1"/>
  <c r="Q85" i="12" a="1"/>
  <c r="Q85" i="12" s="1"/>
  <c r="Q92" i="12" a="1"/>
  <c r="Q92" i="12" s="1"/>
  <c r="Q99" i="12" a="1"/>
  <c r="Q99" i="12" s="1"/>
  <c r="Q86" i="12" a="1"/>
  <c r="Q86" i="12" s="1"/>
  <c r="Q93" i="12" a="1"/>
  <c r="Q93" i="12" s="1"/>
  <c r="Q97" i="12" a="1"/>
  <c r="Q97" i="12" s="1"/>
  <c r="Q91" i="12" a="1"/>
  <c r="Q91" i="12" s="1"/>
  <c r="Q87" i="12" a="1"/>
  <c r="Q87" i="12" s="1"/>
  <c r="Q94" i="12" a="1"/>
  <c r="Q94" i="12" s="1"/>
  <c r="Q88" i="12" a="1"/>
  <c r="Q88" i="12" s="1"/>
  <c r="Q95" i="12" a="1"/>
  <c r="Q95" i="12" s="1"/>
  <c r="Q96" i="12" a="1"/>
  <c r="Q96" i="12" s="1"/>
  <c r="Q98" i="12" a="1"/>
  <c r="Q98" i="12" s="1"/>
  <c r="Q89" i="12" a="1"/>
  <c r="Q89" i="12" s="1"/>
  <c r="Q90" i="12" a="1"/>
  <c r="Q90" i="12" s="1"/>
  <c r="Q84" i="12" a="1"/>
  <c r="Q84" i="12" s="1"/>
  <c r="E84" i="12" a="1"/>
  <c r="E84" i="12" s="1"/>
  <c r="E91" i="12" a="1"/>
  <c r="E91" i="12" s="1"/>
  <c r="E98" i="12" a="1"/>
  <c r="E98" i="12" s="1"/>
  <c r="E97" i="12" a="1"/>
  <c r="E97" i="12" s="1"/>
  <c r="E94" i="12" a="1"/>
  <c r="E94" i="12" s="1"/>
  <c r="E88" i="12" a="1"/>
  <c r="E88" i="12" s="1"/>
  <c r="E95" i="12" a="1"/>
  <c r="E95" i="12" s="1"/>
  <c r="E85" i="12" a="1"/>
  <c r="E85" i="12" s="1"/>
  <c r="E92" i="12" a="1"/>
  <c r="E92" i="12" s="1"/>
  <c r="E99" i="12" a="1"/>
  <c r="E99" i="12" s="1"/>
  <c r="E86" i="12" a="1"/>
  <c r="E86" i="12" s="1"/>
  <c r="E87" i="12" a="1"/>
  <c r="E87" i="12" s="1"/>
  <c r="E89" i="12" a="1"/>
  <c r="E89" i="12" s="1"/>
  <c r="E96" i="12" a="1"/>
  <c r="E96" i="12" s="1"/>
  <c r="E93" i="12" a="1"/>
  <c r="E93" i="12" s="1"/>
  <c r="E90" i="12" a="1"/>
  <c r="E90" i="12" s="1"/>
  <c r="F87" i="12" a="1"/>
  <c r="F87" i="12" s="1"/>
  <c r="F94" i="12" a="1"/>
  <c r="F94" i="12" s="1"/>
  <c r="F96" i="12" a="1"/>
  <c r="F96" i="12" s="1"/>
  <c r="F84" i="12" a="1"/>
  <c r="F84" i="12" s="1"/>
  <c r="F91" i="12" a="1"/>
  <c r="F91" i="12" s="1"/>
  <c r="F98" i="12" a="1"/>
  <c r="F98" i="12" s="1"/>
  <c r="F93" i="12" a="1"/>
  <c r="F93" i="12" s="1"/>
  <c r="F86" i="12" a="1"/>
  <c r="F86" i="12" s="1"/>
  <c r="F88" i="12" a="1"/>
  <c r="F88" i="12" s="1"/>
  <c r="F95" i="12" a="1"/>
  <c r="F95" i="12" s="1"/>
  <c r="F90" i="12" a="1"/>
  <c r="F90" i="12" s="1"/>
  <c r="F97" i="12" a="1"/>
  <c r="F97" i="12" s="1"/>
  <c r="F85" i="12" a="1"/>
  <c r="F85" i="12" s="1"/>
  <c r="F92" i="12" a="1"/>
  <c r="F92" i="12" s="1"/>
  <c r="F99" i="12" a="1"/>
  <c r="F99" i="12" s="1"/>
  <c r="F89" i="12" a="1"/>
  <c r="F89" i="12" s="1"/>
  <c r="D85" i="12" a="1"/>
  <c r="D85" i="12" s="1"/>
  <c r="D92" i="12" a="1"/>
  <c r="D92" i="12" s="1"/>
  <c r="D99" i="12" a="1"/>
  <c r="D99" i="12" s="1"/>
  <c r="D93" i="12" a="1"/>
  <c r="D93" i="12" s="1"/>
  <c r="D86" i="12" a="1"/>
  <c r="D86" i="12" s="1"/>
  <c r="D87" i="12" a="1"/>
  <c r="D87" i="12" s="1"/>
  <c r="D94" i="12" a="1"/>
  <c r="D94" i="12" s="1"/>
  <c r="D88" i="12" a="1"/>
  <c r="D88" i="12" s="1"/>
  <c r="D95" i="12" a="1"/>
  <c r="D95" i="12" s="1"/>
  <c r="D98" i="12" a="1"/>
  <c r="D98" i="12" s="1"/>
  <c r="D89" i="12" a="1"/>
  <c r="D89" i="12" s="1"/>
  <c r="D96" i="12" a="1"/>
  <c r="D96" i="12" s="1"/>
  <c r="D97" i="12" a="1"/>
  <c r="D97" i="12" s="1"/>
  <c r="D91" i="12" a="1"/>
  <c r="D91" i="12" s="1"/>
  <c r="D90" i="12" a="1"/>
  <c r="D90" i="12" s="1"/>
  <c r="D84" i="12" a="1"/>
  <c r="D84" i="12" s="1"/>
  <c r="D18" i="18"/>
  <c r="D31" i="18" s="1"/>
  <c r="D31" i="19"/>
  <c r="M10" i="18" l="1"/>
  <c r="N10" i="18" s="1"/>
  <c r="K7" i="20"/>
  <c r="L7" i="20" s="1"/>
  <c r="T83" i="12"/>
  <c r="G83" i="12"/>
  <c r="D42" i="18"/>
  <c r="D42" i="19"/>
  <c r="T90" i="12" l="1" a="1"/>
  <c r="T90" i="12" s="1"/>
  <c r="T97" i="12" a="1"/>
  <c r="T97" i="12" s="1"/>
  <c r="T93" i="12" a="1"/>
  <c r="T93" i="12" s="1"/>
  <c r="T87" i="12" a="1"/>
  <c r="T87" i="12" s="1"/>
  <c r="T94" i="12" a="1"/>
  <c r="T94" i="12" s="1"/>
  <c r="T99" i="12" a="1"/>
  <c r="T99" i="12" s="1"/>
  <c r="T84" i="12" a="1"/>
  <c r="T84" i="12" s="1"/>
  <c r="T91" i="12" a="1"/>
  <c r="T91" i="12" s="1"/>
  <c r="T98" i="12" a="1"/>
  <c r="T98" i="12" s="1"/>
  <c r="T86" i="12" a="1"/>
  <c r="T86" i="12" s="1"/>
  <c r="T85" i="12" a="1"/>
  <c r="T85" i="12" s="1"/>
  <c r="T96" i="12" a="1"/>
  <c r="T96" i="12" s="1"/>
  <c r="T88" i="12" a="1"/>
  <c r="T88" i="12" s="1"/>
  <c r="T95" i="12" a="1"/>
  <c r="T95" i="12" s="1"/>
  <c r="T92" i="12" a="1"/>
  <c r="T92" i="12" s="1"/>
  <c r="T89" i="12" a="1"/>
  <c r="T89" i="12" s="1"/>
  <c r="G90" i="12" a="1"/>
  <c r="G90" i="12" s="1"/>
  <c r="G97" i="12" a="1"/>
  <c r="G97" i="12" s="1"/>
  <c r="G85" i="12" a="1"/>
  <c r="G85" i="12" s="1"/>
  <c r="G89" i="12" a="1"/>
  <c r="G89" i="12" s="1"/>
  <c r="G87" i="12" a="1"/>
  <c r="G87" i="12" s="1"/>
  <c r="G94" i="12" a="1"/>
  <c r="G94" i="12" s="1"/>
  <c r="G93" i="12" a="1"/>
  <c r="G93" i="12" s="1"/>
  <c r="G84" i="12" a="1"/>
  <c r="G84" i="12" s="1"/>
  <c r="G91" i="12" a="1"/>
  <c r="G91" i="12" s="1"/>
  <c r="G98" i="12" a="1"/>
  <c r="G98" i="12" s="1"/>
  <c r="G92" i="12" a="1"/>
  <c r="G92" i="12" s="1"/>
  <c r="G96" i="12" a="1"/>
  <c r="G96" i="12" s="1"/>
  <c r="G88" i="12" a="1"/>
  <c r="G88" i="12" s="1"/>
  <c r="G95" i="12" a="1"/>
  <c r="G95" i="12" s="1"/>
  <c r="G99" i="12" a="1"/>
  <c r="G99" i="12" s="1"/>
  <c r="G86" i="12" a="1"/>
  <c r="G86" i="12" s="1"/>
  <c r="U83" i="12"/>
  <c r="H83" i="12"/>
  <c r="D53" i="18"/>
  <c r="D66" i="18" s="1"/>
  <c r="D53" i="19"/>
  <c r="U86" i="12" l="1" a="1"/>
  <c r="U86" i="12" s="1"/>
  <c r="U93" i="12" a="1"/>
  <c r="U93" i="12" s="1"/>
  <c r="U95" i="12" a="1"/>
  <c r="U95" i="12" s="1"/>
  <c r="U96" i="12" a="1"/>
  <c r="U96" i="12" s="1"/>
  <c r="U90" i="12" a="1"/>
  <c r="U90" i="12" s="1"/>
  <c r="U97" i="12" a="1"/>
  <c r="U97" i="12" s="1"/>
  <c r="U88" i="12" a="1"/>
  <c r="U88" i="12" s="1"/>
  <c r="U87" i="12" a="1"/>
  <c r="U87" i="12" s="1"/>
  <c r="U94" i="12" a="1"/>
  <c r="U94" i="12" s="1"/>
  <c r="U85" i="12" a="1"/>
  <c r="U85" i="12" s="1"/>
  <c r="U92" i="12" a="1"/>
  <c r="U92" i="12" s="1"/>
  <c r="U84" i="12" a="1"/>
  <c r="U84" i="12" s="1"/>
  <c r="U91" i="12" a="1"/>
  <c r="U91" i="12" s="1"/>
  <c r="U98" i="12" a="1"/>
  <c r="U98" i="12" s="1"/>
  <c r="U99" i="12" a="1"/>
  <c r="U99" i="12" s="1"/>
  <c r="U89" i="12" a="1"/>
  <c r="U89" i="12" s="1"/>
  <c r="H86" i="12" a="1"/>
  <c r="H86" i="12" s="1"/>
  <c r="H93" i="12" a="1"/>
  <c r="H93" i="12" s="1"/>
  <c r="H92" i="12" a="1"/>
  <c r="H92" i="12" s="1"/>
  <c r="H96" i="12" a="1"/>
  <c r="H96" i="12" s="1"/>
  <c r="H99" i="12" a="1"/>
  <c r="H99" i="12" s="1"/>
  <c r="H90" i="12" a="1"/>
  <c r="H90" i="12" s="1"/>
  <c r="H97" i="12" a="1"/>
  <c r="H97" i="12" s="1"/>
  <c r="H88" i="12" a="1"/>
  <c r="H88" i="12" s="1"/>
  <c r="H89" i="12" a="1"/>
  <c r="H89" i="12" s="1"/>
  <c r="H87" i="12" a="1"/>
  <c r="H87" i="12" s="1"/>
  <c r="H94" i="12" a="1"/>
  <c r="H94" i="12" s="1"/>
  <c r="H95" i="12" a="1"/>
  <c r="H95" i="12" s="1"/>
  <c r="H84" i="12" a="1"/>
  <c r="H84" i="12" s="1"/>
  <c r="H91" i="12" a="1"/>
  <c r="H91" i="12" s="1"/>
  <c r="H98" i="12" a="1"/>
  <c r="H98" i="12" s="1"/>
  <c r="H85" i="12" a="1"/>
  <c r="H85" i="12" s="1"/>
  <c r="V83" i="12"/>
  <c r="I83" i="12"/>
  <c r="D66" i="19"/>
  <c r="D77" i="18"/>
  <c r="V89" i="12" l="1" a="1"/>
  <c r="V89" i="12" s="1"/>
  <c r="V96" i="12" a="1"/>
  <c r="V96" i="12" s="1"/>
  <c r="V85" i="12" a="1"/>
  <c r="V85" i="12" s="1"/>
  <c r="V86" i="12" a="1"/>
  <c r="V86" i="12" s="1"/>
  <c r="V93" i="12" a="1"/>
  <c r="V93" i="12" s="1"/>
  <c r="V92" i="12" a="1"/>
  <c r="V92" i="12" s="1"/>
  <c r="V99" i="12" a="1"/>
  <c r="V99" i="12" s="1"/>
  <c r="V90" i="12" a="1"/>
  <c r="V90" i="12" s="1"/>
  <c r="V97" i="12" a="1"/>
  <c r="V97" i="12" s="1"/>
  <c r="V91" i="12" a="1"/>
  <c r="V91" i="12" s="1"/>
  <c r="V98" i="12" a="1"/>
  <c r="V98" i="12" s="1"/>
  <c r="V88" i="12" a="1"/>
  <c r="V88" i="12" s="1"/>
  <c r="V87" i="12" a="1"/>
  <c r="V87" i="12" s="1"/>
  <c r="V94" i="12" a="1"/>
  <c r="V94" i="12" s="1"/>
  <c r="V84" i="12" a="1"/>
  <c r="V84" i="12" s="1"/>
  <c r="V95" i="12" a="1"/>
  <c r="V95" i="12" s="1"/>
  <c r="I89" i="12" a="1"/>
  <c r="I89" i="12" s="1"/>
  <c r="I96" i="12" a="1"/>
  <c r="I96" i="12" s="1"/>
  <c r="I91" i="12" a="1"/>
  <c r="I91" i="12" s="1"/>
  <c r="I85" i="12" a="1"/>
  <c r="I85" i="12" s="1"/>
  <c r="I99" i="12" a="1"/>
  <c r="I99" i="12" s="1"/>
  <c r="I86" i="12" a="1"/>
  <c r="I86" i="12" s="1"/>
  <c r="I93" i="12" a="1"/>
  <c r="I93" i="12" s="1"/>
  <c r="I98" i="12" a="1"/>
  <c r="I98" i="12" s="1"/>
  <c r="I88" i="12" a="1"/>
  <c r="I88" i="12" s="1"/>
  <c r="I92" i="12" a="1"/>
  <c r="I92" i="12" s="1"/>
  <c r="I90" i="12" a="1"/>
  <c r="I90" i="12" s="1"/>
  <c r="I97" i="12" a="1"/>
  <c r="I97" i="12" s="1"/>
  <c r="I87" i="12" a="1"/>
  <c r="I87" i="12" s="1"/>
  <c r="I94" i="12" a="1"/>
  <c r="I94" i="12" s="1"/>
  <c r="I84" i="12" a="1"/>
  <c r="I84" i="12" s="1"/>
  <c r="I95" i="12" a="1"/>
  <c r="I95" i="12" s="1"/>
  <c r="W83" i="12"/>
  <c r="J83" i="12"/>
  <c r="D77" i="19"/>
  <c r="D90" i="18"/>
  <c r="W85" i="12" l="1" a="1"/>
  <c r="W85" i="12" s="1"/>
  <c r="W92" i="12" a="1"/>
  <c r="W92" i="12" s="1"/>
  <c r="W99" i="12" a="1"/>
  <c r="W99" i="12" s="1"/>
  <c r="W91" i="12" a="1"/>
  <c r="W91" i="12" s="1"/>
  <c r="W98" i="12" a="1"/>
  <c r="W98" i="12" s="1"/>
  <c r="W84" i="12" a="1"/>
  <c r="W84" i="12" s="1"/>
  <c r="W89" i="12" a="1"/>
  <c r="W89" i="12" s="1"/>
  <c r="W96" i="12" a="1"/>
  <c r="W96" i="12" s="1"/>
  <c r="W88" i="12" a="1"/>
  <c r="W88" i="12" s="1"/>
  <c r="W86" i="12" a="1"/>
  <c r="W86" i="12" s="1"/>
  <c r="W93" i="12" a="1"/>
  <c r="W93" i="12" s="1"/>
  <c r="W95" i="12" a="1"/>
  <c r="W95" i="12" s="1"/>
  <c r="W90" i="12" a="1"/>
  <c r="W90" i="12" s="1"/>
  <c r="W97" i="12" a="1"/>
  <c r="W97" i="12" s="1"/>
  <c r="W87" i="12" a="1"/>
  <c r="W87" i="12" s="1"/>
  <c r="W94" i="12" a="1"/>
  <c r="W94" i="12" s="1"/>
  <c r="J85" i="12" a="1"/>
  <c r="J85" i="12" s="1"/>
  <c r="J92" i="12" a="1"/>
  <c r="J92" i="12" s="1"/>
  <c r="J99" i="12" a="1"/>
  <c r="J99" i="12" s="1"/>
  <c r="J89" i="12" a="1"/>
  <c r="J89" i="12" s="1"/>
  <c r="J96" i="12" a="1"/>
  <c r="J96" i="12" s="1"/>
  <c r="J87" i="12" a="1"/>
  <c r="J87" i="12" s="1"/>
  <c r="J94" i="12" a="1"/>
  <c r="J94" i="12" s="1"/>
  <c r="J88" i="12" a="1"/>
  <c r="J88" i="12" s="1"/>
  <c r="J95" i="12" a="1"/>
  <c r="J95" i="12" s="1"/>
  <c r="J86" i="12" a="1"/>
  <c r="J86" i="12" s="1"/>
  <c r="J93" i="12" a="1"/>
  <c r="J93" i="12" s="1"/>
  <c r="J84" i="12" a="1"/>
  <c r="J84" i="12" s="1"/>
  <c r="J90" i="12" a="1"/>
  <c r="J90" i="12" s="1"/>
  <c r="J97" i="12" a="1"/>
  <c r="J97" i="12" s="1"/>
  <c r="J91" i="12" a="1"/>
  <c r="J91" i="12" s="1"/>
  <c r="J98" i="12" a="1"/>
  <c r="J98" i="12" s="1"/>
  <c r="X83" i="12"/>
  <c r="K83" i="12"/>
  <c r="D90" i="19"/>
  <c r="D101" i="18"/>
  <c r="X88" i="12" l="1" a="1"/>
  <c r="X88" i="12" s="1"/>
  <c r="X95" i="12" a="1"/>
  <c r="X95" i="12" s="1"/>
  <c r="X97" i="12" a="1"/>
  <c r="X97" i="12" s="1"/>
  <c r="X85" i="12" a="1"/>
  <c r="X85" i="12" s="1"/>
  <c r="X92" i="12" a="1"/>
  <c r="X92" i="12" s="1"/>
  <c r="X99" i="12" a="1"/>
  <c r="X99" i="12" s="1"/>
  <c r="X89" i="12" a="1"/>
  <c r="X89" i="12" s="1"/>
  <c r="X96" i="12" a="1"/>
  <c r="X96" i="12" s="1"/>
  <c r="X94" i="12" a="1"/>
  <c r="X94" i="12" s="1"/>
  <c r="X91" i="12" a="1"/>
  <c r="X91" i="12" s="1"/>
  <c r="X98" i="12" a="1"/>
  <c r="X98" i="12" s="1"/>
  <c r="X86" i="12" a="1"/>
  <c r="X86" i="12" s="1"/>
  <c r="X93" i="12" a="1"/>
  <c r="X93" i="12" s="1"/>
  <c r="X90" i="12" a="1"/>
  <c r="X90" i="12" s="1"/>
  <c r="X87" i="12" a="1"/>
  <c r="X87" i="12" s="1"/>
  <c r="X84" i="12" a="1"/>
  <c r="X84" i="12" s="1"/>
  <c r="K88" i="12" a="1"/>
  <c r="K88" i="12" s="1"/>
  <c r="K95" i="12" a="1"/>
  <c r="K95" i="12" s="1"/>
  <c r="K87" i="12" a="1"/>
  <c r="K87" i="12" s="1"/>
  <c r="K85" i="12" a="1"/>
  <c r="K85" i="12" s="1"/>
  <c r="K92" i="12" a="1"/>
  <c r="K92" i="12" s="1"/>
  <c r="K99" i="12" a="1"/>
  <c r="K99" i="12" s="1"/>
  <c r="K94" i="12" a="1"/>
  <c r="K94" i="12" s="1"/>
  <c r="K98" i="12" a="1"/>
  <c r="K98" i="12" s="1"/>
  <c r="K89" i="12" a="1"/>
  <c r="K89" i="12" s="1"/>
  <c r="K96" i="12" a="1"/>
  <c r="K96" i="12" s="1"/>
  <c r="K97" i="12" a="1"/>
  <c r="K97" i="12" s="1"/>
  <c r="K84" i="12" a="1"/>
  <c r="K84" i="12" s="1"/>
  <c r="K90" i="12" a="1"/>
  <c r="K90" i="12" s="1"/>
  <c r="K86" i="12" a="1"/>
  <c r="K86" i="12" s="1"/>
  <c r="K93" i="12" a="1"/>
  <c r="K93" i="12" s="1"/>
  <c r="K91" i="12" a="1"/>
  <c r="K91" i="12" s="1"/>
  <c r="Y83" i="12"/>
  <c r="Z83" i="12"/>
  <c r="M83" i="12"/>
  <c r="L83" i="12"/>
  <c r="D101" i="19"/>
  <c r="D112" i="18"/>
  <c r="Y84" i="12" l="1" a="1"/>
  <c r="Y84" i="12" s="1"/>
  <c r="Y91" i="12" a="1"/>
  <c r="Y91" i="12" s="1"/>
  <c r="Y98" i="12" a="1"/>
  <c r="Y98" i="12" s="1"/>
  <c r="Y87" i="12" a="1"/>
  <c r="Y87" i="12" s="1"/>
  <c r="Y86" i="12" a="1"/>
  <c r="Y86" i="12" s="1"/>
  <c r="Y90" i="12" a="1"/>
  <c r="Y90" i="12" s="1"/>
  <c r="Y88" i="12" a="1"/>
  <c r="Y88" i="12" s="1"/>
  <c r="Y95" i="12" a="1"/>
  <c r="Y95" i="12" s="1"/>
  <c r="Y93" i="12" a="1"/>
  <c r="Y93" i="12" s="1"/>
  <c r="Y85" i="12" a="1"/>
  <c r="Y85" i="12" s="1"/>
  <c r="Y92" i="12" a="1"/>
  <c r="Y92" i="12" s="1"/>
  <c r="Y99" i="12" a="1"/>
  <c r="Y99" i="12" s="1"/>
  <c r="Y89" i="12" a="1"/>
  <c r="Y89" i="12" s="1"/>
  <c r="Y96" i="12" a="1"/>
  <c r="Y96" i="12" s="1"/>
  <c r="Y97" i="12" a="1"/>
  <c r="Y97" i="12" s="1"/>
  <c r="Y94" i="12" a="1"/>
  <c r="Y94" i="12" s="1"/>
  <c r="Z87" i="12" a="1"/>
  <c r="Z87" i="12" s="1"/>
  <c r="Z94" i="12" a="1"/>
  <c r="Z94" i="12" s="1"/>
  <c r="Z86" i="12" a="1"/>
  <c r="Z86" i="12" s="1"/>
  <c r="Z84" i="12" a="1"/>
  <c r="Z84" i="12" s="1"/>
  <c r="Z91" i="12" a="1"/>
  <c r="Z91" i="12" s="1"/>
  <c r="Z98" i="12" a="1"/>
  <c r="Z98" i="12" s="1"/>
  <c r="Z93" i="12" a="1"/>
  <c r="Z93" i="12" s="1"/>
  <c r="Z88" i="12" a="1"/>
  <c r="Z88" i="12" s="1"/>
  <c r="Z95" i="12" a="1"/>
  <c r="Z95" i="12" s="1"/>
  <c r="Z89" i="12" a="1"/>
  <c r="Z89" i="12" s="1"/>
  <c r="Z90" i="12" a="1"/>
  <c r="Z90" i="12" s="1"/>
  <c r="Z85" i="12" a="1"/>
  <c r="Z85" i="12" s="1"/>
  <c r="Z92" i="12" a="1"/>
  <c r="Z92" i="12" s="1"/>
  <c r="Z99" i="12" a="1"/>
  <c r="Z99" i="12" s="1"/>
  <c r="Z96" i="12" a="1"/>
  <c r="Z96" i="12" s="1"/>
  <c r="Z97" i="12" a="1"/>
  <c r="Z97" i="12" s="1"/>
  <c r="M87" i="12" a="1"/>
  <c r="M87" i="12" s="1"/>
  <c r="M94" i="12" a="1"/>
  <c r="M94" i="12" s="1"/>
  <c r="M90" i="12" a="1"/>
  <c r="M90" i="12" s="1"/>
  <c r="M93" i="12" a="1"/>
  <c r="M93" i="12" s="1"/>
  <c r="M84" i="12" a="1"/>
  <c r="M84" i="12" s="1"/>
  <c r="M91" i="12" a="1"/>
  <c r="M91" i="12" s="1"/>
  <c r="M98" i="12" a="1"/>
  <c r="M98" i="12" s="1"/>
  <c r="M88" i="12" a="1"/>
  <c r="M88" i="12" s="1"/>
  <c r="M95" i="12" a="1"/>
  <c r="M95" i="12" s="1"/>
  <c r="M89" i="12" a="1"/>
  <c r="M89" i="12" s="1"/>
  <c r="M86" i="12" a="1"/>
  <c r="M86" i="12" s="1"/>
  <c r="M85" i="12" a="1"/>
  <c r="M85" i="12" s="1"/>
  <c r="M92" i="12" a="1"/>
  <c r="M92" i="12" s="1"/>
  <c r="M99" i="12" a="1"/>
  <c r="M99" i="12" s="1"/>
  <c r="M96" i="12" a="1"/>
  <c r="M96" i="12" s="1"/>
  <c r="M97" i="12" a="1"/>
  <c r="M97" i="12" s="1"/>
  <c r="L84" i="12" a="1"/>
  <c r="L84" i="12" s="1"/>
  <c r="L91" i="12" a="1"/>
  <c r="L91" i="12" s="1"/>
  <c r="L98" i="12" a="1"/>
  <c r="L98" i="12" s="1"/>
  <c r="L86" i="12" a="1"/>
  <c r="L86" i="12" s="1"/>
  <c r="L87" i="12" a="1"/>
  <c r="L87" i="12" s="1"/>
  <c r="L88" i="12" a="1"/>
  <c r="L88" i="12" s="1"/>
  <c r="L95" i="12" a="1"/>
  <c r="L95" i="12" s="1"/>
  <c r="L85" i="12" a="1"/>
  <c r="L85" i="12" s="1"/>
  <c r="L92" i="12" a="1"/>
  <c r="L92" i="12" s="1"/>
  <c r="L99" i="12" a="1"/>
  <c r="L99" i="12" s="1"/>
  <c r="L93" i="12" a="1"/>
  <c r="L93" i="12" s="1"/>
  <c r="L90" i="12" a="1"/>
  <c r="L90" i="12" s="1"/>
  <c r="L97" i="12" a="1"/>
  <c r="L97" i="12" s="1"/>
  <c r="L94" i="12" a="1"/>
  <c r="L94" i="12" s="1"/>
  <c r="L89" i="12" a="1"/>
  <c r="L89" i="12" s="1"/>
  <c r="L96" i="12" a="1"/>
  <c r="L96" i="12" s="1"/>
  <c r="D112" i="19"/>
  <c r="D123" i="18"/>
  <c r="D123" i="19" l="1"/>
  <c r="D136" i="18"/>
  <c r="D136" i="19" l="1"/>
  <c r="D147" i="18"/>
  <c r="D147" i="19" l="1"/>
  <c r="D158" i="18"/>
  <c r="D158" i="19" l="1"/>
  <c r="D169" i="18"/>
  <c r="D169" i="19" l="1"/>
  <c r="D182" i="18"/>
  <c r="D182" i="19" l="1"/>
  <c r="C25" i="7" l="1" a="1"/>
  <c r="C25" i="7" s="1"/>
  <c r="R33" i="7" l="1" a="1"/>
  <c r="R33" i="7" s="1"/>
  <c r="R34" i="7" a="1"/>
  <c r="R34" i="7" s="1"/>
  <c r="R35" i="7" a="1"/>
  <c r="R35" i="7" s="1"/>
  <c r="R36" i="7" a="1"/>
  <c r="R36" i="7" s="1"/>
  <c r="R37" i="7" a="1"/>
  <c r="R37" i="7" s="1"/>
  <c r="R38" i="7" a="1"/>
  <c r="R38" i="7" s="1"/>
  <c r="R39" i="7" a="1"/>
  <c r="R39" i="7" s="1"/>
  <c r="R40" i="7" a="1"/>
  <c r="R40" i="7" s="1"/>
  <c r="R41" i="7" a="1"/>
  <c r="R41" i="7" s="1"/>
  <c r="R42" i="7" a="1"/>
  <c r="R42" i="7" s="1"/>
  <c r="R43" i="7" a="1"/>
  <c r="R43" i="7" s="1"/>
  <c r="R44" i="7" a="1"/>
  <c r="R44" i="7" s="1"/>
  <c r="R45" i="7" a="1"/>
  <c r="R45" i="7" s="1"/>
  <c r="R46" i="7" a="1"/>
  <c r="R46" i="7" s="1"/>
  <c r="R47" i="7" a="1"/>
  <c r="R47" i="7" s="1"/>
  <c r="R32" i="7" a="1"/>
  <c r="R32" i="7" s="1"/>
  <c r="R11" i="7" a="1"/>
  <c r="R11" i="7" s="1"/>
  <c r="R12" i="7" a="1"/>
  <c r="R12" i="7" s="1"/>
  <c r="R13" i="7" a="1"/>
  <c r="R13" i="7" s="1"/>
  <c r="R14" i="7" a="1"/>
  <c r="R14" i="7" s="1"/>
  <c r="R15" i="7" a="1"/>
  <c r="R15" i="7" s="1"/>
  <c r="R16" i="7" a="1"/>
  <c r="R16" i="7" s="1"/>
  <c r="R17" i="7" a="1"/>
  <c r="R17" i="7" s="1"/>
  <c r="R18" i="7" a="1"/>
  <c r="R18" i="7" s="1"/>
  <c r="R19" i="7" a="1"/>
  <c r="R19" i="7" s="1"/>
  <c r="R20" i="7" a="1"/>
  <c r="R20" i="7" s="1"/>
  <c r="R21" i="7" a="1"/>
  <c r="R21" i="7" s="1"/>
  <c r="R22" i="7" a="1"/>
  <c r="R22" i="7" s="1"/>
  <c r="R23" i="7" a="1"/>
  <c r="R23" i="7" s="1"/>
  <c r="R24" i="7" a="1"/>
  <c r="R24" i="7" s="1"/>
  <c r="R25" i="7" a="1"/>
  <c r="R25" i="7" s="1"/>
  <c r="R10" i="7" a="1"/>
  <c r="R10" i="7" s="1"/>
  <c r="C55" i="7" a="1"/>
  <c r="C55" i="7" s="1"/>
  <c r="C56" i="7" a="1"/>
  <c r="C56" i="7" s="1"/>
  <c r="C57" i="7" a="1"/>
  <c r="C57" i="7" s="1"/>
  <c r="C58" i="7" a="1"/>
  <c r="C58" i="7" s="1"/>
  <c r="C59" i="7" a="1"/>
  <c r="C59" i="7" s="1"/>
  <c r="C60" i="7" a="1"/>
  <c r="C60" i="7" s="1"/>
  <c r="C61" i="7" a="1"/>
  <c r="C61" i="7" s="1"/>
  <c r="C62" i="7" a="1"/>
  <c r="C62" i="7" s="1"/>
  <c r="C63" i="7" a="1"/>
  <c r="C63" i="7" s="1"/>
  <c r="C64" i="7" a="1"/>
  <c r="C64" i="7" s="1"/>
  <c r="C65" i="7" a="1"/>
  <c r="C65" i="7" s="1"/>
  <c r="C66" i="7" a="1"/>
  <c r="C66" i="7" s="1"/>
  <c r="C67" i="7" a="1"/>
  <c r="C67" i="7" s="1"/>
  <c r="C68" i="7" a="1"/>
  <c r="C68" i="7" s="1"/>
  <c r="C69" i="7" a="1"/>
  <c r="C69" i="7" s="1"/>
  <c r="C54" i="7" a="1"/>
  <c r="C54" i="7" s="1"/>
  <c r="C33" i="7" a="1"/>
  <c r="C33" i="7" s="1"/>
  <c r="C34" i="7" a="1"/>
  <c r="C34" i="7" s="1"/>
  <c r="C35" i="7" a="1"/>
  <c r="C35" i="7" s="1"/>
  <c r="C36" i="7" a="1"/>
  <c r="C36" i="7" s="1"/>
  <c r="C37" i="7" a="1"/>
  <c r="C37" i="7" s="1"/>
  <c r="C38" i="7" a="1"/>
  <c r="C38" i="7" s="1"/>
  <c r="C39" i="7" a="1"/>
  <c r="C39" i="7" s="1"/>
  <c r="C40" i="7" a="1"/>
  <c r="C40" i="7" s="1"/>
  <c r="C41" i="7" a="1"/>
  <c r="C41" i="7" s="1"/>
  <c r="C42" i="7" a="1"/>
  <c r="C42" i="7" s="1"/>
  <c r="C43" i="7" a="1"/>
  <c r="C43" i="7" s="1"/>
  <c r="C44" i="7" a="1"/>
  <c r="C44" i="7" s="1"/>
  <c r="C45" i="7" a="1"/>
  <c r="C45" i="7" s="1"/>
  <c r="C46" i="7" a="1"/>
  <c r="C46" i="7" s="1"/>
  <c r="C47" i="7" a="1"/>
  <c r="C47" i="7" s="1"/>
  <c r="C32" i="7" a="1"/>
  <c r="C32" i="7" s="1"/>
  <c r="C11" i="7" a="1"/>
  <c r="C11" i="7" s="1"/>
  <c r="C12" i="7" a="1"/>
  <c r="C12" i="7" s="1"/>
  <c r="C13" i="7" a="1"/>
  <c r="C13" i="7" s="1"/>
  <c r="C14" i="7" a="1"/>
  <c r="C14" i="7" s="1"/>
  <c r="C15" i="7" a="1"/>
  <c r="C15" i="7" s="1"/>
  <c r="C16" i="7" a="1"/>
  <c r="C16" i="7" s="1"/>
  <c r="C17" i="7" a="1"/>
  <c r="C17" i="7" s="1"/>
  <c r="C18" i="7" a="1"/>
  <c r="C18" i="7" s="1"/>
  <c r="C19" i="7" a="1"/>
  <c r="C19" i="7" s="1"/>
  <c r="C20" i="7" a="1"/>
  <c r="C20" i="7" s="1"/>
  <c r="C21" i="7" a="1"/>
  <c r="C21" i="7" s="1"/>
  <c r="C22" i="7" a="1"/>
  <c r="C22" i="7" s="1"/>
  <c r="C23" i="7" a="1"/>
  <c r="C23" i="7" s="1"/>
  <c r="C24" i="7" a="1"/>
  <c r="C24" i="7" s="1"/>
  <c r="C10" i="7" a="1"/>
  <c r="C10" i="7" s="1"/>
  <c r="I88" i="11" l="1"/>
  <c r="I72" i="11"/>
  <c r="I56" i="11"/>
  <c r="H83" i="11"/>
  <c r="L18" i="19" s="1" a="1"/>
  <c r="L18" i="19" s="1"/>
  <c r="H84" i="11"/>
  <c r="L31" i="19" s="1" a="1"/>
  <c r="L31" i="19" s="1"/>
  <c r="H85" i="11"/>
  <c r="L42" i="19" s="1" a="1"/>
  <c r="L42" i="19" s="1"/>
  <c r="H86" i="11"/>
  <c r="L53" i="19" s="1" a="1"/>
  <c r="L53" i="19" s="1"/>
  <c r="H87" i="11"/>
  <c r="L66" i="19" s="1" a="1"/>
  <c r="L66" i="19" s="1"/>
  <c r="H88" i="11"/>
  <c r="L77" i="19" s="1" a="1"/>
  <c r="L77" i="19" s="1"/>
  <c r="H89" i="11"/>
  <c r="L90" i="19" s="1" a="1"/>
  <c r="L90" i="19" s="1"/>
  <c r="H90" i="11"/>
  <c r="L101" i="19" s="1" a="1"/>
  <c r="L101" i="19" s="1"/>
  <c r="H91" i="11"/>
  <c r="L112" i="19" s="1" a="1"/>
  <c r="L112" i="19" s="1"/>
  <c r="H92" i="11"/>
  <c r="L123" i="19" s="1" a="1"/>
  <c r="L123" i="19" s="1"/>
  <c r="H93" i="11"/>
  <c r="L136" i="19" s="1" a="1"/>
  <c r="L136" i="19" s="1"/>
  <c r="H94" i="11"/>
  <c r="L147" i="19" s="1" a="1"/>
  <c r="L147" i="19" s="1"/>
  <c r="H95" i="11"/>
  <c r="L158" i="19" s="1" a="1"/>
  <c r="L158" i="19" s="1"/>
  <c r="H96" i="11"/>
  <c r="L169" i="19" s="1" a="1"/>
  <c r="L169" i="19" s="1"/>
  <c r="H97" i="11"/>
  <c r="L182" i="19" s="1" a="1"/>
  <c r="L182" i="19" s="1"/>
  <c r="H82" i="11"/>
  <c r="L7" i="19" s="1" a="1"/>
  <c r="L7" i="19" s="1"/>
  <c r="D83" i="11"/>
  <c r="H18" i="19" s="1" a="1"/>
  <c r="H18" i="19" s="1"/>
  <c r="E83" i="11"/>
  <c r="D84" i="11"/>
  <c r="H31" i="19" s="1" a="1"/>
  <c r="H31" i="19" s="1"/>
  <c r="E84" i="11"/>
  <c r="D85" i="11"/>
  <c r="H42" i="19" s="1" a="1"/>
  <c r="H42" i="19" s="1"/>
  <c r="E85" i="11"/>
  <c r="D86" i="11"/>
  <c r="H53" i="19" s="1" a="1"/>
  <c r="H53" i="19" s="1"/>
  <c r="E86" i="11"/>
  <c r="D87" i="11"/>
  <c r="H66" i="19" s="1" a="1"/>
  <c r="H66" i="19" s="1"/>
  <c r="E87" i="11"/>
  <c r="D88" i="11"/>
  <c r="H77" i="19" s="1" a="1"/>
  <c r="H77" i="19" s="1"/>
  <c r="E88" i="11"/>
  <c r="D89" i="11"/>
  <c r="H90" i="19" s="1" a="1"/>
  <c r="H90" i="19" s="1"/>
  <c r="E89" i="11"/>
  <c r="D90" i="11"/>
  <c r="H101" i="19" s="1" a="1"/>
  <c r="H101" i="19" s="1"/>
  <c r="E90" i="11"/>
  <c r="D91" i="11"/>
  <c r="H112" i="19" s="1" a="1"/>
  <c r="H112" i="19" s="1"/>
  <c r="E91" i="11"/>
  <c r="D92" i="11"/>
  <c r="H123" i="19" s="1" a="1"/>
  <c r="H123" i="19" s="1"/>
  <c r="E92" i="11"/>
  <c r="D93" i="11"/>
  <c r="H136" i="19" s="1" a="1"/>
  <c r="H136" i="19" s="1"/>
  <c r="E93" i="11"/>
  <c r="D94" i="11"/>
  <c r="H147" i="19" s="1" a="1"/>
  <c r="H147" i="19" s="1"/>
  <c r="E94" i="11"/>
  <c r="D95" i="11"/>
  <c r="H158" i="19" s="1" a="1"/>
  <c r="H158" i="19" s="1"/>
  <c r="E95" i="11"/>
  <c r="D96" i="11"/>
  <c r="H169" i="19" s="1" a="1"/>
  <c r="H169" i="19" s="1"/>
  <c r="E96" i="11"/>
  <c r="D97" i="11"/>
  <c r="H182" i="19" s="1" a="1"/>
  <c r="H182" i="19" s="1"/>
  <c r="E97" i="11"/>
  <c r="E82" i="11"/>
  <c r="D82" i="11"/>
  <c r="H7" i="19" s="1" a="1"/>
  <c r="H7" i="19" s="1"/>
  <c r="C83" i="11"/>
  <c r="C84" i="11"/>
  <c r="C85" i="11"/>
  <c r="C86" i="11"/>
  <c r="C87" i="11"/>
  <c r="C88" i="11"/>
  <c r="C89" i="11"/>
  <c r="C90" i="11"/>
  <c r="C91" i="11"/>
  <c r="C92" i="11"/>
  <c r="C93" i="11"/>
  <c r="C94" i="11"/>
  <c r="C95" i="11"/>
  <c r="C96" i="11"/>
  <c r="C97" i="11"/>
  <c r="C82" i="11"/>
  <c r="I12" i="19" l="1"/>
  <c r="I10" i="19"/>
  <c r="I14" i="19"/>
  <c r="I8" i="19"/>
  <c r="I11" i="19"/>
  <c r="M17" i="19"/>
  <c r="N17" i="19" s="1"/>
  <c r="M10" i="19"/>
  <c r="N10" i="19" s="1"/>
  <c r="M16" i="19"/>
  <c r="N16" i="19" s="1"/>
  <c r="M15" i="19"/>
  <c r="N15" i="19" s="1"/>
  <c r="M8" i="19"/>
  <c r="N8" i="19" s="1"/>
  <c r="M14" i="19"/>
  <c r="N14" i="19" s="1"/>
  <c r="M11" i="19"/>
  <c r="N11" i="19" s="1"/>
  <c r="M12" i="19"/>
  <c r="N12" i="19" s="1"/>
  <c r="T16" i="7"/>
  <c r="U16" i="7"/>
  <c r="X16" i="7"/>
  <c r="Y16" i="7"/>
  <c r="AA16" i="7"/>
  <c r="V16" i="7"/>
  <c r="W16" i="7"/>
  <c r="X60" i="7"/>
  <c r="W60" i="7"/>
  <c r="U60" i="7"/>
  <c r="Y60" i="7"/>
  <c r="AA60" i="7"/>
  <c r="W38" i="7"/>
  <c r="AA38" i="7"/>
  <c r="V38" i="7"/>
  <c r="X38" i="7"/>
  <c r="U38" i="7"/>
  <c r="Y38" i="7"/>
  <c r="T60" i="7"/>
  <c r="T38" i="7"/>
  <c r="C32" i="20" s="1"/>
  <c r="R56" i="7" a="1"/>
  <c r="R56" i="7" s="1"/>
  <c r="R63" i="7" a="1"/>
  <c r="R63" i="7" s="1"/>
  <c r="R62" i="7" a="1"/>
  <c r="R62" i="7" s="1"/>
  <c r="R64" i="7" a="1"/>
  <c r="R64" i="7" s="1"/>
  <c r="R69" i="7" a="1"/>
  <c r="R69" i="7" s="1"/>
  <c r="R61" i="7" a="1"/>
  <c r="R61" i="7" s="1"/>
  <c r="R54" i="7" a="1"/>
  <c r="R54" i="7" s="1"/>
  <c r="R60" i="7" a="1"/>
  <c r="R60" i="7" s="1"/>
  <c r="R55" i="7" a="1"/>
  <c r="R55" i="7" s="1"/>
  <c r="R67" i="7" a="1"/>
  <c r="R67" i="7" s="1"/>
  <c r="R68" i="7" a="1"/>
  <c r="R68" i="7" s="1"/>
  <c r="R66" i="7" a="1"/>
  <c r="R66" i="7" s="1"/>
  <c r="R58" i="7" a="1"/>
  <c r="R58" i="7" s="1"/>
  <c r="R59" i="7" a="1"/>
  <c r="R59" i="7" s="1"/>
  <c r="R65" i="7" a="1"/>
  <c r="R65" i="7" s="1"/>
  <c r="R57" i="7" a="1"/>
  <c r="R57" i="7" s="1"/>
  <c r="F97" i="11"/>
  <c r="F96" i="11"/>
  <c r="F95" i="11"/>
  <c r="F94" i="11"/>
  <c r="F93" i="11"/>
  <c r="F92" i="11"/>
  <c r="F91" i="11"/>
  <c r="F90" i="11"/>
  <c r="F89" i="11"/>
  <c r="F88" i="11"/>
  <c r="F87" i="11"/>
  <c r="F86" i="11"/>
  <c r="F85" i="11"/>
  <c r="F84" i="11"/>
  <c r="F83" i="11"/>
  <c r="F82" i="11"/>
  <c r="F81" i="11"/>
  <c r="F80" i="11"/>
  <c r="F79" i="11"/>
  <c r="F78" i="11"/>
  <c r="F77" i="11"/>
  <c r="F76" i="11"/>
  <c r="F75" i="11"/>
  <c r="F74" i="11"/>
  <c r="F73" i="11"/>
  <c r="F72" i="11"/>
  <c r="S38" i="7" s="1" a="1"/>
  <c r="S38" i="7" s="1"/>
  <c r="F71" i="11"/>
  <c r="F70" i="11"/>
  <c r="F69" i="11"/>
  <c r="F68" i="11"/>
  <c r="F67" i="11"/>
  <c r="F66" i="11"/>
  <c r="F65" i="11"/>
  <c r="S25" i="7" s="1" a="1"/>
  <c r="S25" i="7" s="1"/>
  <c r="F64" i="11"/>
  <c r="F63" i="11"/>
  <c r="F62" i="11"/>
  <c r="F61" i="11"/>
  <c r="F60" i="11"/>
  <c r="F59" i="11"/>
  <c r="F58" i="11"/>
  <c r="F57" i="11"/>
  <c r="F56" i="11"/>
  <c r="F55" i="11"/>
  <c r="F54" i="11"/>
  <c r="F53" i="11"/>
  <c r="F52" i="11"/>
  <c r="F51" i="11"/>
  <c r="F50" i="11"/>
  <c r="F49" i="11"/>
  <c r="D69" i="7" s="1" a="1"/>
  <c r="D69" i="7" s="1"/>
  <c r="F48" i="11"/>
  <c r="D68" i="7" s="1" a="1"/>
  <c r="D68" i="7" s="1"/>
  <c r="F47" i="11"/>
  <c r="D67" i="7" s="1" a="1"/>
  <c r="D67" i="7" s="1"/>
  <c r="F46" i="11"/>
  <c r="D66" i="7" s="1" a="1"/>
  <c r="D66" i="7" s="1"/>
  <c r="F45" i="11"/>
  <c r="D65" i="7" s="1" a="1"/>
  <c r="D65" i="7" s="1"/>
  <c r="F44" i="11"/>
  <c r="D64" i="7" s="1" a="1"/>
  <c r="D64" i="7" s="1"/>
  <c r="F43" i="11"/>
  <c r="D63" i="7" s="1" a="1"/>
  <c r="D63" i="7" s="1"/>
  <c r="F42" i="11"/>
  <c r="D62" i="7" s="1" a="1"/>
  <c r="D62" i="7" s="1"/>
  <c r="F41" i="11"/>
  <c r="D61" i="7" s="1" a="1"/>
  <c r="D61" i="7" s="1"/>
  <c r="F40" i="11"/>
  <c r="D60" i="7" s="1" a="1"/>
  <c r="D60" i="7" s="1"/>
  <c r="F39" i="11"/>
  <c r="D59" i="7" s="1" a="1"/>
  <c r="D59" i="7" s="1"/>
  <c r="F38" i="11"/>
  <c r="D58" i="7" s="1" a="1"/>
  <c r="D58" i="7" s="1"/>
  <c r="F37" i="11"/>
  <c r="D57" i="7" s="1" a="1"/>
  <c r="D57" i="7" s="1"/>
  <c r="F36" i="11"/>
  <c r="D56" i="7" s="1" a="1"/>
  <c r="D56" i="7" s="1"/>
  <c r="F35" i="11"/>
  <c r="D55" i="7" s="1" a="1"/>
  <c r="D55" i="7" s="1"/>
  <c r="F34" i="11"/>
  <c r="D54" i="7" s="1" a="1"/>
  <c r="D54" i="7" s="1"/>
  <c r="F33" i="11"/>
  <c r="D47" i="7" s="1" a="1"/>
  <c r="D47" i="7" s="1"/>
  <c r="F18" i="11"/>
  <c r="D32" i="7" s="1" a="1"/>
  <c r="D32" i="7" s="1"/>
  <c r="F19" i="11"/>
  <c r="D33" i="7" s="1" a="1"/>
  <c r="D33" i="7" s="1"/>
  <c r="F20" i="11"/>
  <c r="D34" i="7" s="1" a="1"/>
  <c r="D34" i="7" s="1"/>
  <c r="F21" i="11"/>
  <c r="D35" i="7" s="1" a="1"/>
  <c r="D35" i="7" s="1"/>
  <c r="F22" i="11"/>
  <c r="D36" i="7" s="1" a="1"/>
  <c r="D36" i="7" s="1"/>
  <c r="F23" i="11"/>
  <c r="D37" i="7" s="1" a="1"/>
  <c r="D37" i="7" s="1"/>
  <c r="F24" i="11"/>
  <c r="D38" i="7" s="1" a="1"/>
  <c r="D38" i="7" s="1"/>
  <c r="F25" i="11"/>
  <c r="D39" i="7" s="1" a="1"/>
  <c r="D39" i="7" s="1"/>
  <c r="F26" i="11"/>
  <c r="D40" i="7" s="1" a="1"/>
  <c r="D40" i="7" s="1"/>
  <c r="F27" i="11"/>
  <c r="D41" i="7" s="1" a="1"/>
  <c r="D41" i="7" s="1"/>
  <c r="F28" i="11"/>
  <c r="D42" i="7" s="1" a="1"/>
  <c r="D42" i="7" s="1"/>
  <c r="F29" i="11"/>
  <c r="D43" i="7" s="1" a="1"/>
  <c r="D43" i="7" s="1"/>
  <c r="F30" i="11"/>
  <c r="D44" i="7" s="1" a="1"/>
  <c r="D44" i="7" s="1"/>
  <c r="F31" i="11"/>
  <c r="D45" i="7" s="1" a="1"/>
  <c r="D45" i="7" s="1"/>
  <c r="F32" i="11"/>
  <c r="D46" i="7" s="1" a="1"/>
  <c r="D46" i="7" s="1"/>
  <c r="S12" i="7" l="1" a="1"/>
  <c r="S12" i="7" s="1"/>
  <c r="S20" i="7" a="1"/>
  <c r="S20" i="7" s="1"/>
  <c r="S33" i="7" a="1"/>
  <c r="S33" i="7" s="1"/>
  <c r="S41" i="7" a="1"/>
  <c r="S41" i="7" s="1"/>
  <c r="S55" i="7" a="1"/>
  <c r="S55" i="7" s="1"/>
  <c r="S63" i="7" a="1"/>
  <c r="S63" i="7" s="1"/>
  <c r="S13" i="7" a="1"/>
  <c r="S13" i="7" s="1"/>
  <c r="S21" i="7" a="1"/>
  <c r="S21" i="7" s="1"/>
  <c r="S34" i="7" a="1"/>
  <c r="S34" i="7" s="1"/>
  <c r="S42" i="7" a="1"/>
  <c r="S42" i="7" s="1"/>
  <c r="S56" i="7" a="1"/>
  <c r="S56" i="7" s="1"/>
  <c r="S64" i="7" a="1"/>
  <c r="S64" i="7" s="1"/>
  <c r="S14" i="7" a="1"/>
  <c r="S14" i="7" s="1"/>
  <c r="S22" i="7" a="1"/>
  <c r="S22" i="7" s="1"/>
  <c r="S35" i="7" a="1"/>
  <c r="S35" i="7" s="1"/>
  <c r="S43" i="7" a="1"/>
  <c r="S43" i="7" s="1"/>
  <c r="S57" i="7" a="1"/>
  <c r="S57" i="7" s="1"/>
  <c r="S65" i="7" a="1"/>
  <c r="S65" i="7" s="1"/>
  <c r="S15" i="7" a="1"/>
  <c r="S15" i="7" s="1"/>
  <c r="S23" i="7" a="1"/>
  <c r="S23" i="7" s="1"/>
  <c r="S36" i="7" a="1"/>
  <c r="S36" i="7" s="1"/>
  <c r="S44" i="7" a="1"/>
  <c r="S44" i="7" s="1"/>
  <c r="S58" i="7" a="1"/>
  <c r="S58" i="7" s="1"/>
  <c r="S66" i="7" a="1"/>
  <c r="S66" i="7" s="1"/>
  <c r="S16" i="7" a="1"/>
  <c r="S16" i="7" s="1"/>
  <c r="S24" i="7" a="1"/>
  <c r="S24" i="7" s="1"/>
  <c r="S37" i="7" a="1"/>
  <c r="S37" i="7" s="1"/>
  <c r="S45" i="7" a="1"/>
  <c r="S45" i="7" s="1"/>
  <c r="S59" i="7" a="1"/>
  <c r="S59" i="7" s="1"/>
  <c r="S67" i="7" a="1"/>
  <c r="S67" i="7" s="1"/>
  <c r="S17" i="7" a="1"/>
  <c r="S17" i="7" s="1"/>
  <c r="S46" i="7" a="1"/>
  <c r="S46" i="7" s="1"/>
  <c r="S60" i="7" a="1"/>
  <c r="S60" i="7" s="1"/>
  <c r="S68" i="7" a="1"/>
  <c r="S68" i="7" s="1"/>
  <c r="S10" i="7" a="1"/>
  <c r="S10" i="7" s="1"/>
  <c r="S18" i="7" a="1"/>
  <c r="S18" i="7" s="1"/>
  <c r="S39" i="7" a="1"/>
  <c r="S39" i="7" s="1"/>
  <c r="S47" i="7" a="1"/>
  <c r="S47" i="7" s="1"/>
  <c r="S61" i="7" a="1"/>
  <c r="S61" i="7" s="1"/>
  <c r="S69" i="7" a="1"/>
  <c r="S69" i="7" s="1"/>
  <c r="S11" i="7" a="1"/>
  <c r="S11" i="7" s="1"/>
  <c r="S19" i="7" a="1"/>
  <c r="S19" i="7" s="1"/>
  <c r="S32" i="7" a="1"/>
  <c r="S32" i="7" s="1"/>
  <c r="S40" i="7" a="1"/>
  <c r="S40" i="7" s="1"/>
  <c r="S54" i="7" a="1"/>
  <c r="S54" i="7" s="1"/>
  <c r="S62" i="7" a="1"/>
  <c r="S62" i="7" s="1"/>
  <c r="F3" i="11"/>
  <c r="F4" i="11"/>
  <c r="D12" i="7" s="1" a="1"/>
  <c r="D12" i="7" s="1"/>
  <c r="F5" i="11"/>
  <c r="D13" i="7" s="1" a="1"/>
  <c r="D13" i="7" s="1"/>
  <c r="F6" i="11"/>
  <c r="D14" i="7" s="1" a="1"/>
  <c r="D14" i="7" s="1"/>
  <c r="F7" i="11"/>
  <c r="D15" i="7" s="1" a="1"/>
  <c r="D15" i="7" s="1"/>
  <c r="F8" i="11"/>
  <c r="D16" i="7" s="1" a="1"/>
  <c r="D16" i="7" s="1"/>
  <c r="F9" i="11"/>
  <c r="D17" i="7" s="1" a="1"/>
  <c r="D17" i="7" s="1"/>
  <c r="F10" i="11"/>
  <c r="D18" i="7" s="1" a="1"/>
  <c r="D18" i="7" s="1"/>
  <c r="F11" i="11"/>
  <c r="D19" i="7" s="1" a="1"/>
  <c r="D19" i="7" s="1"/>
  <c r="F12" i="11"/>
  <c r="D20" i="7" s="1" a="1"/>
  <c r="D20" i="7" s="1"/>
  <c r="F13" i="11"/>
  <c r="D21" i="7" s="1" a="1"/>
  <c r="D21" i="7" s="1"/>
  <c r="F14" i="11"/>
  <c r="D22" i="7" s="1" a="1"/>
  <c r="D22" i="7" s="1"/>
  <c r="F15" i="11"/>
  <c r="D23" i="7" s="1" a="1"/>
  <c r="D23" i="7" s="1"/>
  <c r="F16" i="11"/>
  <c r="D24" i="7" s="1" a="1"/>
  <c r="D24" i="7" s="1"/>
  <c r="F17" i="11"/>
  <c r="D25" i="7" s="1" a="1"/>
  <c r="D25" i="7" s="1"/>
  <c r="F2" i="11"/>
  <c r="D10" i="7" l="1" a="1"/>
  <c r="D10" i="7" s="1"/>
  <c r="D11" i="7" a="1"/>
  <c r="D11" i="7" s="1"/>
  <c r="P46" i="12" a="1"/>
  <c r="P46" i="12" s="1"/>
  <c r="P39" i="12" a="1"/>
  <c r="P39" i="12" s="1"/>
  <c r="P21" i="12" a="1"/>
  <c r="P21" i="12" s="1"/>
  <c r="P19" i="12" a="1"/>
  <c r="P19" i="12" s="1"/>
  <c r="P40" i="12" a="1"/>
  <c r="P40" i="12" s="1"/>
  <c r="P22" i="12" a="1"/>
  <c r="P22" i="12" s="1"/>
  <c r="P31" i="12" a="1"/>
  <c r="P31" i="12" s="1"/>
  <c r="P13" i="12" a="1"/>
  <c r="P13" i="12" s="1"/>
  <c r="P49" i="12" a="1"/>
  <c r="P49" i="12" s="1"/>
  <c r="P29" i="12" a="1"/>
  <c r="P29" i="12" s="1"/>
  <c r="P11" i="12" a="1"/>
  <c r="P11" i="12" s="1"/>
  <c r="P36" i="12" a="1"/>
  <c r="P36" i="12" s="1"/>
  <c r="P18" i="12" a="1"/>
  <c r="P18" i="12" s="1"/>
  <c r="P41" i="12" a="1"/>
  <c r="P41" i="12" s="1"/>
  <c r="P51" i="12" a="1"/>
  <c r="P51" i="12" s="1"/>
  <c r="P27" i="12" a="1"/>
  <c r="P27" i="12" s="1"/>
  <c r="P9" i="12" a="1"/>
  <c r="P9" i="12" s="1"/>
  <c r="P53" i="12" a="1"/>
  <c r="P53" i="12" s="1"/>
  <c r="P8" i="12" a="1"/>
  <c r="P8" i="12" s="1"/>
  <c r="P57" i="12" a="1"/>
  <c r="P57" i="12" s="1"/>
  <c r="P37" i="12" a="1"/>
  <c r="P37" i="12" s="1"/>
  <c r="P47" i="12" a="1"/>
  <c r="P47" i="12" s="1"/>
  <c r="P23" i="12" a="1"/>
  <c r="P23" i="12" s="1"/>
  <c r="P60" i="12" a="1"/>
  <c r="P60" i="12" s="1"/>
  <c r="P32" i="12" a="1"/>
  <c r="P32" i="12" s="1"/>
  <c r="P14" i="12" a="1"/>
  <c r="P14" i="12" s="1"/>
  <c r="P58" i="12" a="1"/>
  <c r="P58" i="12" s="1"/>
  <c r="P38" i="12" a="1"/>
  <c r="P38" i="12" s="1"/>
  <c r="P20" i="12" a="1"/>
  <c r="P20" i="12" s="1"/>
  <c r="P56" i="12" a="1"/>
  <c r="P56" i="12" s="1"/>
  <c r="P28" i="12" a="1"/>
  <c r="P28" i="12" s="1"/>
  <c r="P10" i="12" a="1"/>
  <c r="P10" i="12" s="1"/>
  <c r="P34" i="12" a="1"/>
  <c r="P34" i="12" s="1"/>
  <c r="P33" i="12" a="1"/>
  <c r="P33" i="12" s="1"/>
  <c r="P35" i="12" a="1"/>
  <c r="P35" i="12" s="1"/>
  <c r="P17" i="12" a="1"/>
  <c r="P17" i="12" s="1"/>
  <c r="P61" i="12" a="1"/>
  <c r="P61" i="12" s="1"/>
  <c r="P54" i="12" a="1"/>
  <c r="P54" i="12" s="1"/>
  <c r="P42" i="12" a="1"/>
  <c r="P42" i="12" s="1"/>
  <c r="P16" i="12" a="1"/>
  <c r="P16" i="12" s="1"/>
  <c r="P52" i="12" a="1"/>
  <c r="P52" i="12" s="1"/>
  <c r="P15" i="12" a="1"/>
  <c r="P15" i="12" s="1"/>
  <c r="P59" i="12" a="1"/>
  <c r="P59" i="12" s="1"/>
  <c r="P50" i="12" a="1"/>
  <c r="P50" i="12" s="1"/>
  <c r="P30" i="12" a="1"/>
  <c r="P30" i="12" s="1"/>
  <c r="P12" i="12" a="1"/>
  <c r="P12" i="12" s="1"/>
  <c r="P48" i="12" a="1"/>
  <c r="P48" i="12" s="1"/>
  <c r="P55" i="12" a="1"/>
  <c r="P55" i="12" s="1"/>
  <c r="I24" i="11" l="1"/>
  <c r="I8" i="11"/>
  <c r="I40" i="11"/>
  <c r="L60" i="7" l="1"/>
  <c r="I60" i="7"/>
  <c r="J60" i="7"/>
  <c r="H60" i="7"/>
  <c r="F60" i="7"/>
  <c r="E16" i="7"/>
  <c r="I16" i="7"/>
  <c r="F16" i="7"/>
  <c r="G16" i="7"/>
  <c r="J16" i="7"/>
  <c r="L16" i="7"/>
  <c r="H16" i="7"/>
  <c r="G38" i="7"/>
  <c r="F38" i="7"/>
  <c r="H38" i="7"/>
  <c r="I38" i="7"/>
  <c r="J38" i="7"/>
  <c r="L38" i="7"/>
  <c r="E38" i="7"/>
  <c r="E60" i="7"/>
  <c r="C13" i="20" s="1"/>
  <c r="C56" i="12" a="1"/>
  <c r="C56" i="12" s="1"/>
  <c r="C28" i="12" a="1"/>
  <c r="C28" i="12" s="1"/>
  <c r="C36" i="12" a="1"/>
  <c r="C36" i="12" s="1"/>
  <c r="C50" i="12" a="1"/>
  <c r="C50" i="12" s="1"/>
  <c r="C57" i="12" a="1"/>
  <c r="C57" i="12" s="1"/>
  <c r="C29" i="12" a="1"/>
  <c r="C29" i="12" s="1"/>
  <c r="C37" i="12" a="1"/>
  <c r="C37" i="12" s="1"/>
  <c r="C48" i="12" a="1"/>
  <c r="C48" i="12" s="1"/>
  <c r="C58" i="12" a="1"/>
  <c r="C58" i="12" s="1"/>
  <c r="C30" i="12" a="1"/>
  <c r="C30" i="12" s="1"/>
  <c r="C38" i="12" a="1"/>
  <c r="C38" i="12" s="1"/>
  <c r="C51" i="12" a="1"/>
  <c r="C51" i="12" s="1"/>
  <c r="C59" i="12" a="1"/>
  <c r="C59" i="12" s="1"/>
  <c r="C31" i="12" a="1"/>
  <c r="C31" i="12" s="1"/>
  <c r="C39" i="12" a="1"/>
  <c r="C39" i="12" s="1"/>
  <c r="C52" i="12" a="1"/>
  <c r="C52" i="12" s="1"/>
  <c r="C60" i="12" a="1"/>
  <c r="C60" i="12" s="1"/>
  <c r="C32" i="12" a="1"/>
  <c r="C32" i="12" s="1"/>
  <c r="C40" i="12" a="1"/>
  <c r="C40" i="12" s="1"/>
  <c r="C53" i="12" a="1"/>
  <c r="C53" i="12" s="1"/>
  <c r="C61" i="12" a="1"/>
  <c r="C61" i="12" s="1"/>
  <c r="C33" i="12" a="1"/>
  <c r="C33" i="12" s="1"/>
  <c r="C41" i="12" a="1"/>
  <c r="C41" i="12" s="1"/>
  <c r="C54" i="12" a="1"/>
  <c r="C54" i="12" s="1"/>
  <c r="C47" i="12" a="1"/>
  <c r="C47" i="12" s="1"/>
  <c r="C34" i="12" a="1"/>
  <c r="C34" i="12" s="1"/>
  <c r="C42" i="12" a="1"/>
  <c r="C42" i="12" s="1"/>
  <c r="C46" i="12" a="1"/>
  <c r="C46" i="12" s="1"/>
  <c r="C55" i="12" a="1"/>
  <c r="C55" i="12" s="1"/>
  <c r="C27" i="12" a="1"/>
  <c r="C27" i="12" s="1"/>
  <c r="C35" i="12" a="1"/>
  <c r="C35" i="12" s="1"/>
  <c r="C49" i="12" l="1" a="1"/>
  <c r="C49" i="12" s="1"/>
  <c r="R70" i="7" l="1"/>
  <c r="C70" i="7"/>
  <c r="R48" i="7"/>
  <c r="C48" i="7"/>
  <c r="R26" i="7"/>
  <c r="C26" i="7"/>
  <c r="E70" i="7" l="1"/>
  <c r="E72" i="7" s="1"/>
  <c r="E26" i="7"/>
  <c r="E28" i="7" s="1"/>
  <c r="T70" i="7"/>
  <c r="T72" i="7" s="1"/>
  <c r="T48" i="7"/>
  <c r="T50" i="7" s="1"/>
  <c r="E48" i="7"/>
  <c r="E50" i="7" s="1"/>
  <c r="T26" i="7"/>
  <c r="T28" i="7" s="1"/>
  <c r="M50" i="7" l="1"/>
  <c r="O50" i="7"/>
  <c r="N50" i="7"/>
  <c r="AB72" i="7"/>
  <c r="AC72" i="7"/>
  <c r="AD72" i="7"/>
  <c r="AC50" i="7"/>
  <c r="AB50" i="7"/>
  <c r="AD50" i="7"/>
  <c r="AD70" i="7" l="1"/>
  <c r="AC70" i="7"/>
  <c r="AB70" i="7"/>
  <c r="AD48" i="7"/>
  <c r="AB48" i="7"/>
  <c r="AC48" i="7"/>
  <c r="N48" i="7"/>
  <c r="M48" i="7"/>
  <c r="O48" i="7"/>
  <c r="Z72" i="7"/>
  <c r="D21" i="19"/>
  <c r="AD28" i="7"/>
  <c r="AC28" i="7"/>
  <c r="M72" i="7"/>
  <c r="N72" i="7"/>
  <c r="O72" i="7"/>
  <c r="N26" i="7"/>
  <c r="O26" i="7"/>
  <c r="AB28" i="7"/>
  <c r="M26" i="7"/>
  <c r="H21" i="19" l="1" a="1"/>
  <c r="H21" i="19" s="1"/>
  <c r="I21" i="19" s="1"/>
  <c r="J21" i="19" a="1"/>
  <c r="J21" i="19" s="1"/>
  <c r="E21" i="19" a="1"/>
  <c r="E21" i="19" s="1"/>
  <c r="M70" i="7"/>
  <c r="N70" i="7"/>
  <c r="O70" i="7"/>
  <c r="AD26" i="7"/>
  <c r="AB26" i="7"/>
  <c r="AC26" i="7"/>
  <c r="O28" i="7"/>
  <c r="N28" i="7"/>
  <c r="M28" i="7"/>
  <c r="K72" i="7"/>
  <c r="D28" i="19"/>
  <c r="D26" i="18"/>
  <c r="D25" i="18"/>
  <c r="D20" i="18"/>
  <c r="D19" i="18"/>
  <c r="D22" i="18"/>
  <c r="D24" i="18"/>
  <c r="D23" i="18"/>
  <c r="D27" i="18"/>
  <c r="D27" i="19"/>
  <c r="D26" i="19"/>
  <c r="D23" i="19"/>
  <c r="D24" i="19"/>
  <c r="D20" i="19"/>
  <c r="D19" i="19"/>
  <c r="J19" i="19" s="1" a="1"/>
  <c r="J19" i="19" s="1"/>
  <c r="D25" i="19"/>
  <c r="D34" i="19"/>
  <c r="D22" i="19"/>
  <c r="D28" i="18"/>
  <c r="D21" i="18"/>
  <c r="H26" i="20" l="1"/>
  <c r="V26" i="20"/>
  <c r="X26" i="20"/>
  <c r="Z26" i="20"/>
  <c r="H34" i="19" a="1"/>
  <c r="H34" i="19" s="1"/>
  <c r="I34" i="19" s="1"/>
  <c r="J34" i="19" a="1"/>
  <c r="J34" i="19" s="1"/>
  <c r="E34" i="19" a="1"/>
  <c r="E34" i="19" s="1"/>
  <c r="K21" i="19"/>
  <c r="L21" i="19" s="1"/>
  <c r="J27" i="19" a="1"/>
  <c r="J27" i="19" s="1"/>
  <c r="K27" i="19" s="1"/>
  <c r="E27" i="19" a="1"/>
  <c r="E27" i="19" s="1"/>
  <c r="H27" i="19" a="1"/>
  <c r="H27" i="19" s="1"/>
  <c r="I27" i="19" s="1"/>
  <c r="H22" i="19" a="1"/>
  <c r="H22" i="19" s="1"/>
  <c r="I22" i="19" s="1"/>
  <c r="J22" i="19" a="1"/>
  <c r="J22" i="19" s="1"/>
  <c r="E22" i="19" a="1"/>
  <c r="E22" i="19" s="1"/>
  <c r="J25" i="19" a="1"/>
  <c r="J25" i="19" s="1"/>
  <c r="E25" i="19" a="1"/>
  <c r="E25" i="19" s="1"/>
  <c r="H25" i="19" a="1"/>
  <c r="H25" i="19" s="1"/>
  <c r="I25" i="19" s="1"/>
  <c r="E28" i="19" a="1"/>
  <c r="E28" i="19" s="1"/>
  <c r="H28" i="19" a="1"/>
  <c r="H28" i="19" s="1"/>
  <c r="I28" i="19" s="1"/>
  <c r="J28" i="19" a="1"/>
  <c r="J28" i="19" s="1"/>
  <c r="K28" i="19" s="1"/>
  <c r="J26" i="19" a="1"/>
  <c r="J26" i="19" s="1"/>
  <c r="K26" i="19" s="1"/>
  <c r="E26" i="19" a="1"/>
  <c r="E26" i="19" s="1"/>
  <c r="H26" i="19" a="1"/>
  <c r="H26" i="19" s="1"/>
  <c r="I26" i="19" s="1"/>
  <c r="E20" i="19" a="1"/>
  <c r="E20" i="19" s="1"/>
  <c r="H20" i="19" a="1"/>
  <c r="H20" i="19" s="1"/>
  <c r="I20" i="19" s="1"/>
  <c r="J20" i="19" a="1"/>
  <c r="J20" i="19" s="1"/>
  <c r="K20" i="19" s="1"/>
  <c r="H24" i="19" a="1"/>
  <c r="H24" i="19" s="1"/>
  <c r="I24" i="19" s="1"/>
  <c r="J24" i="19" a="1"/>
  <c r="J24" i="19" s="1"/>
  <c r="K24" i="19" s="1"/>
  <c r="E24" i="19" a="1"/>
  <c r="E24" i="19" s="1"/>
  <c r="H23" i="19" a="1"/>
  <c r="H23" i="19" s="1"/>
  <c r="I23" i="19" s="1"/>
  <c r="J23" i="19" a="1"/>
  <c r="J23" i="19" s="1"/>
  <c r="E23" i="19" a="1"/>
  <c r="E23" i="19" s="1"/>
  <c r="F21" i="19"/>
  <c r="G21" i="19" s="1"/>
  <c r="E19" i="19" a="1"/>
  <c r="E19" i="19" s="1"/>
  <c r="H19" i="19" a="1"/>
  <c r="H19" i="19" s="1"/>
  <c r="I19" i="19" s="1"/>
  <c r="H20" i="18" a="1"/>
  <c r="H20" i="18" s="1"/>
  <c r="I20" i="18" s="1"/>
  <c r="J20" i="18" a="1"/>
  <c r="J20" i="18" s="1"/>
  <c r="K20" i="18" s="1"/>
  <c r="H25" i="18" a="1"/>
  <c r="H25" i="18" s="1"/>
  <c r="I25" i="18" s="1"/>
  <c r="J25" i="18" a="1"/>
  <c r="J25" i="18" s="1"/>
  <c r="H24" i="18" a="1"/>
  <c r="H24" i="18" s="1"/>
  <c r="I24" i="18" s="1"/>
  <c r="J24" i="18" a="1"/>
  <c r="J24" i="18" s="1"/>
  <c r="H22" i="18" a="1"/>
  <c r="H22" i="18" s="1"/>
  <c r="I22" i="18" s="1"/>
  <c r="J22" i="18" a="1"/>
  <c r="J22" i="18" s="1"/>
  <c r="J21" i="18" a="1"/>
  <c r="J21" i="18" s="1"/>
  <c r="H21" i="18" a="1"/>
  <c r="H21" i="18" s="1"/>
  <c r="I21" i="18" s="1"/>
  <c r="H28" i="18" a="1"/>
  <c r="H28" i="18" s="1"/>
  <c r="I28" i="18" s="1"/>
  <c r="J28" i="18" a="1"/>
  <c r="J28" i="18" s="1"/>
  <c r="K28" i="18" s="1"/>
  <c r="J26" i="18" a="1"/>
  <c r="J26" i="18" s="1"/>
  <c r="K26" i="18" s="1"/>
  <c r="H26" i="18" a="1"/>
  <c r="H26" i="18" s="1"/>
  <c r="I26" i="18" s="1"/>
  <c r="J27" i="18" a="1"/>
  <c r="J27" i="18" s="1"/>
  <c r="K27" i="18" s="1"/>
  <c r="H27" i="18" a="1"/>
  <c r="H27" i="18" s="1"/>
  <c r="I27" i="18" s="1"/>
  <c r="J23" i="18" a="1"/>
  <c r="J23" i="18" s="1"/>
  <c r="H23" i="18" a="1"/>
  <c r="H23" i="18" s="1"/>
  <c r="I23" i="18" s="1"/>
  <c r="E20" i="18" a="1"/>
  <c r="E20" i="18" s="1"/>
  <c r="E25" i="18" a="1"/>
  <c r="E25" i="18" s="1"/>
  <c r="E26" i="18" a="1"/>
  <c r="E26" i="18" s="1"/>
  <c r="E22" i="18" a="1"/>
  <c r="E22" i="18" s="1"/>
  <c r="E21" i="18" a="1"/>
  <c r="E21" i="18" s="1"/>
  <c r="E28" i="18" a="1"/>
  <c r="E28" i="18" s="1"/>
  <c r="E24" i="18" a="1"/>
  <c r="E24" i="18" s="1"/>
  <c r="E27" i="18" a="1"/>
  <c r="E27" i="18" s="1"/>
  <c r="E23" i="18" a="1"/>
  <c r="E23" i="18" s="1"/>
  <c r="H19" i="18" a="1"/>
  <c r="H19" i="18" s="1"/>
  <c r="I19" i="18" s="1"/>
  <c r="J19" i="18" a="1"/>
  <c r="J19" i="18" s="1"/>
  <c r="E19" i="18" a="1"/>
  <c r="E19" i="18" s="1"/>
  <c r="D38" i="18"/>
  <c r="K70" i="7"/>
  <c r="F70" i="7"/>
  <c r="F72" i="7" s="1"/>
  <c r="G70" i="7"/>
  <c r="G72" i="7" s="1"/>
  <c r="L70" i="7"/>
  <c r="L72" i="7" s="1"/>
  <c r="H70" i="7"/>
  <c r="H72" i="7" s="1"/>
  <c r="D41" i="19"/>
  <c r="D39" i="18"/>
  <c r="D35" i="18"/>
  <c r="D36" i="18"/>
  <c r="D33" i="18"/>
  <c r="D32" i="18"/>
  <c r="E32" i="18" s="1" a="1"/>
  <c r="E32" i="18" s="1"/>
  <c r="D37" i="18"/>
  <c r="D40" i="18"/>
  <c r="D33" i="19"/>
  <c r="D37" i="19"/>
  <c r="D36" i="19"/>
  <c r="D39" i="19"/>
  <c r="D38" i="19"/>
  <c r="D40" i="19"/>
  <c r="D32" i="19"/>
  <c r="J32" i="19" s="1" a="1"/>
  <c r="J32" i="19" s="1"/>
  <c r="D45" i="19"/>
  <c r="D35" i="19"/>
  <c r="D34" i="18"/>
  <c r="D41" i="18"/>
  <c r="M21" i="19" l="1"/>
  <c r="N21" i="19" s="1"/>
  <c r="K27" i="20"/>
  <c r="H45" i="19" a="1"/>
  <c r="H45" i="19" s="1"/>
  <c r="I45" i="19" s="1"/>
  <c r="J45" i="19" a="1"/>
  <c r="J45" i="19" s="1"/>
  <c r="E45" i="19" a="1"/>
  <c r="E45" i="19" s="1"/>
  <c r="K34" i="19"/>
  <c r="L34" i="19" s="1"/>
  <c r="E38" i="19" a="1"/>
  <c r="E38" i="19" s="1"/>
  <c r="H38" i="19" a="1"/>
  <c r="H38" i="19" s="1"/>
  <c r="I38" i="19" s="1"/>
  <c r="J38" i="19" a="1"/>
  <c r="J38" i="19" s="1"/>
  <c r="E40" i="19" a="1"/>
  <c r="E40" i="19" s="1"/>
  <c r="H40" i="19" a="1"/>
  <c r="H40" i="19" s="1"/>
  <c r="I40" i="19" s="1"/>
  <c r="J40" i="19" a="1"/>
  <c r="J40" i="19" s="1"/>
  <c r="K40" i="19" s="1"/>
  <c r="E41" i="19" a="1"/>
  <c r="E41" i="19" s="1"/>
  <c r="H41" i="19" a="1"/>
  <c r="H41" i="19" s="1"/>
  <c r="I41" i="19" s="1"/>
  <c r="J41" i="19" a="1"/>
  <c r="J41" i="19" s="1"/>
  <c r="K41" i="19" s="1"/>
  <c r="J36" i="19" a="1"/>
  <c r="J36" i="19" s="1"/>
  <c r="E36" i="19" a="1"/>
  <c r="E36" i="19" s="1"/>
  <c r="H36" i="19" a="1"/>
  <c r="H36" i="19" s="1"/>
  <c r="I36" i="19" s="1"/>
  <c r="H33" i="19" a="1"/>
  <c r="H33" i="19" s="1"/>
  <c r="I33" i="19" s="1"/>
  <c r="J33" i="19" a="1"/>
  <c r="J33" i="19" s="1"/>
  <c r="K33" i="19" s="1"/>
  <c r="E33" i="19" a="1"/>
  <c r="E33" i="19" s="1"/>
  <c r="F34" i="19"/>
  <c r="G34" i="19" s="1"/>
  <c r="E39" i="19" a="1"/>
  <c r="E39" i="19" s="1"/>
  <c r="H39" i="19" a="1"/>
  <c r="H39" i="19" s="1"/>
  <c r="I39" i="19" s="1"/>
  <c r="J39" i="19" a="1"/>
  <c r="J39" i="19" s="1"/>
  <c r="K39" i="19" s="1"/>
  <c r="J37" i="19" a="1"/>
  <c r="J37" i="19" s="1"/>
  <c r="K37" i="19" s="1"/>
  <c r="E37" i="19" a="1"/>
  <c r="E37" i="19" s="1"/>
  <c r="H37" i="19" a="1"/>
  <c r="H37" i="19" s="1"/>
  <c r="I37" i="19" s="1"/>
  <c r="J35" i="19" a="1"/>
  <c r="J35" i="19" s="1"/>
  <c r="E35" i="19" a="1"/>
  <c r="E35" i="19" s="1"/>
  <c r="H35" i="19" a="1"/>
  <c r="H35" i="19" s="1"/>
  <c r="I35" i="19" s="1"/>
  <c r="E32" i="19" a="1"/>
  <c r="E32" i="19" s="1"/>
  <c r="H32" i="19" a="1"/>
  <c r="H32" i="19" s="1"/>
  <c r="I32" i="19" s="1"/>
  <c r="K23" i="19"/>
  <c r="L23" i="19" s="1"/>
  <c r="K22" i="19"/>
  <c r="L22" i="19" s="1"/>
  <c r="L26" i="19"/>
  <c r="F26" i="19"/>
  <c r="G26" i="19"/>
  <c r="F23" i="19"/>
  <c r="G23" i="19" s="1"/>
  <c r="L28" i="19"/>
  <c r="G28" i="19"/>
  <c r="F28" i="19"/>
  <c r="F25" i="19"/>
  <c r="G25" i="19" s="1"/>
  <c r="L24" i="19"/>
  <c r="F24" i="19"/>
  <c r="G24" i="19"/>
  <c r="K25" i="19"/>
  <c r="L25" i="19" s="1"/>
  <c r="F22" i="19"/>
  <c r="G22" i="19" s="1"/>
  <c r="F20" i="19"/>
  <c r="G20" i="19"/>
  <c r="L20" i="19"/>
  <c r="L27" i="19"/>
  <c r="F27" i="19"/>
  <c r="G27" i="19"/>
  <c r="F19" i="19"/>
  <c r="G19" i="19" s="1"/>
  <c r="K19" i="19"/>
  <c r="L19" i="19" s="1"/>
  <c r="H36" i="18" a="1"/>
  <c r="H36" i="18" s="1"/>
  <c r="I36" i="18" s="1"/>
  <c r="J36" i="18" a="1"/>
  <c r="J36" i="18" s="1"/>
  <c r="E36" i="18" a="1"/>
  <c r="E36" i="18" s="1"/>
  <c r="J40" i="18" a="1"/>
  <c r="J40" i="18" s="1"/>
  <c r="K40" i="18" s="1"/>
  <c r="E40" i="18" a="1"/>
  <c r="E40" i="18" s="1"/>
  <c r="H40" i="18" a="1"/>
  <c r="H40" i="18" s="1"/>
  <c r="I40" i="18" s="1"/>
  <c r="H37" i="18" a="1"/>
  <c r="H37" i="18" s="1"/>
  <c r="I37" i="18" s="1"/>
  <c r="J37" i="18" a="1"/>
  <c r="J37" i="18" s="1"/>
  <c r="E37" i="18" a="1"/>
  <c r="E37" i="18" s="1"/>
  <c r="E33" i="18" a="1"/>
  <c r="E33" i="18" s="1"/>
  <c r="H33" i="18" a="1"/>
  <c r="H33" i="18" s="1"/>
  <c r="I33" i="18" s="1"/>
  <c r="J33" i="18" a="1"/>
  <c r="J33" i="18" s="1"/>
  <c r="K33" i="18" s="1"/>
  <c r="H41" i="18" a="1"/>
  <c r="H41" i="18" s="1"/>
  <c r="I41" i="18" s="1"/>
  <c r="J41" i="18" a="1"/>
  <c r="J41" i="18" s="1"/>
  <c r="K41" i="18" s="1"/>
  <c r="E41" i="18" a="1"/>
  <c r="E41" i="18" s="1"/>
  <c r="J34" i="18" a="1"/>
  <c r="J34" i="18" s="1"/>
  <c r="H34" i="18" a="1"/>
  <c r="H34" i="18" s="1"/>
  <c r="I34" i="18" s="1"/>
  <c r="E34" i="18" a="1"/>
  <c r="E34" i="18" s="1"/>
  <c r="J35" i="18" a="1"/>
  <c r="J35" i="18" s="1"/>
  <c r="H35" i="18" a="1"/>
  <c r="H35" i="18" s="1"/>
  <c r="I35" i="18" s="1"/>
  <c r="E35" i="18" a="1"/>
  <c r="E35" i="18" s="1"/>
  <c r="J39" i="18" a="1"/>
  <c r="J39" i="18" s="1"/>
  <c r="K39" i="18" s="1"/>
  <c r="E39" i="18" a="1"/>
  <c r="E39" i="18" s="1"/>
  <c r="H39" i="18" a="1"/>
  <c r="H39" i="18" s="1"/>
  <c r="I39" i="18" s="1"/>
  <c r="J38" i="18" a="1"/>
  <c r="J38" i="18" s="1"/>
  <c r="E38" i="18" a="1"/>
  <c r="E38" i="18" s="1"/>
  <c r="H38" i="18" a="1"/>
  <c r="H38" i="18" s="1"/>
  <c r="I38" i="18" s="1"/>
  <c r="H32" i="18" a="1"/>
  <c r="H32" i="18" s="1"/>
  <c r="I32" i="18" s="1"/>
  <c r="J32" i="18" a="1"/>
  <c r="J32" i="18" s="1"/>
  <c r="K21" i="18"/>
  <c r="L21" i="18" s="1"/>
  <c r="K23" i="18"/>
  <c r="L23" i="18" s="1"/>
  <c r="F23" i="18"/>
  <c r="G23" i="18" s="1"/>
  <c r="F27" i="18"/>
  <c r="L27" i="18"/>
  <c r="G27" i="18"/>
  <c r="F24" i="18"/>
  <c r="G24" i="18"/>
  <c r="G28" i="18"/>
  <c r="L28" i="18"/>
  <c r="F28" i="18"/>
  <c r="F21" i="18"/>
  <c r="G21" i="18" s="1"/>
  <c r="F22" i="18"/>
  <c r="G22" i="18" s="1"/>
  <c r="K22" i="18"/>
  <c r="L22" i="18" s="1"/>
  <c r="L26" i="18"/>
  <c r="G26" i="18"/>
  <c r="F26" i="18"/>
  <c r="F25" i="18"/>
  <c r="G25" i="18" s="1"/>
  <c r="K24" i="18"/>
  <c r="L24" i="18" s="1"/>
  <c r="F20" i="18"/>
  <c r="L20" i="18"/>
  <c r="G20" i="18"/>
  <c r="K25" i="18"/>
  <c r="L25" i="18" s="1"/>
  <c r="K19" i="18"/>
  <c r="L19" i="18" s="1"/>
  <c r="F19" i="18"/>
  <c r="G19" i="18" s="1"/>
  <c r="D49" i="18"/>
  <c r="U26" i="7"/>
  <c r="U28" i="7" s="1"/>
  <c r="Z26" i="7"/>
  <c r="Z28" i="7" s="1"/>
  <c r="W26" i="7"/>
  <c r="W28" i="7" s="1"/>
  <c r="AA26" i="7"/>
  <c r="AA28" i="7" s="1"/>
  <c r="V26" i="7"/>
  <c r="V28" i="7" s="1"/>
  <c r="K26" i="7"/>
  <c r="L26" i="7"/>
  <c r="L28" i="7" s="1"/>
  <c r="D52" i="19"/>
  <c r="D50" i="18"/>
  <c r="D47" i="18"/>
  <c r="D46" i="18"/>
  <c r="D43" i="18"/>
  <c r="D48" i="18"/>
  <c r="D44" i="18"/>
  <c r="D51" i="18"/>
  <c r="D43" i="19"/>
  <c r="J43" i="19" s="1" a="1"/>
  <c r="J43" i="19" s="1"/>
  <c r="D51" i="19"/>
  <c r="D47" i="19"/>
  <c r="D50" i="19"/>
  <c r="D48" i="19"/>
  <c r="D46" i="19"/>
  <c r="D49" i="19"/>
  <c r="D44" i="19"/>
  <c r="D56" i="19"/>
  <c r="D52" i="18"/>
  <c r="D45" i="18"/>
  <c r="V70" i="7"/>
  <c r="V72" i="7" s="1"/>
  <c r="W48" i="7"/>
  <c r="W50" i="7" s="1"/>
  <c r="V48" i="7"/>
  <c r="V50" i="7" s="1"/>
  <c r="M34" i="19" l="1"/>
  <c r="N34" i="19" s="1"/>
  <c r="K28" i="20"/>
  <c r="M28" i="19"/>
  <c r="N28" i="19" s="1"/>
  <c r="Y27" i="20"/>
  <c r="M27" i="19"/>
  <c r="N27" i="19" s="1"/>
  <c r="W27" i="20"/>
  <c r="M26" i="19"/>
  <c r="N26" i="19" s="1"/>
  <c r="U27" i="20"/>
  <c r="M25" i="19"/>
  <c r="N25" i="19" s="1"/>
  <c r="S27" i="20"/>
  <c r="M24" i="19"/>
  <c r="N24" i="19" s="1"/>
  <c r="Q27" i="20"/>
  <c r="M23" i="19"/>
  <c r="N23" i="19" s="1"/>
  <c r="O27" i="20"/>
  <c r="M22" i="19"/>
  <c r="N22" i="19" s="1"/>
  <c r="M27" i="20"/>
  <c r="M20" i="19"/>
  <c r="N20" i="19" s="1"/>
  <c r="I27" i="20"/>
  <c r="M28" i="18"/>
  <c r="N28" i="18" s="1"/>
  <c r="Y8" i="20"/>
  <c r="Z8" i="20" s="1"/>
  <c r="M27" i="18"/>
  <c r="N27" i="18" s="1"/>
  <c r="W8" i="20"/>
  <c r="X8" i="20" s="1"/>
  <c r="M26" i="18"/>
  <c r="N26" i="18" s="1"/>
  <c r="U8" i="20"/>
  <c r="V8" i="20" s="1"/>
  <c r="M25" i="18"/>
  <c r="N25" i="18" s="1"/>
  <c r="S8" i="20"/>
  <c r="T8" i="20" s="1"/>
  <c r="M24" i="18"/>
  <c r="N24" i="18" s="1"/>
  <c r="Q8" i="20"/>
  <c r="R8" i="20" s="1"/>
  <c r="M23" i="18"/>
  <c r="N23" i="18" s="1"/>
  <c r="O8" i="20"/>
  <c r="P8" i="20" s="1"/>
  <c r="M22" i="18"/>
  <c r="N22" i="18" s="1"/>
  <c r="M8" i="20"/>
  <c r="N8" i="20" s="1"/>
  <c r="M21" i="18"/>
  <c r="N21" i="18" s="1"/>
  <c r="K8" i="20"/>
  <c r="L8" i="20" s="1"/>
  <c r="M20" i="18"/>
  <c r="N20" i="18" s="1"/>
  <c r="I8" i="20"/>
  <c r="J8" i="20" s="1"/>
  <c r="G27" i="20"/>
  <c r="G8" i="20"/>
  <c r="H8" i="20" s="1"/>
  <c r="H56" i="19" a="1"/>
  <c r="H56" i="19" s="1"/>
  <c r="I56" i="19" s="1"/>
  <c r="J56" i="19" a="1"/>
  <c r="J56" i="19" s="1"/>
  <c r="E56" i="19" a="1"/>
  <c r="E56" i="19" s="1"/>
  <c r="K45" i="19"/>
  <c r="L45" i="19" s="1"/>
  <c r="H47" i="19" a="1"/>
  <c r="H47" i="19" s="1"/>
  <c r="I47" i="19" s="1"/>
  <c r="J47" i="19" a="1"/>
  <c r="J47" i="19" s="1"/>
  <c r="E47" i="19" a="1"/>
  <c r="E47" i="19" s="1"/>
  <c r="J50" i="19" a="1"/>
  <c r="J50" i="19" s="1"/>
  <c r="K50" i="19" s="1"/>
  <c r="E50" i="19" a="1"/>
  <c r="E50" i="19" s="1"/>
  <c r="H50" i="19" a="1"/>
  <c r="H50" i="19" s="1"/>
  <c r="I50" i="19" s="1"/>
  <c r="J51" i="19" a="1"/>
  <c r="J51" i="19" s="1"/>
  <c r="K51" i="19" s="1"/>
  <c r="E51" i="19" a="1"/>
  <c r="E51" i="19" s="1"/>
  <c r="H51" i="19" a="1"/>
  <c r="H51" i="19" s="1"/>
  <c r="I51" i="19" s="1"/>
  <c r="E52" i="19" a="1"/>
  <c r="E52" i="19" s="1"/>
  <c r="H52" i="19" a="1"/>
  <c r="H52" i="19" s="1"/>
  <c r="I52" i="19" s="1"/>
  <c r="J52" i="19" a="1"/>
  <c r="J52" i="19" s="1"/>
  <c r="K52" i="19" s="1"/>
  <c r="H48" i="19" a="1"/>
  <c r="H48" i="19" s="1"/>
  <c r="I48" i="19" s="1"/>
  <c r="J48" i="19" a="1"/>
  <c r="J48" i="19" s="1"/>
  <c r="K48" i="19" s="1"/>
  <c r="E48" i="19" a="1"/>
  <c r="E48" i="19" s="1"/>
  <c r="J49" i="19" a="1"/>
  <c r="J49" i="19" s="1"/>
  <c r="H49" i="19" a="1"/>
  <c r="H49" i="19" s="1"/>
  <c r="I49" i="19" s="1"/>
  <c r="E49" i="19" a="1"/>
  <c r="E49" i="19" s="1"/>
  <c r="J46" i="19" a="1"/>
  <c r="J46" i="19" s="1"/>
  <c r="H46" i="19" a="1"/>
  <c r="H46" i="19" s="1"/>
  <c r="I46" i="19" s="1"/>
  <c r="E46" i="19" a="1"/>
  <c r="E46" i="19" s="1"/>
  <c r="E44" i="19" a="1"/>
  <c r="E44" i="19" s="1"/>
  <c r="H44" i="19" a="1"/>
  <c r="H44" i="19" s="1"/>
  <c r="I44" i="19" s="1"/>
  <c r="J44" i="19" a="1"/>
  <c r="J44" i="19" s="1"/>
  <c r="K44" i="19" s="1"/>
  <c r="F45" i="19"/>
  <c r="G45" i="19" s="1"/>
  <c r="E43" i="19" a="1"/>
  <c r="E43" i="19" s="1"/>
  <c r="H43" i="19" a="1"/>
  <c r="H43" i="19" s="1"/>
  <c r="I43" i="19" s="1"/>
  <c r="K35" i="19"/>
  <c r="L35" i="19" s="1"/>
  <c r="F36" i="19"/>
  <c r="G36" i="19" s="1"/>
  <c r="K36" i="19"/>
  <c r="L36" i="19" s="1"/>
  <c r="L37" i="19"/>
  <c r="F37" i="19"/>
  <c r="G37" i="19"/>
  <c r="F41" i="19"/>
  <c r="G41" i="19"/>
  <c r="L41" i="19"/>
  <c r="F35" i="19"/>
  <c r="G35" i="19" s="1"/>
  <c r="L39" i="19"/>
  <c r="F39" i="19"/>
  <c r="G39" i="19"/>
  <c r="L40" i="19"/>
  <c r="F40" i="19"/>
  <c r="G40" i="19"/>
  <c r="K38" i="19"/>
  <c r="L38" i="19" s="1"/>
  <c r="G33" i="19"/>
  <c r="L33" i="19"/>
  <c r="F33" i="19"/>
  <c r="F38" i="19"/>
  <c r="G38" i="19" s="1"/>
  <c r="F32" i="19"/>
  <c r="G32" i="19" s="1"/>
  <c r="K32" i="19"/>
  <c r="L32" i="19" s="1"/>
  <c r="M19" i="19"/>
  <c r="N19" i="19" s="1"/>
  <c r="E50" i="18" a="1"/>
  <c r="E50" i="18" s="1"/>
  <c r="J50" i="18" a="1"/>
  <c r="J50" i="18" s="1"/>
  <c r="K50" i="18" s="1"/>
  <c r="H50" i="18" a="1"/>
  <c r="H50" i="18" s="1"/>
  <c r="I50" i="18" s="1"/>
  <c r="E52" i="18" a="1"/>
  <c r="E52" i="18" s="1"/>
  <c r="H52" i="18" a="1"/>
  <c r="H52" i="18" s="1"/>
  <c r="I52" i="18" s="1"/>
  <c r="J52" i="18" a="1"/>
  <c r="J52" i="18" s="1"/>
  <c r="K52" i="18" s="1"/>
  <c r="E49" i="18" a="1"/>
  <c r="E49" i="18" s="1"/>
  <c r="H49" i="18" a="1"/>
  <c r="H49" i="18" s="1"/>
  <c r="I49" i="18" s="1"/>
  <c r="J49" i="18" a="1"/>
  <c r="J49" i="18" s="1"/>
  <c r="E46" i="18" a="1"/>
  <c r="E46" i="18" s="1"/>
  <c r="H46" i="18" a="1"/>
  <c r="H46" i="18" s="1"/>
  <c r="I46" i="18" s="1"/>
  <c r="J46" i="18" a="1"/>
  <c r="J46" i="18" s="1"/>
  <c r="E44" i="18" a="1"/>
  <c r="E44" i="18" s="1"/>
  <c r="H44" i="18" a="1"/>
  <c r="H44" i="18" s="1"/>
  <c r="I44" i="18" s="1"/>
  <c r="J44" i="18" a="1"/>
  <c r="J44" i="18" s="1"/>
  <c r="K44" i="18" s="1"/>
  <c r="E51" i="18" a="1"/>
  <c r="E51" i="18" s="1"/>
  <c r="J51" i="18" a="1"/>
  <c r="J51" i="18" s="1"/>
  <c r="K51" i="18" s="1"/>
  <c r="H51" i="18" a="1"/>
  <c r="H51" i="18" s="1"/>
  <c r="I51" i="18" s="1"/>
  <c r="E48" i="18" a="1"/>
  <c r="E48" i="18" s="1"/>
  <c r="H48" i="18" a="1"/>
  <c r="H48" i="18" s="1"/>
  <c r="I48" i="18" s="1"/>
  <c r="J48" i="18" a="1"/>
  <c r="J48" i="18" s="1"/>
  <c r="E45" i="18" a="1"/>
  <c r="E45" i="18" s="1"/>
  <c r="J45" i="18" a="1"/>
  <c r="J45" i="18" s="1"/>
  <c r="H45" i="18" a="1"/>
  <c r="H45" i="18" s="1"/>
  <c r="I45" i="18" s="1"/>
  <c r="E47" i="18" a="1"/>
  <c r="E47" i="18" s="1"/>
  <c r="H47" i="18" a="1"/>
  <c r="H47" i="18" s="1"/>
  <c r="I47" i="18" s="1"/>
  <c r="J47" i="18" a="1"/>
  <c r="J47" i="18" s="1"/>
  <c r="H43" i="18" a="1"/>
  <c r="H43" i="18" s="1"/>
  <c r="I43" i="18" s="1"/>
  <c r="J43" i="18" a="1"/>
  <c r="J43" i="18" s="1"/>
  <c r="E43" i="18" a="1"/>
  <c r="E43" i="18" s="1"/>
  <c r="K34" i="18"/>
  <c r="L34" i="18" s="1"/>
  <c r="F38" i="18"/>
  <c r="G38" i="18" s="1"/>
  <c r="F33" i="18"/>
  <c r="G33" i="18"/>
  <c r="L33" i="18"/>
  <c r="K38" i="18"/>
  <c r="L38" i="18" s="1"/>
  <c r="L39" i="18"/>
  <c r="F39" i="18"/>
  <c r="G39" i="18"/>
  <c r="F37" i="18"/>
  <c r="G37" i="18"/>
  <c r="K37" i="18"/>
  <c r="L37" i="18" s="1"/>
  <c r="F35" i="18"/>
  <c r="G35" i="18" s="1"/>
  <c r="K35" i="18"/>
  <c r="L35" i="18" s="1"/>
  <c r="L40" i="18"/>
  <c r="F40" i="18"/>
  <c r="G40" i="18"/>
  <c r="F34" i="18"/>
  <c r="G34" i="18" s="1"/>
  <c r="F36" i="18"/>
  <c r="G36" i="18" s="1"/>
  <c r="K36" i="18"/>
  <c r="L36" i="18" s="1"/>
  <c r="L41" i="18"/>
  <c r="F41" i="18"/>
  <c r="G41" i="18"/>
  <c r="K32" i="18"/>
  <c r="F32" i="18"/>
  <c r="G32" i="18" s="1"/>
  <c r="M19" i="18"/>
  <c r="N19" i="18" s="1"/>
  <c r="D55" i="18"/>
  <c r="D61" i="18"/>
  <c r="D58" i="18"/>
  <c r="D60" i="18"/>
  <c r="F48" i="7"/>
  <c r="F50" i="7" s="1"/>
  <c r="G48" i="7"/>
  <c r="G50" i="7" s="1"/>
  <c r="K28" i="7"/>
  <c r="D63" i="19"/>
  <c r="D57" i="18"/>
  <c r="D54" i="18"/>
  <c r="D59" i="18"/>
  <c r="D62" i="18"/>
  <c r="D59" i="19"/>
  <c r="D58" i="19"/>
  <c r="D60" i="19"/>
  <c r="D57" i="19"/>
  <c r="D69" i="19"/>
  <c r="D54" i="19"/>
  <c r="D62" i="19"/>
  <c r="D55" i="19"/>
  <c r="D61" i="19"/>
  <c r="D63" i="18"/>
  <c r="D56" i="18"/>
  <c r="M45" i="19" l="1"/>
  <c r="N45" i="19" s="1"/>
  <c r="K29" i="20"/>
  <c r="M41" i="19"/>
  <c r="N41" i="19" s="1"/>
  <c r="Y28" i="20"/>
  <c r="Z28" i="20" s="1"/>
  <c r="M40" i="19"/>
  <c r="N40" i="19" s="1"/>
  <c r="W28" i="20"/>
  <c r="X28" i="20" s="1"/>
  <c r="M39" i="19"/>
  <c r="N39" i="19" s="1"/>
  <c r="U28" i="20"/>
  <c r="V28" i="20" s="1"/>
  <c r="M38" i="19"/>
  <c r="N38" i="19" s="1"/>
  <c r="S28" i="20"/>
  <c r="M37" i="19"/>
  <c r="N37" i="19" s="1"/>
  <c r="Q28" i="20"/>
  <c r="M36" i="19"/>
  <c r="N36" i="19" s="1"/>
  <c r="O28" i="20"/>
  <c r="M35" i="19"/>
  <c r="N35" i="19" s="1"/>
  <c r="M28" i="20"/>
  <c r="M33" i="19"/>
  <c r="N33" i="19" s="1"/>
  <c r="I28" i="20"/>
  <c r="M41" i="18"/>
  <c r="N41" i="18" s="1"/>
  <c r="Y9" i="20"/>
  <c r="M40" i="18"/>
  <c r="N40" i="18" s="1"/>
  <c r="W9" i="20"/>
  <c r="M39" i="18"/>
  <c r="N39" i="18" s="1"/>
  <c r="U9" i="20"/>
  <c r="M38" i="18"/>
  <c r="N38" i="18" s="1"/>
  <c r="S9" i="20"/>
  <c r="M37" i="18"/>
  <c r="N37" i="18" s="1"/>
  <c r="Q9" i="20"/>
  <c r="M36" i="18"/>
  <c r="N36" i="18" s="1"/>
  <c r="O9" i="20"/>
  <c r="M35" i="18"/>
  <c r="N35" i="18" s="1"/>
  <c r="M9" i="20"/>
  <c r="M34" i="18"/>
  <c r="N34" i="18" s="1"/>
  <c r="K9" i="20"/>
  <c r="M33" i="18"/>
  <c r="N33" i="18" s="1"/>
  <c r="I9" i="20"/>
  <c r="G28" i="20"/>
  <c r="H28" i="20" s="1"/>
  <c r="H69" i="19" a="1"/>
  <c r="H69" i="19" s="1"/>
  <c r="I69" i="19" s="1"/>
  <c r="J69" i="19" a="1"/>
  <c r="J69" i="19" s="1"/>
  <c r="E69" i="19" a="1"/>
  <c r="E69" i="19" s="1"/>
  <c r="K56" i="19"/>
  <c r="L56" i="19" s="1"/>
  <c r="E60" i="19" a="1"/>
  <c r="E60" i="19" s="1"/>
  <c r="J60" i="19" a="1"/>
  <c r="J60" i="19" s="1"/>
  <c r="H60" i="19" a="1"/>
  <c r="H60" i="19" s="1"/>
  <c r="I60" i="19" s="1"/>
  <c r="E58" i="19" a="1"/>
  <c r="E58" i="19" s="1"/>
  <c r="H58" i="19" a="1"/>
  <c r="H58" i="19" s="1"/>
  <c r="I58" i="19" s="1"/>
  <c r="J58" i="19" a="1"/>
  <c r="J58" i="19" s="1"/>
  <c r="H59" i="19" a="1"/>
  <c r="H59" i="19" s="1"/>
  <c r="I59" i="19" s="1"/>
  <c r="E59" i="19" a="1"/>
  <c r="E59" i="19" s="1"/>
  <c r="J59" i="19" a="1"/>
  <c r="J59" i="19" s="1"/>
  <c r="K59" i="19" s="1"/>
  <c r="E63" i="19" a="1"/>
  <c r="E63" i="19" s="1"/>
  <c r="H63" i="19" a="1"/>
  <c r="H63" i="19" s="1"/>
  <c r="I63" i="19" s="1"/>
  <c r="J63" i="19" a="1"/>
  <c r="J63" i="19" s="1"/>
  <c r="K63" i="19" s="1"/>
  <c r="J57" i="19" a="1"/>
  <c r="J57" i="19" s="1"/>
  <c r="E57" i="19" a="1"/>
  <c r="E57" i="19" s="1"/>
  <c r="H57" i="19" a="1"/>
  <c r="H57" i="19" s="1"/>
  <c r="I57" i="19" s="1"/>
  <c r="F56" i="19"/>
  <c r="G56" i="19" s="1"/>
  <c r="H61" i="19" a="1"/>
  <c r="H61" i="19" s="1"/>
  <c r="I61" i="19" s="1"/>
  <c r="J61" i="19" a="1"/>
  <c r="J61" i="19" s="1"/>
  <c r="K61" i="19" s="1"/>
  <c r="E61" i="19" a="1"/>
  <c r="E61" i="19" s="1"/>
  <c r="E55" i="19" a="1"/>
  <c r="E55" i="19" s="1"/>
  <c r="J55" i="19" a="1"/>
  <c r="J55" i="19" s="1"/>
  <c r="K55" i="19" s="1"/>
  <c r="H55" i="19" a="1"/>
  <c r="H55" i="19" s="1"/>
  <c r="I55" i="19" s="1"/>
  <c r="J62" i="19" a="1"/>
  <c r="J62" i="19" s="1"/>
  <c r="K62" i="19" s="1"/>
  <c r="H62" i="19" a="1"/>
  <c r="H62" i="19" s="1"/>
  <c r="I62" i="19" s="1"/>
  <c r="E62" i="19" a="1"/>
  <c r="E62" i="19" s="1"/>
  <c r="E54" i="19" a="1"/>
  <c r="E54" i="19" s="1"/>
  <c r="J54" i="19" a="1"/>
  <c r="J54" i="19" s="1"/>
  <c r="H54" i="19" a="1"/>
  <c r="H54" i="19" s="1"/>
  <c r="I54" i="19" s="1"/>
  <c r="L52" i="19"/>
  <c r="F52" i="19"/>
  <c r="G52" i="19"/>
  <c r="F44" i="19"/>
  <c r="G44" i="19"/>
  <c r="L44" i="19"/>
  <c r="L51" i="19"/>
  <c r="F51" i="19"/>
  <c r="G51" i="19"/>
  <c r="F46" i="19"/>
  <c r="G46" i="19" s="1"/>
  <c r="K46" i="19"/>
  <c r="L46" i="19" s="1"/>
  <c r="L50" i="19"/>
  <c r="F50" i="19"/>
  <c r="G50" i="19"/>
  <c r="F49" i="19"/>
  <c r="G49" i="19" s="1"/>
  <c r="F47" i="19"/>
  <c r="G47" i="19" s="1"/>
  <c r="K49" i="19"/>
  <c r="L49" i="19" s="1"/>
  <c r="K47" i="19"/>
  <c r="L47" i="19" s="1"/>
  <c r="G48" i="19"/>
  <c r="L48" i="19"/>
  <c r="F48" i="19"/>
  <c r="F43" i="19"/>
  <c r="G43" i="19" s="1"/>
  <c r="K43" i="19"/>
  <c r="L43" i="19" s="1"/>
  <c r="M32" i="19"/>
  <c r="N32" i="19" s="1"/>
  <c r="H55" i="18" a="1"/>
  <c r="H55" i="18" s="1"/>
  <c r="I55" i="18" s="1"/>
  <c r="J55" i="18" a="1"/>
  <c r="J55" i="18" s="1"/>
  <c r="K55" i="18" s="1"/>
  <c r="J59" i="18" a="1"/>
  <c r="J59" i="18" s="1"/>
  <c r="H59" i="18" a="1"/>
  <c r="H59" i="18" s="1"/>
  <c r="I59" i="18" s="1"/>
  <c r="H57" i="18" a="1"/>
  <c r="H57" i="18" s="1"/>
  <c r="I57" i="18" s="1"/>
  <c r="J57" i="18" a="1"/>
  <c r="J57" i="18" s="1"/>
  <c r="J63" i="18" a="1"/>
  <c r="J63" i="18" s="1"/>
  <c r="K63" i="18" s="1"/>
  <c r="H63" i="18" a="1"/>
  <c r="H63" i="18" s="1"/>
  <c r="I63" i="18" s="1"/>
  <c r="J56" i="18" a="1"/>
  <c r="J56" i="18" s="1"/>
  <c r="H56" i="18" a="1"/>
  <c r="H56" i="18" s="1"/>
  <c r="I56" i="18" s="1"/>
  <c r="J62" i="18" a="1"/>
  <c r="J62" i="18" s="1"/>
  <c r="K62" i="18" s="1"/>
  <c r="H62" i="18" a="1"/>
  <c r="H62" i="18" s="1"/>
  <c r="I62" i="18" s="1"/>
  <c r="H60" i="18" a="1"/>
  <c r="H60" i="18" s="1"/>
  <c r="I60" i="18" s="1"/>
  <c r="J60" i="18" a="1"/>
  <c r="J60" i="18" s="1"/>
  <c r="H58" i="18" a="1"/>
  <c r="H58" i="18" s="1"/>
  <c r="I58" i="18" s="1"/>
  <c r="J58" i="18" a="1"/>
  <c r="J58" i="18" s="1"/>
  <c r="J61" i="18" a="1"/>
  <c r="J61" i="18" s="1"/>
  <c r="K61" i="18" s="1"/>
  <c r="H61" i="18" a="1"/>
  <c r="H61" i="18" s="1"/>
  <c r="I61" i="18" s="1"/>
  <c r="K48" i="18"/>
  <c r="L48" i="18" s="1"/>
  <c r="E59" i="18" a="1"/>
  <c r="E59" i="18" s="1"/>
  <c r="E57" i="18" a="1"/>
  <c r="E57" i="18" s="1"/>
  <c r="E56" i="18" a="1"/>
  <c r="E56" i="18" s="1"/>
  <c r="E55" i="18" a="1"/>
  <c r="E55" i="18" s="1"/>
  <c r="E62" i="18" a="1"/>
  <c r="E62" i="18" s="1"/>
  <c r="E60" i="18" a="1"/>
  <c r="E60" i="18" s="1"/>
  <c r="E58" i="18" a="1"/>
  <c r="E58" i="18" s="1"/>
  <c r="E63" i="18" a="1"/>
  <c r="E63" i="18" s="1"/>
  <c r="E61" i="18" a="1"/>
  <c r="E61" i="18" s="1"/>
  <c r="K47" i="18"/>
  <c r="L47" i="18" s="1"/>
  <c r="H54" i="18" a="1"/>
  <c r="H54" i="18" s="1"/>
  <c r="I54" i="18" s="1"/>
  <c r="J54" i="18" a="1"/>
  <c r="J54" i="18" s="1"/>
  <c r="K49" i="18"/>
  <c r="L49" i="18" s="1"/>
  <c r="K45" i="18"/>
  <c r="L45" i="18" s="1"/>
  <c r="K46" i="18"/>
  <c r="L46" i="18" s="1"/>
  <c r="E54" i="18" a="1"/>
  <c r="E54" i="18" s="1"/>
  <c r="F46" i="18"/>
  <c r="G46" i="18" s="1"/>
  <c r="F44" i="18"/>
  <c r="G44" i="18"/>
  <c r="L44" i="18"/>
  <c r="F45" i="18"/>
  <c r="G45" i="18" s="1"/>
  <c r="F49" i="18"/>
  <c r="G49" i="18" s="1"/>
  <c r="F48" i="18"/>
  <c r="G48" i="18"/>
  <c r="G52" i="18"/>
  <c r="F52" i="18"/>
  <c r="L52" i="18"/>
  <c r="F47" i="18"/>
  <c r="G47" i="18" s="1"/>
  <c r="L51" i="18"/>
  <c r="F51" i="18"/>
  <c r="G51" i="18"/>
  <c r="F50" i="18"/>
  <c r="G50" i="18"/>
  <c r="L50" i="18"/>
  <c r="K43" i="18"/>
  <c r="L43" i="18" s="1"/>
  <c r="F43" i="18"/>
  <c r="G43" i="18" s="1"/>
  <c r="L32" i="18"/>
  <c r="D73" i="18"/>
  <c r="D71" i="18"/>
  <c r="D68" i="18"/>
  <c r="D72" i="18"/>
  <c r="D67" i="18"/>
  <c r="D74" i="18"/>
  <c r="D76" i="19"/>
  <c r="D70" i="18"/>
  <c r="D75" i="18"/>
  <c r="D75" i="19"/>
  <c r="D67" i="19"/>
  <c r="J67" i="19" s="1" a="1"/>
  <c r="J67" i="19" s="1"/>
  <c r="D68" i="19"/>
  <c r="D72" i="19"/>
  <c r="D70" i="19"/>
  <c r="D74" i="19"/>
  <c r="D73" i="19"/>
  <c r="D80" i="19"/>
  <c r="D71" i="19"/>
  <c r="D69" i="18"/>
  <c r="D76" i="18"/>
  <c r="U70" i="7"/>
  <c r="U72" i="7" s="1"/>
  <c r="U48" i="7"/>
  <c r="U50" i="7" s="1"/>
  <c r="Z9" i="20" l="1"/>
  <c r="M56" i="19"/>
  <c r="N56" i="19" s="1"/>
  <c r="K30" i="20"/>
  <c r="M52" i="19"/>
  <c r="N52" i="19" s="1"/>
  <c r="Y29" i="20"/>
  <c r="M51" i="19"/>
  <c r="N51" i="19" s="1"/>
  <c r="W29" i="20"/>
  <c r="M50" i="19"/>
  <c r="N50" i="19" s="1"/>
  <c r="U29" i="20"/>
  <c r="M49" i="19"/>
  <c r="N49" i="19" s="1"/>
  <c r="S29" i="20"/>
  <c r="M48" i="19"/>
  <c r="N48" i="19" s="1"/>
  <c r="Q29" i="20"/>
  <c r="M47" i="19"/>
  <c r="N47" i="19" s="1"/>
  <c r="O29" i="20"/>
  <c r="M46" i="19"/>
  <c r="N46" i="19" s="1"/>
  <c r="M29" i="20"/>
  <c r="M44" i="19"/>
  <c r="N44" i="19" s="1"/>
  <c r="I29" i="20"/>
  <c r="M52" i="18"/>
  <c r="N52" i="18" s="1"/>
  <c r="Y10" i="20"/>
  <c r="Z10" i="20" s="1"/>
  <c r="M51" i="18"/>
  <c r="N51" i="18" s="1"/>
  <c r="W10" i="20"/>
  <c r="X10" i="20" s="1"/>
  <c r="M50" i="18"/>
  <c r="N50" i="18" s="1"/>
  <c r="U10" i="20"/>
  <c r="V10" i="20" s="1"/>
  <c r="M49" i="18"/>
  <c r="N49" i="18" s="1"/>
  <c r="S10" i="20"/>
  <c r="T10" i="20" s="1"/>
  <c r="M47" i="18"/>
  <c r="N47" i="18" s="1"/>
  <c r="O10" i="20"/>
  <c r="P10" i="20" s="1"/>
  <c r="M48" i="18"/>
  <c r="N48" i="18" s="1"/>
  <c r="Q10" i="20"/>
  <c r="R10" i="20" s="1"/>
  <c r="M46" i="18"/>
  <c r="N46" i="18" s="1"/>
  <c r="M10" i="20"/>
  <c r="N10" i="20" s="1"/>
  <c r="M45" i="18"/>
  <c r="N45" i="18" s="1"/>
  <c r="K10" i="20"/>
  <c r="L10" i="20" s="1"/>
  <c r="M44" i="18"/>
  <c r="N44" i="18" s="1"/>
  <c r="I10" i="20"/>
  <c r="J10" i="20" s="1"/>
  <c r="G29" i="20"/>
  <c r="V9" i="20"/>
  <c r="X9" i="20"/>
  <c r="R9" i="20"/>
  <c r="T9" i="20"/>
  <c r="N9" i="20"/>
  <c r="P9" i="20"/>
  <c r="J9" i="20"/>
  <c r="L9" i="20"/>
  <c r="G10" i="20"/>
  <c r="H10" i="20" s="1"/>
  <c r="G9" i="20"/>
  <c r="H9" i="20" s="1"/>
  <c r="H80" i="19" a="1"/>
  <c r="H80" i="19" s="1"/>
  <c r="I80" i="19" s="1"/>
  <c r="J80" i="19" a="1"/>
  <c r="J80" i="19" s="1"/>
  <c r="E80" i="19" a="1"/>
  <c r="E80" i="19" s="1"/>
  <c r="K69" i="19"/>
  <c r="L69" i="19" s="1"/>
  <c r="J76" i="19" a="1"/>
  <c r="J76" i="19" s="1"/>
  <c r="K76" i="19" s="1"/>
  <c r="E76" i="19" a="1"/>
  <c r="E76" i="19" s="1"/>
  <c r="H76" i="19" a="1"/>
  <c r="H76" i="19" s="1"/>
  <c r="I76" i="19" s="1"/>
  <c r="H71" i="19" a="1"/>
  <c r="H71" i="19" s="1"/>
  <c r="I71" i="19" s="1"/>
  <c r="J71" i="19" a="1"/>
  <c r="J71" i="19" s="1"/>
  <c r="E71" i="19" a="1"/>
  <c r="E71" i="19" s="1"/>
  <c r="J73" i="19" a="1"/>
  <c r="J73" i="19" s="1"/>
  <c r="E73" i="19" a="1"/>
  <c r="E73" i="19" s="1"/>
  <c r="H73" i="19" a="1"/>
  <c r="H73" i="19" s="1"/>
  <c r="I73" i="19" s="1"/>
  <c r="J74" i="19" a="1"/>
  <c r="J74" i="19" s="1"/>
  <c r="K74" i="19" s="1"/>
  <c r="E74" i="19" a="1"/>
  <c r="E74" i="19" s="1"/>
  <c r="H74" i="19" a="1"/>
  <c r="H74" i="19" s="1"/>
  <c r="I74" i="19" s="1"/>
  <c r="H70" i="19" a="1"/>
  <c r="H70" i="19" s="1"/>
  <c r="I70" i="19" s="1"/>
  <c r="E70" i="19" a="1"/>
  <c r="E70" i="19" s="1"/>
  <c r="J70" i="19" a="1"/>
  <c r="J70" i="19" s="1"/>
  <c r="H72" i="19" a="1"/>
  <c r="H72" i="19" s="1"/>
  <c r="I72" i="19" s="1"/>
  <c r="J72" i="19" a="1"/>
  <c r="J72" i="19" s="1"/>
  <c r="K72" i="19" s="1"/>
  <c r="E72" i="19" a="1"/>
  <c r="E72" i="19" s="1"/>
  <c r="E68" i="19" a="1"/>
  <c r="E68" i="19" s="1"/>
  <c r="H68" i="19" a="1"/>
  <c r="H68" i="19" s="1"/>
  <c r="I68" i="19" s="1"/>
  <c r="J68" i="19" a="1"/>
  <c r="J68" i="19" s="1"/>
  <c r="K68" i="19" s="1"/>
  <c r="J75" i="19" a="1"/>
  <c r="J75" i="19" s="1"/>
  <c r="K75" i="19" s="1"/>
  <c r="E75" i="19" a="1"/>
  <c r="E75" i="19" s="1"/>
  <c r="H75" i="19" a="1"/>
  <c r="H75" i="19" s="1"/>
  <c r="I75" i="19" s="1"/>
  <c r="F69" i="19"/>
  <c r="G69" i="19" s="1"/>
  <c r="E67" i="19" a="1"/>
  <c r="E67" i="19" s="1"/>
  <c r="H67" i="19" a="1"/>
  <c r="H67" i="19" s="1"/>
  <c r="I67" i="19" s="1"/>
  <c r="K58" i="19"/>
  <c r="L58" i="19" s="1"/>
  <c r="K60" i="19"/>
  <c r="L60" i="19" s="1"/>
  <c r="K57" i="19"/>
  <c r="L57" i="19" s="1"/>
  <c r="F57" i="19"/>
  <c r="G57" i="19" s="1"/>
  <c r="G62" i="19"/>
  <c r="L62" i="19"/>
  <c r="F62" i="19"/>
  <c r="F63" i="19"/>
  <c r="G63" i="19"/>
  <c r="L63" i="19"/>
  <c r="L55" i="19"/>
  <c r="F55" i="19"/>
  <c r="G55" i="19"/>
  <c r="F59" i="19"/>
  <c r="G59" i="19"/>
  <c r="L59" i="19"/>
  <c r="L61" i="19"/>
  <c r="G61" i="19"/>
  <c r="F61" i="19"/>
  <c r="F58" i="19"/>
  <c r="G58" i="19" s="1"/>
  <c r="F60" i="19"/>
  <c r="G60" i="19" s="1"/>
  <c r="K54" i="19"/>
  <c r="L54" i="19" s="1"/>
  <c r="F54" i="19"/>
  <c r="G54" i="19" s="1"/>
  <c r="M43" i="19"/>
  <c r="N43" i="19" s="1"/>
  <c r="J75" i="18" a="1"/>
  <c r="J75" i="18" s="1"/>
  <c r="K75" i="18" s="1"/>
  <c r="H75" i="18" a="1"/>
  <c r="H75" i="18" s="1"/>
  <c r="I75" i="18" s="1"/>
  <c r="H70" i="18" a="1"/>
  <c r="H70" i="18" s="1"/>
  <c r="I70" i="18" s="1"/>
  <c r="J70" i="18" a="1"/>
  <c r="J70" i="18" s="1"/>
  <c r="H76" i="18" a="1"/>
  <c r="H76" i="18" s="1"/>
  <c r="I76" i="18" s="1"/>
  <c r="J76" i="18" a="1"/>
  <c r="J76" i="18" s="1"/>
  <c r="K76" i="18" s="1"/>
  <c r="J74" i="18" a="1"/>
  <c r="J74" i="18" s="1"/>
  <c r="K74" i="18" s="1"/>
  <c r="H74" i="18" a="1"/>
  <c r="H74" i="18" s="1"/>
  <c r="I74" i="18" s="1"/>
  <c r="J69" i="18" a="1"/>
  <c r="J69" i="18" s="1"/>
  <c r="H69" i="18" a="1"/>
  <c r="H69" i="18" s="1"/>
  <c r="I69" i="18" s="1"/>
  <c r="H72" i="18" a="1"/>
  <c r="H72" i="18" s="1"/>
  <c r="I72" i="18" s="1"/>
  <c r="J72" i="18" a="1"/>
  <c r="J72" i="18" s="1"/>
  <c r="H68" i="18" a="1"/>
  <c r="H68" i="18" s="1"/>
  <c r="I68" i="18" s="1"/>
  <c r="J68" i="18" a="1"/>
  <c r="J68" i="18" s="1"/>
  <c r="K68" i="18" s="1"/>
  <c r="H71" i="18" a="1"/>
  <c r="H71" i="18" s="1"/>
  <c r="I71" i="18" s="1"/>
  <c r="J71" i="18" a="1"/>
  <c r="J71" i="18" s="1"/>
  <c r="H73" i="18" a="1"/>
  <c r="H73" i="18" s="1"/>
  <c r="I73" i="18" s="1"/>
  <c r="J73" i="18" a="1"/>
  <c r="J73" i="18" s="1"/>
  <c r="H67" i="18" a="1"/>
  <c r="H67" i="18" s="1"/>
  <c r="I67" i="18" s="1"/>
  <c r="J67" i="18" a="1"/>
  <c r="J67" i="18" s="1"/>
  <c r="K58" i="18"/>
  <c r="L58" i="18" s="1"/>
  <c r="K57" i="18"/>
  <c r="L57" i="18" s="1"/>
  <c r="E67" i="18" a="1"/>
  <c r="E67" i="18" s="1"/>
  <c r="F58" i="18"/>
  <c r="G58" i="18" s="1"/>
  <c r="F60" i="18"/>
  <c r="G60" i="18" s="1"/>
  <c r="L61" i="18"/>
  <c r="G61" i="18"/>
  <c r="F61" i="18"/>
  <c r="G55" i="18"/>
  <c r="L55" i="18"/>
  <c r="F55" i="18"/>
  <c r="K56" i="18"/>
  <c r="L56" i="18" s="1"/>
  <c r="K60" i="18"/>
  <c r="L60" i="18" s="1"/>
  <c r="F63" i="18"/>
  <c r="G63" i="18"/>
  <c r="L63" i="18"/>
  <c r="F56" i="18"/>
  <c r="G56" i="18" s="1"/>
  <c r="L62" i="18"/>
  <c r="F62" i="18"/>
  <c r="G62" i="18"/>
  <c r="F57" i="18"/>
  <c r="G57" i="18" s="1"/>
  <c r="F59" i="18"/>
  <c r="G59" i="18"/>
  <c r="K59" i="18"/>
  <c r="L59" i="18" s="1"/>
  <c r="K54" i="18"/>
  <c r="F54" i="18"/>
  <c r="G54" i="18" s="1"/>
  <c r="M43" i="18"/>
  <c r="N43" i="18" s="1"/>
  <c r="M32" i="18"/>
  <c r="N32" i="18" s="1"/>
  <c r="E72" i="18" a="1"/>
  <c r="E72" i="18" s="1"/>
  <c r="E68" i="18" a="1"/>
  <c r="E68" i="18" s="1"/>
  <c r="E71" i="18" a="1"/>
  <c r="E71" i="18" s="1"/>
  <c r="E73" i="18" a="1"/>
  <c r="E73" i="18" s="1"/>
  <c r="E75" i="18" a="1"/>
  <c r="E75" i="18" s="1"/>
  <c r="E70" i="18" a="1"/>
  <c r="E70" i="18" s="1"/>
  <c r="E76" i="18" a="1"/>
  <c r="E76" i="18" s="1"/>
  <c r="E74" i="18" a="1"/>
  <c r="E74" i="18" s="1"/>
  <c r="E69" i="18" a="1"/>
  <c r="E69" i="18" s="1"/>
  <c r="D83" i="18"/>
  <c r="D82" i="18"/>
  <c r="D84" i="18"/>
  <c r="D78" i="18"/>
  <c r="D79" i="18"/>
  <c r="D85" i="18"/>
  <c r="D87" i="19"/>
  <c r="D81" i="18"/>
  <c r="D86" i="18"/>
  <c r="D82" i="19"/>
  <c r="D93" i="19"/>
  <c r="D86" i="19"/>
  <c r="D85" i="19"/>
  <c r="D79" i="19"/>
  <c r="D81" i="19"/>
  <c r="D78" i="19"/>
  <c r="J78" i="19" s="1" a="1"/>
  <c r="J78" i="19" s="1"/>
  <c r="D83" i="19"/>
  <c r="D84" i="19"/>
  <c r="D80" i="18"/>
  <c r="D87" i="18"/>
  <c r="H48" i="7"/>
  <c r="H50" i="7" s="1"/>
  <c r="M69" i="19" l="1"/>
  <c r="N69" i="19" s="1"/>
  <c r="K31" i="20"/>
  <c r="M63" i="19"/>
  <c r="N63" i="19" s="1"/>
  <c r="Y30" i="20"/>
  <c r="Z30" i="20" s="1"/>
  <c r="M62" i="19"/>
  <c r="N62" i="19" s="1"/>
  <c r="W30" i="20"/>
  <c r="X30" i="20" s="1"/>
  <c r="M61" i="19"/>
  <c r="N61" i="19" s="1"/>
  <c r="U30" i="20"/>
  <c r="V30" i="20" s="1"/>
  <c r="M60" i="19"/>
  <c r="N60" i="19" s="1"/>
  <c r="S30" i="20"/>
  <c r="M59" i="19"/>
  <c r="N59" i="19" s="1"/>
  <c r="Q30" i="20"/>
  <c r="M58" i="19"/>
  <c r="N58" i="19" s="1"/>
  <c r="O30" i="20"/>
  <c r="M57" i="19"/>
  <c r="N57" i="19" s="1"/>
  <c r="M30" i="20"/>
  <c r="M55" i="19"/>
  <c r="N55" i="19" s="1"/>
  <c r="I30" i="20"/>
  <c r="M63" i="18"/>
  <c r="N63" i="18" s="1"/>
  <c r="Y11" i="20"/>
  <c r="M62" i="18"/>
  <c r="N62" i="18" s="1"/>
  <c r="W11" i="20"/>
  <c r="M61" i="18"/>
  <c r="N61" i="18" s="1"/>
  <c r="U11" i="20"/>
  <c r="M60" i="18"/>
  <c r="N60" i="18" s="1"/>
  <c r="S11" i="20"/>
  <c r="M59" i="18"/>
  <c r="N59" i="18" s="1"/>
  <c r="Q11" i="20"/>
  <c r="M58" i="18"/>
  <c r="N58" i="18" s="1"/>
  <c r="O11" i="20"/>
  <c r="M57" i="18"/>
  <c r="N57" i="18" s="1"/>
  <c r="M11" i="20"/>
  <c r="M56" i="18"/>
  <c r="N56" i="18" s="1"/>
  <c r="K11" i="20"/>
  <c r="M55" i="18"/>
  <c r="N55" i="18" s="1"/>
  <c r="I11" i="20"/>
  <c r="G30" i="20"/>
  <c r="H30" i="20" s="1"/>
  <c r="J93" i="19" a="1"/>
  <c r="J93" i="19" s="1"/>
  <c r="H93" i="19" a="1"/>
  <c r="H93" i="19" s="1"/>
  <c r="I93" i="19" s="1"/>
  <c r="E93" i="19" a="1"/>
  <c r="E93" i="19" s="1"/>
  <c r="H83" i="19" a="1"/>
  <c r="H83" i="19" s="1"/>
  <c r="I83" i="19" s="1"/>
  <c r="J83" i="19" a="1"/>
  <c r="J83" i="19" s="1"/>
  <c r="K83" i="19" s="1"/>
  <c r="E83" i="19" a="1"/>
  <c r="E83" i="19" s="1"/>
  <c r="E79" i="19" a="1"/>
  <c r="E79" i="19" s="1"/>
  <c r="H79" i="19" a="1"/>
  <c r="H79" i="19" s="1"/>
  <c r="I79" i="19" s="1"/>
  <c r="J79" i="19" a="1"/>
  <c r="J79" i="19" s="1"/>
  <c r="K79" i="19" s="1"/>
  <c r="H81" i="19" a="1"/>
  <c r="H81" i="19" s="1"/>
  <c r="I81" i="19" s="1"/>
  <c r="E81" i="19" a="1"/>
  <c r="E81" i="19" s="1"/>
  <c r="J81" i="19" a="1"/>
  <c r="J81" i="19" s="1"/>
  <c r="J86" i="19" a="1"/>
  <c r="J86" i="19" s="1"/>
  <c r="K86" i="19" s="1"/>
  <c r="E86" i="19" a="1"/>
  <c r="E86" i="19" s="1"/>
  <c r="H86" i="19" a="1"/>
  <c r="H86" i="19" s="1"/>
  <c r="I86" i="19" s="1"/>
  <c r="J82" i="19" a="1"/>
  <c r="J82" i="19" s="1"/>
  <c r="E82" i="19" a="1"/>
  <c r="E82" i="19" s="1"/>
  <c r="H82" i="19" a="1"/>
  <c r="H82" i="19" s="1"/>
  <c r="I82" i="19" s="1"/>
  <c r="J85" i="19" a="1"/>
  <c r="J85" i="19" s="1"/>
  <c r="K85" i="19" s="1"/>
  <c r="E85" i="19" a="1"/>
  <c r="E85" i="19" s="1"/>
  <c r="H85" i="19" a="1"/>
  <c r="H85" i="19" s="1"/>
  <c r="I85" i="19" s="1"/>
  <c r="E87" i="19" a="1"/>
  <c r="E87" i="19" s="1"/>
  <c r="H87" i="19" a="1"/>
  <c r="H87" i="19" s="1"/>
  <c r="I87" i="19" s="1"/>
  <c r="J87" i="19" a="1"/>
  <c r="J87" i="19" s="1"/>
  <c r="K87" i="19" s="1"/>
  <c r="F80" i="19"/>
  <c r="G80" i="19" s="1"/>
  <c r="K80" i="19"/>
  <c r="L80" i="19" s="1"/>
  <c r="H84" i="19" a="1"/>
  <c r="H84" i="19" s="1"/>
  <c r="I84" i="19" s="1"/>
  <c r="J84" i="19" a="1"/>
  <c r="J84" i="19" s="1"/>
  <c r="E84" i="19" a="1"/>
  <c r="E84" i="19" s="1"/>
  <c r="E78" i="19" a="1"/>
  <c r="E78" i="19" s="1"/>
  <c r="H78" i="19" a="1"/>
  <c r="H78" i="19" s="1"/>
  <c r="I78" i="19" s="1"/>
  <c r="K73" i="19"/>
  <c r="L73" i="19" s="1"/>
  <c r="F70" i="19"/>
  <c r="G70" i="19" s="1"/>
  <c r="L74" i="19"/>
  <c r="F74" i="19"/>
  <c r="G74" i="19"/>
  <c r="L75" i="19"/>
  <c r="F75" i="19"/>
  <c r="G75" i="19"/>
  <c r="F73" i="19"/>
  <c r="G73" i="19" s="1"/>
  <c r="F71" i="19"/>
  <c r="G71" i="19" s="1"/>
  <c r="F68" i="19"/>
  <c r="G68" i="19"/>
  <c r="L68" i="19"/>
  <c r="K71" i="19"/>
  <c r="L71" i="19" s="1"/>
  <c r="L72" i="19"/>
  <c r="F72" i="19"/>
  <c r="G72" i="19"/>
  <c r="L76" i="19"/>
  <c r="F76" i="19"/>
  <c r="G76" i="19"/>
  <c r="K70" i="19"/>
  <c r="L70" i="19" s="1"/>
  <c r="F67" i="19"/>
  <c r="G67" i="19" s="1"/>
  <c r="K67" i="19"/>
  <c r="L67" i="19" s="1"/>
  <c r="M54" i="19"/>
  <c r="N54" i="19" s="1"/>
  <c r="H86" i="18" a="1"/>
  <c r="H86" i="18" s="1"/>
  <c r="I86" i="18" s="1"/>
  <c r="J86" i="18" a="1"/>
  <c r="J86" i="18" s="1"/>
  <c r="K86" i="18" s="1"/>
  <c r="H82" i="18" a="1"/>
  <c r="H82" i="18" s="1"/>
  <c r="I82" i="18" s="1"/>
  <c r="J82" i="18" a="1"/>
  <c r="J82" i="18" s="1"/>
  <c r="J80" i="18" a="1"/>
  <c r="J80" i="18" s="1"/>
  <c r="H80" i="18" a="1"/>
  <c r="H80" i="18" s="1"/>
  <c r="I80" i="18" s="1"/>
  <c r="J85" i="18" a="1"/>
  <c r="J85" i="18" s="1"/>
  <c r="K85" i="18" s="1"/>
  <c r="H85" i="18" a="1"/>
  <c r="H85" i="18" s="1"/>
  <c r="I85" i="18" s="1"/>
  <c r="H79" i="18" a="1"/>
  <c r="H79" i="18" s="1"/>
  <c r="I79" i="18" s="1"/>
  <c r="J79" i="18" a="1"/>
  <c r="J79" i="18" s="1"/>
  <c r="K79" i="18" s="1"/>
  <c r="J87" i="18" a="1"/>
  <c r="J87" i="18" s="1"/>
  <c r="K87" i="18" s="1"/>
  <c r="H87" i="18" a="1"/>
  <c r="H87" i="18" s="1"/>
  <c r="I87" i="18" s="1"/>
  <c r="J81" i="18" a="1"/>
  <c r="J81" i="18" s="1"/>
  <c r="H81" i="18" a="1"/>
  <c r="H81" i="18" s="1"/>
  <c r="I81" i="18" s="1"/>
  <c r="J84" i="18" a="1"/>
  <c r="J84" i="18" s="1"/>
  <c r="H84" i="18" a="1"/>
  <c r="H84" i="18" s="1"/>
  <c r="I84" i="18" s="1"/>
  <c r="J83" i="18" a="1"/>
  <c r="J83" i="18" s="1"/>
  <c r="H83" i="18" a="1"/>
  <c r="H83" i="18" s="1"/>
  <c r="I83" i="18" s="1"/>
  <c r="E82" i="18" a="1"/>
  <c r="E82" i="18" s="1"/>
  <c r="E83" i="18" a="1"/>
  <c r="E83" i="18" s="1"/>
  <c r="E86" i="18" a="1"/>
  <c r="E86" i="18" s="1"/>
  <c r="E87" i="18" a="1"/>
  <c r="E87" i="18" s="1"/>
  <c r="E81" i="18" a="1"/>
  <c r="E81" i="18" s="1"/>
  <c r="E80" i="18" a="1"/>
  <c r="E80" i="18" s="1"/>
  <c r="E85" i="18" a="1"/>
  <c r="E85" i="18" s="1"/>
  <c r="E79" i="18" a="1"/>
  <c r="E79" i="18" s="1"/>
  <c r="E84" i="18" a="1"/>
  <c r="E84" i="18" s="1"/>
  <c r="H78" i="18" a="1"/>
  <c r="H78" i="18" s="1"/>
  <c r="I78" i="18" s="1"/>
  <c r="J78" i="18" a="1"/>
  <c r="J78" i="18" s="1"/>
  <c r="K71" i="18"/>
  <c r="L71" i="18" s="1"/>
  <c r="K72" i="18"/>
  <c r="L72" i="18" s="1"/>
  <c r="E78" i="18" a="1"/>
  <c r="E78" i="18" s="1"/>
  <c r="F73" i="18"/>
  <c r="G73" i="18" s="1"/>
  <c r="F71" i="18"/>
  <c r="G71" i="18" s="1"/>
  <c r="K69" i="18"/>
  <c r="L69" i="18" s="1"/>
  <c r="F72" i="18"/>
  <c r="G72" i="18"/>
  <c r="F68" i="18"/>
  <c r="G68" i="18"/>
  <c r="L68" i="18"/>
  <c r="L76" i="18"/>
  <c r="F76" i="18"/>
  <c r="G76" i="18"/>
  <c r="L75" i="18"/>
  <c r="F75" i="18"/>
  <c r="G75" i="18"/>
  <c r="K73" i="18"/>
  <c r="L73" i="18" s="1"/>
  <c r="K70" i="18"/>
  <c r="L70" i="18" s="1"/>
  <c r="F70" i="18"/>
  <c r="G70" i="18" s="1"/>
  <c r="F69" i="18"/>
  <c r="G69" i="18" s="1"/>
  <c r="F74" i="18"/>
  <c r="L74" i="18"/>
  <c r="G74" i="18"/>
  <c r="K67" i="18"/>
  <c r="L67" i="18" s="1"/>
  <c r="F67" i="18"/>
  <c r="G67" i="18" s="1"/>
  <c r="L54" i="18"/>
  <c r="D96" i="18"/>
  <c r="D99" i="18"/>
  <c r="D97" i="18"/>
  <c r="D92" i="18"/>
  <c r="D95" i="18"/>
  <c r="D91" i="18"/>
  <c r="D98" i="18"/>
  <c r="D100" i="19"/>
  <c r="D94" i="18"/>
  <c r="D97" i="19"/>
  <c r="D92" i="19"/>
  <c r="D98" i="19"/>
  <c r="D99" i="19"/>
  <c r="D91" i="19"/>
  <c r="J91" i="19" s="1" a="1"/>
  <c r="J91" i="19" s="1"/>
  <c r="D94" i="19"/>
  <c r="D104" i="19"/>
  <c r="D96" i="19"/>
  <c r="D95" i="19"/>
  <c r="D93" i="18"/>
  <c r="D100" i="18"/>
  <c r="Z11" i="20" l="1"/>
  <c r="M80" i="19"/>
  <c r="N80" i="19" s="1"/>
  <c r="K32" i="20"/>
  <c r="M76" i="19"/>
  <c r="N76" i="19" s="1"/>
  <c r="Y31" i="20"/>
  <c r="M75" i="19"/>
  <c r="N75" i="19" s="1"/>
  <c r="W31" i="20"/>
  <c r="M74" i="19"/>
  <c r="N74" i="19" s="1"/>
  <c r="U31" i="20"/>
  <c r="M73" i="19"/>
  <c r="N73" i="19" s="1"/>
  <c r="S31" i="20"/>
  <c r="M72" i="19"/>
  <c r="N72" i="19" s="1"/>
  <c r="Q31" i="20"/>
  <c r="M71" i="19"/>
  <c r="N71" i="19" s="1"/>
  <c r="O31" i="20"/>
  <c r="M70" i="19"/>
  <c r="N70" i="19" s="1"/>
  <c r="M31" i="20"/>
  <c r="M68" i="19"/>
  <c r="N68" i="19" s="1"/>
  <c r="I31" i="20"/>
  <c r="M76" i="18"/>
  <c r="N76" i="18" s="1"/>
  <c r="Y12" i="20"/>
  <c r="Z12" i="20" s="1"/>
  <c r="M75" i="18"/>
  <c r="N75" i="18" s="1"/>
  <c r="W12" i="20"/>
  <c r="X12" i="20" s="1"/>
  <c r="M74" i="18"/>
  <c r="N74" i="18" s="1"/>
  <c r="U12" i="20"/>
  <c r="V12" i="20" s="1"/>
  <c r="M73" i="18"/>
  <c r="N73" i="18" s="1"/>
  <c r="S12" i="20"/>
  <c r="T12" i="20" s="1"/>
  <c r="M72" i="18"/>
  <c r="N72" i="18" s="1"/>
  <c r="Q12" i="20"/>
  <c r="R12" i="20" s="1"/>
  <c r="M71" i="18"/>
  <c r="N71" i="18" s="1"/>
  <c r="O12" i="20"/>
  <c r="P12" i="20" s="1"/>
  <c r="M70" i="18"/>
  <c r="N70" i="18" s="1"/>
  <c r="M12" i="20"/>
  <c r="N12" i="20" s="1"/>
  <c r="M69" i="18"/>
  <c r="N69" i="18" s="1"/>
  <c r="K12" i="20"/>
  <c r="L12" i="20" s="1"/>
  <c r="M68" i="18"/>
  <c r="N68" i="18" s="1"/>
  <c r="I12" i="20"/>
  <c r="J12" i="20" s="1"/>
  <c r="G31" i="20"/>
  <c r="V11" i="20"/>
  <c r="X11" i="20"/>
  <c r="R11" i="20"/>
  <c r="T11" i="20"/>
  <c r="N11" i="20"/>
  <c r="P11" i="20"/>
  <c r="J11" i="20"/>
  <c r="L11" i="20"/>
  <c r="G12" i="20"/>
  <c r="H12" i="20" s="1"/>
  <c r="G11" i="20"/>
  <c r="H11" i="20" s="1"/>
  <c r="J104" i="19" a="1"/>
  <c r="J104" i="19" s="1"/>
  <c r="E104" i="19" a="1"/>
  <c r="E104" i="19" s="1"/>
  <c r="H104" i="19" a="1"/>
  <c r="H104" i="19" s="1"/>
  <c r="I104" i="19" s="1"/>
  <c r="H96" i="19" a="1"/>
  <c r="H96" i="19" s="1"/>
  <c r="I96" i="19" s="1"/>
  <c r="J96" i="19" a="1"/>
  <c r="J96" i="19" s="1"/>
  <c r="K96" i="19" s="1"/>
  <c r="E96" i="19" a="1"/>
  <c r="E96" i="19" s="1"/>
  <c r="J99" i="19" a="1"/>
  <c r="J99" i="19" s="1"/>
  <c r="K99" i="19" s="1"/>
  <c r="E99" i="19" a="1"/>
  <c r="E99" i="19" s="1"/>
  <c r="H99" i="19" a="1"/>
  <c r="H99" i="19" s="1"/>
  <c r="I99" i="19" s="1"/>
  <c r="J98" i="19" a="1"/>
  <c r="J98" i="19" s="1"/>
  <c r="K98" i="19" s="1"/>
  <c r="H98" i="19" a="1"/>
  <c r="H98" i="19" s="1"/>
  <c r="I98" i="19" s="1"/>
  <c r="E98" i="19" a="1"/>
  <c r="E98" i="19" s="1"/>
  <c r="E92" i="19" a="1"/>
  <c r="E92" i="19" s="1"/>
  <c r="H92" i="19" a="1"/>
  <c r="H92" i="19" s="1"/>
  <c r="I92" i="19" s="1"/>
  <c r="J92" i="19" a="1"/>
  <c r="J92" i="19" s="1"/>
  <c r="K92" i="19" s="1"/>
  <c r="H94" i="19" a="1"/>
  <c r="H94" i="19" s="1"/>
  <c r="I94" i="19" s="1"/>
  <c r="J94" i="19" a="1"/>
  <c r="J94" i="19" s="1"/>
  <c r="E94" i="19" a="1"/>
  <c r="E94" i="19" s="1"/>
  <c r="H97" i="19" a="1"/>
  <c r="H97" i="19" s="1"/>
  <c r="I97" i="19" s="1"/>
  <c r="J97" i="19" a="1"/>
  <c r="J97" i="19" s="1"/>
  <c r="E97" i="19" a="1"/>
  <c r="E97" i="19" s="1"/>
  <c r="J100" i="19" a="1"/>
  <c r="J100" i="19" s="1"/>
  <c r="K100" i="19" s="1"/>
  <c r="H100" i="19" a="1"/>
  <c r="H100" i="19" s="1"/>
  <c r="I100" i="19" s="1"/>
  <c r="E100" i="19" a="1"/>
  <c r="E100" i="19" s="1"/>
  <c r="F93" i="19"/>
  <c r="G93" i="19" s="1"/>
  <c r="H95" i="19" a="1"/>
  <c r="H95" i="19" s="1"/>
  <c r="I95" i="19" s="1"/>
  <c r="E95" i="19" a="1"/>
  <c r="E95" i="19" s="1"/>
  <c r="J95" i="19" a="1"/>
  <c r="J95" i="19" s="1"/>
  <c r="K93" i="19"/>
  <c r="L93" i="19" s="1"/>
  <c r="E91" i="19" a="1"/>
  <c r="E91" i="19" s="1"/>
  <c r="H91" i="19" a="1"/>
  <c r="H91" i="19" s="1"/>
  <c r="I91" i="19" s="1"/>
  <c r="K82" i="19"/>
  <c r="L82" i="19" s="1"/>
  <c r="K84" i="19"/>
  <c r="L84" i="19" s="1"/>
  <c r="F84" i="19"/>
  <c r="G84" i="19" s="1"/>
  <c r="F86" i="19"/>
  <c r="L86" i="19"/>
  <c r="G86" i="19"/>
  <c r="K81" i="19"/>
  <c r="L81" i="19" s="1"/>
  <c r="F81" i="19"/>
  <c r="G81" i="19" s="1"/>
  <c r="F82" i="19"/>
  <c r="G82" i="19" s="1"/>
  <c r="L87" i="19"/>
  <c r="F87" i="19"/>
  <c r="G87" i="19"/>
  <c r="F79" i="19"/>
  <c r="G79" i="19"/>
  <c r="L79" i="19"/>
  <c r="F85" i="19"/>
  <c r="L85" i="19"/>
  <c r="G85" i="19"/>
  <c r="G83" i="19"/>
  <c r="L83" i="19"/>
  <c r="F83" i="19"/>
  <c r="F78" i="19"/>
  <c r="G78" i="19" s="1"/>
  <c r="K78" i="19"/>
  <c r="L78" i="19" s="1"/>
  <c r="M67" i="19"/>
  <c r="N67" i="19" s="1"/>
  <c r="E94" i="18" a="1"/>
  <c r="E94" i="18" s="1"/>
  <c r="H94" i="18" a="1"/>
  <c r="H94" i="18" s="1"/>
  <c r="I94" i="18" s="1"/>
  <c r="J94" i="18" a="1"/>
  <c r="J94" i="18" s="1"/>
  <c r="E97" i="18" a="1"/>
  <c r="E97" i="18" s="1"/>
  <c r="H97" i="18" a="1"/>
  <c r="H97" i="18" s="1"/>
  <c r="I97" i="18" s="1"/>
  <c r="J97" i="18" a="1"/>
  <c r="J97" i="18" s="1"/>
  <c r="E99" i="18" a="1"/>
  <c r="E99" i="18" s="1"/>
  <c r="H99" i="18" a="1"/>
  <c r="H99" i="18" s="1"/>
  <c r="I99" i="18" s="1"/>
  <c r="J99" i="18" a="1"/>
  <c r="J99" i="18" s="1"/>
  <c r="K99" i="18" s="1"/>
  <c r="E100" i="18" a="1"/>
  <c r="E100" i="18" s="1"/>
  <c r="H100" i="18" a="1"/>
  <c r="H100" i="18" s="1"/>
  <c r="I100" i="18" s="1"/>
  <c r="J100" i="18" a="1"/>
  <c r="J100" i="18" s="1"/>
  <c r="K100" i="18" s="1"/>
  <c r="E93" i="18" a="1"/>
  <c r="E93" i="18" s="1"/>
  <c r="J93" i="18" a="1"/>
  <c r="J93" i="18" s="1"/>
  <c r="H93" i="18" a="1"/>
  <c r="H93" i="18" s="1"/>
  <c r="I93" i="18" s="1"/>
  <c r="E96" i="18" a="1"/>
  <c r="E96" i="18" s="1"/>
  <c r="H96" i="18" a="1"/>
  <c r="H96" i="18" s="1"/>
  <c r="I96" i="18" s="1"/>
  <c r="J96" i="18" a="1"/>
  <c r="J96" i="18" s="1"/>
  <c r="E98" i="18" a="1"/>
  <c r="E98" i="18" s="1"/>
  <c r="J98" i="18" a="1"/>
  <c r="J98" i="18" s="1"/>
  <c r="K98" i="18" s="1"/>
  <c r="H98" i="18" a="1"/>
  <c r="H98" i="18" s="1"/>
  <c r="I98" i="18" s="1"/>
  <c r="E95" i="18" a="1"/>
  <c r="E95" i="18" s="1"/>
  <c r="H95" i="18" a="1"/>
  <c r="H95" i="18" s="1"/>
  <c r="I95" i="18" s="1"/>
  <c r="J95" i="18" a="1"/>
  <c r="J95" i="18" s="1"/>
  <c r="E92" i="18" a="1"/>
  <c r="E92" i="18" s="1"/>
  <c r="H92" i="18" a="1"/>
  <c r="H92" i="18" s="1"/>
  <c r="I92" i="18" s="1"/>
  <c r="J92" i="18" a="1"/>
  <c r="J92" i="18" s="1"/>
  <c r="K92" i="18" s="1"/>
  <c r="H91" i="18" a="1"/>
  <c r="H91" i="18" s="1"/>
  <c r="I91" i="18" s="1"/>
  <c r="J91" i="18" a="1"/>
  <c r="J91" i="18" s="1"/>
  <c r="K82" i="18"/>
  <c r="L82" i="18" s="1"/>
  <c r="E91" i="18" a="1"/>
  <c r="E91" i="18" s="1"/>
  <c r="K80" i="18"/>
  <c r="L80" i="18" s="1"/>
  <c r="K81" i="18"/>
  <c r="L81" i="18" s="1"/>
  <c r="F79" i="18"/>
  <c r="G79" i="18"/>
  <c r="L79" i="18"/>
  <c r="F85" i="18"/>
  <c r="G85" i="18"/>
  <c r="L85" i="18"/>
  <c r="F80" i="18"/>
  <c r="G80" i="18" s="1"/>
  <c r="F84" i="18"/>
  <c r="G84" i="18" s="1"/>
  <c r="G87" i="18"/>
  <c r="L87" i="18"/>
  <c r="F87" i="18"/>
  <c r="F81" i="18"/>
  <c r="G81" i="18" s="1"/>
  <c r="F86" i="18"/>
  <c r="L86" i="18"/>
  <c r="G86" i="18"/>
  <c r="F83" i="18"/>
  <c r="G83" i="18"/>
  <c r="F82" i="18"/>
  <c r="G82" i="18" s="1"/>
  <c r="K83" i="18"/>
  <c r="L83" i="18" s="1"/>
  <c r="K84" i="18"/>
  <c r="L84" i="18" s="1"/>
  <c r="K78" i="18"/>
  <c r="L78" i="18" s="1"/>
  <c r="F78" i="18"/>
  <c r="G78" i="18" s="1"/>
  <c r="M67" i="18"/>
  <c r="N67" i="18" s="1"/>
  <c r="M54" i="18"/>
  <c r="N54" i="18" s="1"/>
  <c r="D107" i="18"/>
  <c r="D102" i="18"/>
  <c r="D110" i="18"/>
  <c r="D103" i="18"/>
  <c r="D108" i="18"/>
  <c r="D106" i="18"/>
  <c r="D109" i="18"/>
  <c r="D111" i="19"/>
  <c r="D105" i="18"/>
  <c r="D109" i="19"/>
  <c r="D107" i="19"/>
  <c r="D115" i="19"/>
  <c r="D105" i="19"/>
  <c r="D108" i="19"/>
  <c r="D103" i="19"/>
  <c r="D106" i="19"/>
  <c r="D110" i="19"/>
  <c r="D102" i="19"/>
  <c r="D111" i="18"/>
  <c r="D104" i="18"/>
  <c r="M93" i="19" l="1"/>
  <c r="N93" i="19" s="1"/>
  <c r="K33" i="20"/>
  <c r="M87" i="19"/>
  <c r="N87" i="19" s="1"/>
  <c r="Y32" i="20"/>
  <c r="Z32" i="20" s="1"/>
  <c r="M86" i="19"/>
  <c r="N86" i="19" s="1"/>
  <c r="W32" i="20"/>
  <c r="X32" i="20" s="1"/>
  <c r="M85" i="19"/>
  <c r="N85" i="19" s="1"/>
  <c r="U32" i="20"/>
  <c r="V32" i="20" s="1"/>
  <c r="M83" i="19"/>
  <c r="N83" i="19" s="1"/>
  <c r="Q32" i="20"/>
  <c r="M84" i="19"/>
  <c r="N84" i="19" s="1"/>
  <c r="S32" i="20"/>
  <c r="M82" i="19"/>
  <c r="N82" i="19" s="1"/>
  <c r="O32" i="20"/>
  <c r="M81" i="19"/>
  <c r="N81" i="19" s="1"/>
  <c r="M32" i="20"/>
  <c r="M79" i="19"/>
  <c r="N79" i="19" s="1"/>
  <c r="I32" i="20"/>
  <c r="M87" i="18"/>
  <c r="N87" i="18" s="1"/>
  <c r="Y13" i="20"/>
  <c r="Z13" i="20" s="1"/>
  <c r="M86" i="18"/>
  <c r="N86" i="18" s="1"/>
  <c r="W13" i="20"/>
  <c r="X13" i="20" s="1"/>
  <c r="M85" i="18"/>
  <c r="N85" i="18" s="1"/>
  <c r="U13" i="20"/>
  <c r="V13" i="20" s="1"/>
  <c r="M84" i="18"/>
  <c r="N84" i="18" s="1"/>
  <c r="S13" i="20"/>
  <c r="T13" i="20" s="1"/>
  <c r="M83" i="18"/>
  <c r="N83" i="18" s="1"/>
  <c r="Q13" i="20"/>
  <c r="R13" i="20" s="1"/>
  <c r="M82" i="18"/>
  <c r="N82" i="18" s="1"/>
  <c r="O13" i="20"/>
  <c r="P13" i="20" s="1"/>
  <c r="M81" i="18"/>
  <c r="N81" i="18" s="1"/>
  <c r="M13" i="20"/>
  <c r="N13" i="20" s="1"/>
  <c r="M80" i="18"/>
  <c r="N80" i="18" s="1"/>
  <c r="K13" i="20"/>
  <c r="L13" i="20" s="1"/>
  <c r="M79" i="18"/>
  <c r="N79" i="18" s="1"/>
  <c r="I13" i="20"/>
  <c r="J13" i="20" s="1"/>
  <c r="G32" i="20"/>
  <c r="H32" i="20" s="1"/>
  <c r="G13" i="20"/>
  <c r="H13" i="20" s="1"/>
  <c r="M78" i="18"/>
  <c r="N78" i="18" s="1"/>
  <c r="K95" i="19"/>
  <c r="L95" i="19" s="1"/>
  <c r="E115" i="19" a="1"/>
  <c r="E115" i="19" s="1"/>
  <c r="J115" i="19" a="1"/>
  <c r="J115" i="19" s="1"/>
  <c r="H115" i="19" a="1"/>
  <c r="H115" i="19" s="1"/>
  <c r="I115" i="19" s="1"/>
  <c r="E107" i="19" a="1"/>
  <c r="E107" i="19" s="1"/>
  <c r="H107" i="19" a="1"/>
  <c r="H107" i="19" s="1"/>
  <c r="I107" i="19" s="1"/>
  <c r="J107" i="19" a="1"/>
  <c r="J107" i="19" s="1"/>
  <c r="K107" i="19" s="1"/>
  <c r="E109" i="19" a="1"/>
  <c r="E109" i="19" s="1"/>
  <c r="H109" i="19" a="1"/>
  <c r="H109" i="19" s="1"/>
  <c r="I109" i="19" s="1"/>
  <c r="J109" i="19" a="1"/>
  <c r="J109" i="19" s="1"/>
  <c r="K109" i="19" s="1"/>
  <c r="E111" i="19" a="1"/>
  <c r="E111" i="19" s="1"/>
  <c r="H111" i="19" a="1"/>
  <c r="H111" i="19" s="1"/>
  <c r="I111" i="19" s="1"/>
  <c r="J111" i="19" a="1"/>
  <c r="J111" i="19" s="1"/>
  <c r="K111" i="19" s="1"/>
  <c r="E106" i="19" a="1"/>
  <c r="E106" i="19" s="1"/>
  <c r="H106" i="19" a="1"/>
  <c r="H106" i="19" s="1"/>
  <c r="I106" i="19" s="1"/>
  <c r="J106" i="19" a="1"/>
  <c r="J106" i="19" s="1"/>
  <c r="J103" i="19" a="1"/>
  <c r="J103" i="19" s="1"/>
  <c r="K103" i="19" s="1"/>
  <c r="E103" i="19" a="1"/>
  <c r="E103" i="19" s="1"/>
  <c r="H103" i="19" a="1"/>
  <c r="H103" i="19" s="1"/>
  <c r="I103" i="19" s="1"/>
  <c r="E108" i="19" a="1"/>
  <c r="E108" i="19" s="1"/>
  <c r="H108" i="19" a="1"/>
  <c r="H108" i="19" s="1"/>
  <c r="I108" i="19" s="1"/>
  <c r="J108" i="19" a="1"/>
  <c r="J108" i="19" s="1"/>
  <c r="J105" i="19" a="1"/>
  <c r="J105" i="19" s="1"/>
  <c r="E105" i="19" a="1"/>
  <c r="E105" i="19" s="1"/>
  <c r="H105" i="19" a="1"/>
  <c r="H105" i="19" s="1"/>
  <c r="I105" i="19" s="1"/>
  <c r="E110" i="19" a="1"/>
  <c r="E110" i="19" s="1"/>
  <c r="H110" i="19" a="1"/>
  <c r="H110" i="19" s="1"/>
  <c r="I110" i="19" s="1"/>
  <c r="J110" i="19" a="1"/>
  <c r="J110" i="19" s="1"/>
  <c r="K110" i="19" s="1"/>
  <c r="F104" i="19"/>
  <c r="G104" i="19" s="1"/>
  <c r="K104" i="19"/>
  <c r="L104" i="19" s="1"/>
  <c r="E102" i="19" a="1"/>
  <c r="E102" i="19" s="1"/>
  <c r="F102" i="19" s="1"/>
  <c r="J102" i="19" a="1"/>
  <c r="J102" i="19" s="1"/>
  <c r="K94" i="19"/>
  <c r="L94" i="19" s="1"/>
  <c r="H102" i="19" a="1"/>
  <c r="H102" i="19" s="1"/>
  <c r="I102" i="19" s="1"/>
  <c r="F95" i="19"/>
  <c r="G95" i="19" s="1"/>
  <c r="L92" i="19"/>
  <c r="F92" i="19"/>
  <c r="G92" i="19"/>
  <c r="G98" i="19"/>
  <c r="F98" i="19"/>
  <c r="L98" i="19"/>
  <c r="L100" i="19"/>
  <c r="F100" i="19"/>
  <c r="G100" i="19"/>
  <c r="G99" i="19"/>
  <c r="L99" i="19"/>
  <c r="F99" i="19"/>
  <c r="F97" i="19"/>
  <c r="G97" i="19" s="1"/>
  <c r="K97" i="19"/>
  <c r="L97" i="19" s="1"/>
  <c r="L96" i="19"/>
  <c r="G96" i="19"/>
  <c r="F96" i="19"/>
  <c r="F94" i="19"/>
  <c r="G94" i="19" s="1"/>
  <c r="F91" i="19"/>
  <c r="G91" i="19" s="1"/>
  <c r="K91" i="19"/>
  <c r="L91" i="19" s="1"/>
  <c r="M78" i="19"/>
  <c r="N78" i="19" s="1"/>
  <c r="H107" i="18" a="1"/>
  <c r="H107" i="18" s="1"/>
  <c r="I107" i="18" s="1"/>
  <c r="J107" i="18" a="1"/>
  <c r="J107" i="18" s="1"/>
  <c r="E111" i="18" a="1"/>
  <c r="E111" i="18" s="1"/>
  <c r="H111" i="18" a="1"/>
  <c r="H111" i="18" s="1"/>
  <c r="I111" i="18" s="1"/>
  <c r="J111" i="18" a="1"/>
  <c r="J111" i="18" s="1"/>
  <c r="K111" i="18" s="1"/>
  <c r="E105" i="18" a="1"/>
  <c r="E105" i="18" s="1"/>
  <c r="J105" i="18" a="1"/>
  <c r="J105" i="18" s="1"/>
  <c r="H105" i="18" a="1"/>
  <c r="H105" i="18" s="1"/>
  <c r="I105" i="18" s="1"/>
  <c r="E104" i="18" a="1"/>
  <c r="E104" i="18" s="1"/>
  <c r="J104" i="18" a="1"/>
  <c r="J104" i="18" s="1"/>
  <c r="H104" i="18" a="1"/>
  <c r="H104" i="18" s="1"/>
  <c r="I104" i="18" s="1"/>
  <c r="E109" i="18" a="1"/>
  <c r="E109" i="18" s="1"/>
  <c r="J109" i="18" a="1"/>
  <c r="J109" i="18" s="1"/>
  <c r="K109" i="18" s="1"/>
  <c r="H109" i="18" a="1"/>
  <c r="H109" i="18" s="1"/>
  <c r="I109" i="18" s="1"/>
  <c r="E106" i="18" a="1"/>
  <c r="E106" i="18" s="1"/>
  <c r="J106" i="18" a="1"/>
  <c r="J106" i="18" s="1"/>
  <c r="H106" i="18" a="1"/>
  <c r="H106" i="18" s="1"/>
  <c r="I106" i="18" s="1"/>
  <c r="E108" i="18" a="1"/>
  <c r="E108" i="18" s="1"/>
  <c r="H108" i="18" a="1"/>
  <c r="H108" i="18" s="1"/>
  <c r="I108" i="18" s="1"/>
  <c r="J108" i="18" a="1"/>
  <c r="J108" i="18" s="1"/>
  <c r="E103" i="18" a="1"/>
  <c r="E103" i="18" s="1"/>
  <c r="H103" i="18" a="1"/>
  <c r="H103" i="18" s="1"/>
  <c r="I103" i="18" s="1"/>
  <c r="J103" i="18" a="1"/>
  <c r="J103" i="18" s="1"/>
  <c r="K103" i="18" s="1"/>
  <c r="E110" i="18" a="1"/>
  <c r="E110" i="18" s="1"/>
  <c r="H110" i="18" a="1"/>
  <c r="H110" i="18" s="1"/>
  <c r="I110" i="18" s="1"/>
  <c r="J110" i="18" a="1"/>
  <c r="J110" i="18" s="1"/>
  <c r="K110" i="18" s="1"/>
  <c r="H102" i="18" a="1"/>
  <c r="H102" i="18" s="1"/>
  <c r="I102" i="18" s="1"/>
  <c r="J102" i="18" a="1"/>
  <c r="J102" i="18" s="1"/>
  <c r="K93" i="18"/>
  <c r="L93" i="18" s="1"/>
  <c r="K96" i="18"/>
  <c r="L96" i="18" s="1"/>
  <c r="E102" i="18" a="1"/>
  <c r="E102" i="18" s="1"/>
  <c r="F93" i="18"/>
  <c r="G93" i="18" s="1"/>
  <c r="F92" i="18"/>
  <c r="G92" i="18"/>
  <c r="L92" i="18"/>
  <c r="K95" i="18"/>
  <c r="L95" i="18" s="1"/>
  <c r="F100" i="18"/>
  <c r="G100" i="18"/>
  <c r="L100" i="18"/>
  <c r="F95" i="18"/>
  <c r="G95" i="18" s="1"/>
  <c r="L99" i="18"/>
  <c r="F99" i="18"/>
  <c r="G99" i="18"/>
  <c r="K97" i="18"/>
  <c r="L97" i="18" s="1"/>
  <c r="L98" i="18"/>
  <c r="F98" i="18"/>
  <c r="G98" i="18"/>
  <c r="F97" i="18"/>
  <c r="G97" i="18" s="1"/>
  <c r="K94" i="18"/>
  <c r="L94" i="18" s="1"/>
  <c r="G96" i="18"/>
  <c r="F96" i="18"/>
  <c r="F94" i="18"/>
  <c r="G94" i="18" s="1"/>
  <c r="K91" i="18"/>
  <c r="L91" i="18" s="1"/>
  <c r="F91" i="18"/>
  <c r="G91" i="18" s="1"/>
  <c r="D118" i="18"/>
  <c r="D129" i="18" s="1"/>
  <c r="E107" i="18" a="1"/>
  <c r="E107" i="18" s="1"/>
  <c r="D113" i="18"/>
  <c r="D119" i="18"/>
  <c r="D117" i="18"/>
  <c r="D116" i="18"/>
  <c r="D120" i="18"/>
  <c r="D121" i="18"/>
  <c r="D114" i="18"/>
  <c r="D122" i="19"/>
  <c r="D117" i="19"/>
  <c r="D116" i="19"/>
  <c r="D121" i="19"/>
  <c r="D126" i="19"/>
  <c r="D120" i="19"/>
  <c r="D113" i="19"/>
  <c r="D114" i="19"/>
  <c r="D119" i="19"/>
  <c r="D118" i="19"/>
  <c r="D122" i="18"/>
  <c r="D115" i="18"/>
  <c r="M104" i="19" l="1"/>
  <c r="N104" i="19" s="1"/>
  <c r="K34" i="20"/>
  <c r="M100" i="19"/>
  <c r="N100" i="19" s="1"/>
  <c r="Y33" i="20"/>
  <c r="M99" i="19"/>
  <c r="N99" i="19" s="1"/>
  <c r="W33" i="20"/>
  <c r="M98" i="19"/>
  <c r="N98" i="19" s="1"/>
  <c r="U33" i="20"/>
  <c r="M97" i="19"/>
  <c r="N97" i="19" s="1"/>
  <c r="S33" i="20"/>
  <c r="M96" i="19"/>
  <c r="N96" i="19" s="1"/>
  <c r="Q33" i="20"/>
  <c r="M95" i="19"/>
  <c r="N95" i="19" s="1"/>
  <c r="O33" i="20"/>
  <c r="M94" i="19"/>
  <c r="N94" i="19" s="1"/>
  <c r="M33" i="20"/>
  <c r="M92" i="19"/>
  <c r="N92" i="19" s="1"/>
  <c r="I33" i="20"/>
  <c r="M100" i="18"/>
  <c r="N100" i="18" s="1"/>
  <c r="Y14" i="20"/>
  <c r="Z14" i="20" s="1"/>
  <c r="M99" i="18"/>
  <c r="N99" i="18" s="1"/>
  <c r="W14" i="20"/>
  <c r="X14" i="20" s="1"/>
  <c r="M98" i="18"/>
  <c r="N98" i="18" s="1"/>
  <c r="U14" i="20"/>
  <c r="V14" i="20" s="1"/>
  <c r="M97" i="18"/>
  <c r="N97" i="18" s="1"/>
  <c r="S14" i="20"/>
  <c r="T14" i="20" s="1"/>
  <c r="M96" i="18"/>
  <c r="N96" i="18" s="1"/>
  <c r="Q14" i="20"/>
  <c r="R14" i="20" s="1"/>
  <c r="M95" i="18"/>
  <c r="N95" i="18" s="1"/>
  <c r="O14" i="20"/>
  <c r="P14" i="20" s="1"/>
  <c r="M94" i="18"/>
  <c r="N94" i="18" s="1"/>
  <c r="M14" i="20"/>
  <c r="N14" i="20" s="1"/>
  <c r="M93" i="18"/>
  <c r="N93" i="18" s="1"/>
  <c r="K14" i="20"/>
  <c r="L14" i="20" s="1"/>
  <c r="M92" i="18"/>
  <c r="N92" i="18" s="1"/>
  <c r="I14" i="20"/>
  <c r="J14" i="20" s="1"/>
  <c r="G33" i="20"/>
  <c r="G14" i="20"/>
  <c r="H14" i="20" s="1"/>
  <c r="H126" i="19" a="1"/>
  <c r="H126" i="19" s="1"/>
  <c r="I126" i="19" s="1"/>
  <c r="J126" i="19" a="1"/>
  <c r="J126" i="19" s="1"/>
  <c r="E126" i="19" a="1"/>
  <c r="E126" i="19" s="1"/>
  <c r="J121" i="19" a="1"/>
  <c r="J121" i="19" s="1"/>
  <c r="K121" i="19" s="1"/>
  <c r="E121" i="19" a="1"/>
  <c r="E121" i="19" s="1"/>
  <c r="H121" i="19" a="1"/>
  <c r="H121" i="19" s="1"/>
  <c r="I121" i="19" s="1"/>
  <c r="J120" i="19" a="1"/>
  <c r="J120" i="19" s="1"/>
  <c r="K120" i="19" s="1"/>
  <c r="E120" i="19" a="1"/>
  <c r="E120" i="19" s="1"/>
  <c r="H120" i="19" a="1"/>
  <c r="H120" i="19" s="1"/>
  <c r="I120" i="19" s="1"/>
  <c r="H116" i="19" a="1"/>
  <c r="H116" i="19" s="1"/>
  <c r="I116" i="19" s="1"/>
  <c r="J116" i="19" a="1"/>
  <c r="J116" i="19" s="1"/>
  <c r="E116" i="19" a="1"/>
  <c r="E116" i="19" s="1"/>
  <c r="H117" i="19" a="1"/>
  <c r="H117" i="19" s="1"/>
  <c r="I117" i="19" s="1"/>
  <c r="E117" i="19" a="1"/>
  <c r="E117" i="19" s="1"/>
  <c r="J117" i="19" a="1"/>
  <c r="J117" i="19" s="1"/>
  <c r="E114" i="19" a="1"/>
  <c r="E114" i="19" s="1"/>
  <c r="J114" i="19" a="1"/>
  <c r="J114" i="19" s="1"/>
  <c r="K114" i="19" s="1"/>
  <c r="H114" i="19" a="1"/>
  <c r="H114" i="19" s="1"/>
  <c r="I114" i="19" s="1"/>
  <c r="D133" i="19"/>
  <c r="D146" i="19" s="1"/>
  <c r="E122" i="19" a="1"/>
  <c r="E122" i="19" s="1"/>
  <c r="H122" i="19" a="1"/>
  <c r="H122" i="19" s="1"/>
  <c r="I122" i="19" s="1"/>
  <c r="J122" i="19" a="1"/>
  <c r="J122" i="19" s="1"/>
  <c r="K122" i="19" s="1"/>
  <c r="E119" i="19" a="1"/>
  <c r="E119" i="19" s="1"/>
  <c r="J119" i="19" a="1"/>
  <c r="J119" i="19" s="1"/>
  <c r="H119" i="19" a="1"/>
  <c r="H119" i="19" s="1"/>
  <c r="I119" i="19" s="1"/>
  <c r="H118" i="19" a="1"/>
  <c r="H118" i="19" s="1"/>
  <c r="I118" i="19" s="1"/>
  <c r="E118" i="19" a="1"/>
  <c r="E118" i="19" s="1"/>
  <c r="J118" i="19" a="1"/>
  <c r="J118" i="19" s="1"/>
  <c r="K118" i="19" s="1"/>
  <c r="K115" i="19"/>
  <c r="L115" i="19" s="1"/>
  <c r="F115" i="19"/>
  <c r="G115" i="19" s="1"/>
  <c r="E113" i="19" a="1"/>
  <c r="E113" i="19" s="1"/>
  <c r="F113" i="19" s="1"/>
  <c r="G113" i="19" s="1"/>
  <c r="J113" i="19" a="1"/>
  <c r="J113" i="19" s="1"/>
  <c r="H113" i="19" a="1"/>
  <c r="H113" i="19" s="1"/>
  <c r="I113" i="19" s="1"/>
  <c r="K106" i="19"/>
  <c r="L106" i="19" s="1"/>
  <c r="F106" i="19"/>
  <c r="G106" i="19" s="1"/>
  <c r="L103" i="19"/>
  <c r="F103" i="19"/>
  <c r="G103" i="19"/>
  <c r="F110" i="19"/>
  <c r="G110" i="19"/>
  <c r="L110" i="19"/>
  <c r="F111" i="19"/>
  <c r="G111" i="19"/>
  <c r="L111" i="19"/>
  <c r="F105" i="19"/>
  <c r="G105" i="19" s="1"/>
  <c r="K105" i="19"/>
  <c r="L105" i="19" s="1"/>
  <c r="K108" i="19"/>
  <c r="L108" i="19" s="1"/>
  <c r="F109" i="19"/>
  <c r="G109" i="19"/>
  <c r="L109" i="19"/>
  <c r="F108" i="19"/>
  <c r="G108" i="19" s="1"/>
  <c r="L107" i="19"/>
  <c r="F107" i="19"/>
  <c r="G107" i="19"/>
  <c r="G102" i="19"/>
  <c r="K102" i="19"/>
  <c r="L102" i="19" s="1"/>
  <c r="M91" i="19"/>
  <c r="N91" i="19" s="1"/>
  <c r="K106" i="18"/>
  <c r="L106" i="18" s="1"/>
  <c r="K108" i="18"/>
  <c r="L108" i="18" s="1"/>
  <c r="J129" i="18" a="1"/>
  <c r="J129" i="18" s="1"/>
  <c r="H129" i="18" a="1"/>
  <c r="H129" i="18" s="1"/>
  <c r="I129" i="18" s="1"/>
  <c r="E129" i="18" a="1"/>
  <c r="E129" i="18" s="1"/>
  <c r="E118" i="18" a="1"/>
  <c r="E118" i="18" s="1"/>
  <c r="H118" i="18" a="1"/>
  <c r="H118" i="18" s="1"/>
  <c r="I118" i="18" s="1"/>
  <c r="J118" i="18" a="1"/>
  <c r="J118" i="18" s="1"/>
  <c r="E115" i="18" a="1"/>
  <c r="E115" i="18" s="1"/>
  <c r="H115" i="18" a="1"/>
  <c r="H115" i="18" s="1"/>
  <c r="I115" i="18" s="1"/>
  <c r="J115" i="18" a="1"/>
  <c r="J115" i="18" s="1"/>
  <c r="E122" i="18" a="1"/>
  <c r="E122" i="18" s="1"/>
  <c r="J122" i="18" a="1"/>
  <c r="J122" i="18" s="1"/>
  <c r="K122" i="18" s="1"/>
  <c r="H122" i="18" a="1"/>
  <c r="H122" i="18" s="1"/>
  <c r="I122" i="18" s="1"/>
  <c r="E117" i="18" a="1"/>
  <c r="E117" i="18" s="1"/>
  <c r="J117" i="18" a="1"/>
  <c r="J117" i="18" s="1"/>
  <c r="H117" i="18" a="1"/>
  <c r="H117" i="18" s="1"/>
  <c r="I117" i="18" s="1"/>
  <c r="E119" i="18" a="1"/>
  <c r="E119" i="18" s="1"/>
  <c r="H119" i="18" a="1"/>
  <c r="H119" i="18" s="1"/>
  <c r="I119" i="18" s="1"/>
  <c r="J119" i="18" a="1"/>
  <c r="J119" i="18" s="1"/>
  <c r="E114" i="18" a="1"/>
  <c r="E114" i="18" s="1"/>
  <c r="H114" i="18" a="1"/>
  <c r="H114" i="18" s="1"/>
  <c r="I114" i="18" s="1"/>
  <c r="J114" i="18" a="1"/>
  <c r="J114" i="18" s="1"/>
  <c r="K114" i="18" s="1"/>
  <c r="E121" i="18" a="1"/>
  <c r="E121" i="18" s="1"/>
  <c r="H121" i="18" a="1"/>
  <c r="H121" i="18" s="1"/>
  <c r="I121" i="18" s="1"/>
  <c r="J121" i="18" a="1"/>
  <c r="J121" i="18" s="1"/>
  <c r="K121" i="18" s="1"/>
  <c r="E120" i="18" a="1"/>
  <c r="E120" i="18" s="1"/>
  <c r="H120" i="18" a="1"/>
  <c r="H120" i="18" s="1"/>
  <c r="I120" i="18" s="1"/>
  <c r="J120" i="18" a="1"/>
  <c r="J120" i="18" s="1"/>
  <c r="K120" i="18" s="1"/>
  <c r="E116" i="18" a="1"/>
  <c r="E116" i="18" s="1"/>
  <c r="H116" i="18" a="1"/>
  <c r="H116" i="18" s="1"/>
  <c r="I116" i="18" s="1"/>
  <c r="J116" i="18" a="1"/>
  <c r="J116" i="18" s="1"/>
  <c r="H113" i="18" a="1"/>
  <c r="H113" i="18" s="1"/>
  <c r="I113" i="18" s="1"/>
  <c r="J113" i="18" a="1"/>
  <c r="J113" i="18" s="1"/>
  <c r="K107" i="18"/>
  <c r="L107" i="18" s="1"/>
  <c r="E113" i="18" a="1"/>
  <c r="E113" i="18" s="1"/>
  <c r="K105" i="18"/>
  <c r="L105" i="18" s="1"/>
  <c r="D130" i="18"/>
  <c r="G107" i="18"/>
  <c r="F107" i="18"/>
  <c r="L109" i="18"/>
  <c r="F109" i="18"/>
  <c r="G109" i="18"/>
  <c r="G110" i="18"/>
  <c r="L110" i="18"/>
  <c r="F110" i="18"/>
  <c r="K104" i="18"/>
  <c r="L104" i="18" s="1"/>
  <c r="F104" i="18"/>
  <c r="G104" i="18" s="1"/>
  <c r="F103" i="18"/>
  <c r="G103" i="18"/>
  <c r="L103" i="18"/>
  <c r="F105" i="18"/>
  <c r="G105" i="18" s="1"/>
  <c r="F108" i="18"/>
  <c r="G108" i="18" s="1"/>
  <c r="F111" i="18"/>
  <c r="G111" i="18"/>
  <c r="L111" i="18"/>
  <c r="F106" i="18"/>
  <c r="G106" i="18" s="1"/>
  <c r="K102" i="18"/>
  <c r="L102" i="18" s="1"/>
  <c r="F102" i="18"/>
  <c r="G102" i="18" s="1"/>
  <c r="M91" i="18"/>
  <c r="N91" i="18" s="1"/>
  <c r="D124" i="18"/>
  <c r="D127" i="18"/>
  <c r="D128" i="18"/>
  <c r="D131" i="18"/>
  <c r="D132" i="18"/>
  <c r="D125" i="18"/>
  <c r="D129" i="19"/>
  <c r="D125" i="19"/>
  <c r="D139" i="19"/>
  <c r="D127" i="19"/>
  <c r="D124" i="19"/>
  <c r="J124" i="19" s="1" a="1"/>
  <c r="J124" i="19" s="1"/>
  <c r="D131" i="19"/>
  <c r="D132" i="19"/>
  <c r="D128" i="19"/>
  <c r="D130" i="19"/>
  <c r="D142" i="18"/>
  <c r="D133" i="18"/>
  <c r="D126" i="18"/>
  <c r="M115" i="19" l="1"/>
  <c r="N115" i="19" s="1"/>
  <c r="K35" i="20"/>
  <c r="M111" i="19"/>
  <c r="N111" i="19" s="1"/>
  <c r="Y34" i="20"/>
  <c r="Z34" i="20" s="1"/>
  <c r="M110" i="19"/>
  <c r="N110" i="19" s="1"/>
  <c r="W34" i="20"/>
  <c r="X34" i="20" s="1"/>
  <c r="M109" i="19"/>
  <c r="N109" i="19" s="1"/>
  <c r="U34" i="20"/>
  <c r="V34" i="20" s="1"/>
  <c r="M107" i="19"/>
  <c r="N107" i="19" s="1"/>
  <c r="Q34" i="20"/>
  <c r="M108" i="19"/>
  <c r="N108" i="19" s="1"/>
  <c r="S34" i="20"/>
  <c r="M106" i="19"/>
  <c r="N106" i="19" s="1"/>
  <c r="O34" i="20"/>
  <c r="M105" i="19"/>
  <c r="N105" i="19" s="1"/>
  <c r="M34" i="20"/>
  <c r="M103" i="19"/>
  <c r="N103" i="19" s="1"/>
  <c r="I34" i="20"/>
  <c r="M111" i="18"/>
  <c r="N111" i="18" s="1"/>
  <c r="Y15" i="20"/>
  <c r="Z15" i="20" s="1"/>
  <c r="M110" i="18"/>
  <c r="N110" i="18" s="1"/>
  <c r="W15" i="20"/>
  <c r="X15" i="20" s="1"/>
  <c r="M109" i="18"/>
  <c r="N109" i="18" s="1"/>
  <c r="U15" i="20"/>
  <c r="V15" i="20" s="1"/>
  <c r="M108" i="18"/>
  <c r="N108" i="18" s="1"/>
  <c r="S15" i="20"/>
  <c r="T15" i="20" s="1"/>
  <c r="M107" i="18"/>
  <c r="N107" i="18" s="1"/>
  <c r="Q15" i="20"/>
  <c r="R15" i="20" s="1"/>
  <c r="M106" i="18"/>
  <c r="N106" i="18" s="1"/>
  <c r="O15" i="20"/>
  <c r="P15" i="20" s="1"/>
  <c r="M105" i="18"/>
  <c r="N105" i="18" s="1"/>
  <c r="M15" i="20"/>
  <c r="N15" i="20" s="1"/>
  <c r="M104" i="18"/>
  <c r="N104" i="18" s="1"/>
  <c r="K15" i="20"/>
  <c r="L15" i="20" s="1"/>
  <c r="M103" i="18"/>
  <c r="N103" i="18" s="1"/>
  <c r="I15" i="20"/>
  <c r="J15" i="20" s="1"/>
  <c r="G34" i="20"/>
  <c r="H34" i="20" s="1"/>
  <c r="G15" i="20"/>
  <c r="H15" i="20" s="1"/>
  <c r="E146" i="19" a="1"/>
  <c r="E146" i="19" s="1"/>
  <c r="H146" i="19" a="1"/>
  <c r="H146" i="19" s="1"/>
  <c r="I146" i="19" s="1"/>
  <c r="J146" i="19" a="1"/>
  <c r="J146" i="19" s="1"/>
  <c r="K146" i="19" s="1"/>
  <c r="H139" i="19" a="1"/>
  <c r="H139" i="19" s="1"/>
  <c r="I139" i="19" s="1"/>
  <c r="J139" i="19" a="1"/>
  <c r="J139" i="19" s="1"/>
  <c r="E139" i="19" a="1"/>
  <c r="E139" i="19" s="1"/>
  <c r="K126" i="19"/>
  <c r="L126" i="19" s="1"/>
  <c r="J130" i="19" a="1"/>
  <c r="J130" i="19" s="1"/>
  <c r="E130" i="19" a="1"/>
  <c r="E130" i="19" s="1"/>
  <c r="H130" i="19" a="1"/>
  <c r="H130" i="19" s="1"/>
  <c r="I130" i="19" s="1"/>
  <c r="J128" i="19" a="1"/>
  <c r="J128" i="19" s="1"/>
  <c r="E128" i="19" a="1"/>
  <c r="E128" i="19" s="1"/>
  <c r="H128" i="19" a="1"/>
  <c r="H128" i="19" s="1"/>
  <c r="I128" i="19" s="1"/>
  <c r="J132" i="19" a="1"/>
  <c r="J132" i="19" s="1"/>
  <c r="K132" i="19" s="1"/>
  <c r="H132" i="19" a="1"/>
  <c r="H132" i="19" s="1"/>
  <c r="I132" i="19" s="1"/>
  <c r="E132" i="19" a="1"/>
  <c r="E132" i="19" s="1"/>
  <c r="E131" i="19" a="1"/>
  <c r="E131" i="19" s="1"/>
  <c r="H131" i="19" a="1"/>
  <c r="H131" i="19" s="1"/>
  <c r="I131" i="19" s="1"/>
  <c r="J131" i="19" a="1"/>
  <c r="J131" i="19" s="1"/>
  <c r="K131" i="19" s="1"/>
  <c r="J127" i="19" a="1"/>
  <c r="J127" i="19" s="1"/>
  <c r="H127" i="19" a="1"/>
  <c r="H127" i="19" s="1"/>
  <c r="I127" i="19" s="1"/>
  <c r="E127" i="19" a="1"/>
  <c r="E127" i="19" s="1"/>
  <c r="E125" i="19" a="1"/>
  <c r="E125" i="19" s="1"/>
  <c r="J125" i="19" a="1"/>
  <c r="J125" i="19" s="1"/>
  <c r="K125" i="19" s="1"/>
  <c r="H125" i="19" a="1"/>
  <c r="H125" i="19" s="1"/>
  <c r="I125" i="19" s="1"/>
  <c r="H129" i="19" a="1"/>
  <c r="H129" i="19" s="1"/>
  <c r="I129" i="19" s="1"/>
  <c r="J129" i="19" a="1"/>
  <c r="J129" i="19" s="1"/>
  <c r="K129" i="19" s="1"/>
  <c r="E129" i="19" a="1"/>
  <c r="E129" i="19" s="1"/>
  <c r="J133" i="19" a="1"/>
  <c r="J133" i="19" s="1"/>
  <c r="K133" i="19" s="1"/>
  <c r="E133" i="19" a="1"/>
  <c r="E133" i="19" s="1"/>
  <c r="H133" i="19" a="1"/>
  <c r="H133" i="19" s="1"/>
  <c r="I133" i="19" s="1"/>
  <c r="F126" i="19"/>
  <c r="G126" i="19" s="1"/>
  <c r="E124" i="19" a="1"/>
  <c r="E124" i="19" s="1"/>
  <c r="H124" i="19" a="1"/>
  <c r="H124" i="19" s="1"/>
  <c r="I124" i="19" s="1"/>
  <c r="K119" i="19"/>
  <c r="L119" i="19" s="1"/>
  <c r="F114" i="19"/>
  <c r="G114" i="19"/>
  <c r="L114" i="19"/>
  <c r="K117" i="19"/>
  <c r="L117" i="19" s="1"/>
  <c r="F117" i="19"/>
  <c r="G117" i="19" s="1"/>
  <c r="F118" i="19"/>
  <c r="L118" i="19"/>
  <c r="G118" i="19"/>
  <c r="F116" i="19"/>
  <c r="G116" i="19" s="1"/>
  <c r="K116" i="19"/>
  <c r="L116" i="19" s="1"/>
  <c r="F119" i="19"/>
  <c r="G119" i="19" s="1"/>
  <c r="F120" i="19"/>
  <c r="L120" i="19"/>
  <c r="G120" i="19"/>
  <c r="L122" i="19"/>
  <c r="G122" i="19"/>
  <c r="F122" i="19"/>
  <c r="G121" i="19"/>
  <c r="L121" i="19"/>
  <c r="F121" i="19"/>
  <c r="K113" i="19"/>
  <c r="L113" i="19" s="1"/>
  <c r="M102" i="19"/>
  <c r="N102" i="19" s="1"/>
  <c r="E142" i="18" a="1"/>
  <c r="E142" i="18" s="1"/>
  <c r="H142" i="18" a="1"/>
  <c r="H142" i="18" s="1"/>
  <c r="I142" i="18" s="1"/>
  <c r="J142" i="18" a="1"/>
  <c r="J142" i="18" s="1"/>
  <c r="K129" i="18"/>
  <c r="L129" i="18" s="1"/>
  <c r="J126" i="18" a="1"/>
  <c r="J126" i="18" s="1"/>
  <c r="H126" i="18" a="1"/>
  <c r="H126" i="18" s="1"/>
  <c r="I126" i="18" s="1"/>
  <c r="H133" i="18" a="1"/>
  <c r="H133" i="18" s="1"/>
  <c r="I133" i="18" s="1"/>
  <c r="J133" i="18" a="1"/>
  <c r="J133" i="18" s="1"/>
  <c r="K133" i="18" s="1"/>
  <c r="J125" i="18" a="1"/>
  <c r="J125" i="18" s="1"/>
  <c r="K125" i="18" s="1"/>
  <c r="H125" i="18" a="1"/>
  <c r="H125" i="18" s="1"/>
  <c r="I125" i="18" s="1"/>
  <c r="J132" i="18" a="1"/>
  <c r="J132" i="18" s="1"/>
  <c r="K132" i="18" s="1"/>
  <c r="H132" i="18" a="1"/>
  <c r="H132" i="18" s="1"/>
  <c r="I132" i="18" s="1"/>
  <c r="J131" i="18" a="1"/>
  <c r="J131" i="18" s="1"/>
  <c r="K131" i="18" s="1"/>
  <c r="H131" i="18" a="1"/>
  <c r="H131" i="18" s="1"/>
  <c r="I131" i="18" s="1"/>
  <c r="J130" i="18" a="1"/>
  <c r="J130" i="18" s="1"/>
  <c r="H130" i="18" a="1"/>
  <c r="H130" i="18" s="1"/>
  <c r="I130" i="18" s="1"/>
  <c r="J128" i="18" a="1"/>
  <c r="J128" i="18" s="1"/>
  <c r="H128" i="18" a="1"/>
  <c r="H128" i="18" s="1"/>
  <c r="I128" i="18" s="1"/>
  <c r="H127" i="18" a="1"/>
  <c r="H127" i="18" s="1"/>
  <c r="I127" i="18" s="1"/>
  <c r="J127" i="18" a="1"/>
  <c r="J127" i="18" s="1"/>
  <c r="F129" i="18"/>
  <c r="G129" i="18"/>
  <c r="E126" i="18" a="1"/>
  <c r="E126" i="18" s="1"/>
  <c r="E125" i="18" a="1"/>
  <c r="E125" i="18" s="1"/>
  <c r="E133" i="18" a="1"/>
  <c r="E133" i="18" s="1"/>
  <c r="E132" i="18" a="1"/>
  <c r="E132" i="18" s="1"/>
  <c r="E131" i="18" a="1"/>
  <c r="E131" i="18" s="1"/>
  <c r="E130" i="18" a="1"/>
  <c r="E130" i="18" s="1"/>
  <c r="E127" i="18" a="1"/>
  <c r="E127" i="18" s="1"/>
  <c r="E128" i="18" a="1"/>
  <c r="E128" i="18" s="1"/>
  <c r="H124" i="18" a="1"/>
  <c r="H124" i="18" s="1"/>
  <c r="I124" i="18" s="1"/>
  <c r="J124" i="18" a="1"/>
  <c r="J124" i="18" s="1"/>
  <c r="K116" i="18"/>
  <c r="L116" i="18" s="1"/>
  <c r="D143" i="18"/>
  <c r="E124" i="18" a="1"/>
  <c r="E124" i="18" s="1"/>
  <c r="K115" i="18"/>
  <c r="L115" i="18" s="1"/>
  <c r="F116" i="18"/>
  <c r="G116" i="18" s="1"/>
  <c r="K117" i="18"/>
  <c r="L117" i="18" s="1"/>
  <c r="F117" i="18"/>
  <c r="G117" i="18" s="1"/>
  <c r="F119" i="18"/>
  <c r="G119" i="18" s="1"/>
  <c r="D137" i="18"/>
  <c r="D148" i="18" s="1"/>
  <c r="F120" i="18"/>
  <c r="G120" i="18"/>
  <c r="L120" i="18"/>
  <c r="L122" i="18"/>
  <c r="F122" i="18"/>
  <c r="G122" i="18"/>
  <c r="G121" i="18"/>
  <c r="L121" i="18"/>
  <c r="F121" i="18"/>
  <c r="F115" i="18"/>
  <c r="G115" i="18" s="1"/>
  <c r="K118" i="18"/>
  <c r="L118" i="18" s="1"/>
  <c r="F114" i="18"/>
  <c r="G114" i="18"/>
  <c r="L114" i="18"/>
  <c r="K119" i="18"/>
  <c r="L119" i="18" s="1"/>
  <c r="F118" i="18"/>
  <c r="G118" i="18"/>
  <c r="K113" i="18"/>
  <c r="L113" i="18" s="1"/>
  <c r="F113" i="18"/>
  <c r="G113" i="18" s="1"/>
  <c r="M102" i="18"/>
  <c r="N102" i="18" s="1"/>
  <c r="D141" i="18"/>
  <c r="D140" i="18"/>
  <c r="D138" i="18"/>
  <c r="D144" i="18"/>
  <c r="D145" i="18"/>
  <c r="D141" i="19"/>
  <c r="D145" i="19"/>
  <c r="D143" i="19"/>
  <c r="D142" i="19"/>
  <c r="D140" i="19"/>
  <c r="D138" i="19"/>
  <c r="D137" i="19"/>
  <c r="J137" i="19" s="1" a="1"/>
  <c r="J137" i="19" s="1"/>
  <c r="D150" i="19"/>
  <c r="D144" i="19"/>
  <c r="D157" i="19"/>
  <c r="D146" i="18"/>
  <c r="D139" i="18"/>
  <c r="D153" i="18"/>
  <c r="M126" i="19" l="1"/>
  <c r="N126" i="19" s="1"/>
  <c r="K36" i="20"/>
  <c r="M122" i="19"/>
  <c r="N122" i="19" s="1"/>
  <c r="Y35" i="20"/>
  <c r="M121" i="19"/>
  <c r="N121" i="19" s="1"/>
  <c r="W35" i="20"/>
  <c r="M120" i="19"/>
  <c r="N120" i="19" s="1"/>
  <c r="U35" i="20"/>
  <c r="M119" i="19"/>
  <c r="N119" i="19" s="1"/>
  <c r="S35" i="20"/>
  <c r="M118" i="19"/>
  <c r="N118" i="19" s="1"/>
  <c r="Q35" i="20"/>
  <c r="M117" i="19"/>
  <c r="N117" i="19" s="1"/>
  <c r="O35" i="20"/>
  <c r="M116" i="19"/>
  <c r="N116" i="19" s="1"/>
  <c r="M35" i="20"/>
  <c r="M114" i="19"/>
  <c r="N114" i="19" s="1"/>
  <c r="I35" i="20"/>
  <c r="M129" i="18"/>
  <c r="N129" i="18" s="1"/>
  <c r="Q17" i="20"/>
  <c r="M121" i="18"/>
  <c r="N121" i="18" s="1"/>
  <c r="W16" i="20"/>
  <c r="X16" i="20" s="1"/>
  <c r="M122" i="18"/>
  <c r="N122" i="18" s="1"/>
  <c r="Y16" i="20"/>
  <c r="Z16" i="20" s="1"/>
  <c r="M120" i="18"/>
  <c r="N120" i="18" s="1"/>
  <c r="U16" i="20"/>
  <c r="V16" i="20" s="1"/>
  <c r="M119" i="18"/>
  <c r="N119" i="18" s="1"/>
  <c r="S16" i="20"/>
  <c r="T16" i="20" s="1"/>
  <c r="M118" i="18"/>
  <c r="N118" i="18" s="1"/>
  <c r="Q16" i="20"/>
  <c r="R16" i="20" s="1"/>
  <c r="M117" i="18"/>
  <c r="N117" i="18" s="1"/>
  <c r="O16" i="20"/>
  <c r="P16" i="20" s="1"/>
  <c r="M116" i="18"/>
  <c r="N116" i="18" s="1"/>
  <c r="M16" i="20"/>
  <c r="N16" i="20" s="1"/>
  <c r="M115" i="18"/>
  <c r="N115" i="18" s="1"/>
  <c r="K16" i="20"/>
  <c r="L16" i="20" s="1"/>
  <c r="M114" i="18"/>
  <c r="N114" i="18" s="1"/>
  <c r="I16" i="20"/>
  <c r="J16" i="20" s="1"/>
  <c r="G35" i="20"/>
  <c r="G16" i="20"/>
  <c r="H16" i="20" s="1"/>
  <c r="M113" i="18"/>
  <c r="N113" i="18" s="1"/>
  <c r="E157" i="19" a="1"/>
  <c r="E157" i="19" s="1"/>
  <c r="H157" i="19" a="1"/>
  <c r="H157" i="19" s="1"/>
  <c r="I157" i="19" s="1"/>
  <c r="J157" i="19" a="1"/>
  <c r="J157" i="19" s="1"/>
  <c r="K157" i="19" s="1"/>
  <c r="H150" i="19" a="1"/>
  <c r="H150" i="19" s="1"/>
  <c r="I150" i="19" s="1"/>
  <c r="J150" i="19" a="1"/>
  <c r="J150" i="19" s="1"/>
  <c r="E150" i="19" a="1"/>
  <c r="E150" i="19" s="1"/>
  <c r="J141" i="19" a="1"/>
  <c r="J141" i="19" s="1"/>
  <c r="E141" i="19" a="1"/>
  <c r="E141" i="19" s="1"/>
  <c r="H141" i="19" a="1"/>
  <c r="H141" i="19" s="1"/>
  <c r="I141" i="19" s="1"/>
  <c r="F139" i="19"/>
  <c r="G139" i="19" s="1"/>
  <c r="E144" i="19" a="1"/>
  <c r="E144" i="19" s="1"/>
  <c r="H144" i="19" a="1"/>
  <c r="H144" i="19" s="1"/>
  <c r="I144" i="19" s="1"/>
  <c r="J144" i="19" a="1"/>
  <c r="J144" i="19" s="1"/>
  <c r="K144" i="19" s="1"/>
  <c r="K139" i="19"/>
  <c r="L139" i="19" s="1"/>
  <c r="J140" i="19" a="1"/>
  <c r="J140" i="19" s="1"/>
  <c r="E140" i="19" a="1"/>
  <c r="E140" i="19" s="1"/>
  <c r="H140" i="19" a="1"/>
  <c r="H140" i="19" s="1"/>
  <c r="I140" i="19" s="1"/>
  <c r="J142" i="19" a="1"/>
  <c r="J142" i="19" s="1"/>
  <c r="K142" i="19" s="1"/>
  <c r="E142" i="19" a="1"/>
  <c r="E142" i="19" s="1"/>
  <c r="H142" i="19" a="1"/>
  <c r="H142" i="19" s="1"/>
  <c r="I142" i="19" s="1"/>
  <c r="E143" i="19" a="1"/>
  <c r="E143" i="19" s="1"/>
  <c r="H143" i="19" a="1"/>
  <c r="H143" i="19" s="1"/>
  <c r="I143" i="19" s="1"/>
  <c r="J143" i="19" a="1"/>
  <c r="J143" i="19" s="1"/>
  <c r="H138" i="19" a="1"/>
  <c r="H138" i="19" s="1"/>
  <c r="I138" i="19" s="1"/>
  <c r="J138" i="19" a="1"/>
  <c r="J138" i="19" s="1"/>
  <c r="K138" i="19" s="1"/>
  <c r="E138" i="19" a="1"/>
  <c r="E138" i="19" s="1"/>
  <c r="E145" i="19" a="1"/>
  <c r="E145" i="19" s="1"/>
  <c r="H145" i="19" a="1"/>
  <c r="H145" i="19" s="1"/>
  <c r="I145" i="19" s="1"/>
  <c r="J145" i="19" a="1"/>
  <c r="J145" i="19" s="1"/>
  <c r="K145" i="19" s="1"/>
  <c r="F146" i="19"/>
  <c r="G146" i="19"/>
  <c r="L146" i="19"/>
  <c r="E137" i="19" a="1"/>
  <c r="E137" i="19" s="1"/>
  <c r="F137" i="19" s="1"/>
  <c r="H137" i="19" a="1"/>
  <c r="H137" i="19" s="1"/>
  <c r="I137" i="19" s="1"/>
  <c r="K128" i="19"/>
  <c r="L128" i="19" s="1"/>
  <c r="K127" i="19"/>
  <c r="L127" i="19" s="1"/>
  <c r="K130" i="19"/>
  <c r="L130" i="19" s="1"/>
  <c r="L133" i="19"/>
  <c r="G133" i="19"/>
  <c r="F133" i="19"/>
  <c r="L129" i="19"/>
  <c r="F129" i="19"/>
  <c r="G129" i="19"/>
  <c r="G125" i="19"/>
  <c r="F125" i="19"/>
  <c r="L125" i="19"/>
  <c r="F127" i="19"/>
  <c r="G127" i="19" s="1"/>
  <c r="L131" i="19"/>
  <c r="F131" i="19"/>
  <c r="G131" i="19"/>
  <c r="G132" i="19"/>
  <c r="L132" i="19"/>
  <c r="F132" i="19"/>
  <c r="F128" i="19"/>
  <c r="G128" i="19" s="1"/>
  <c r="F130" i="19"/>
  <c r="G130" i="19" s="1"/>
  <c r="F124" i="19"/>
  <c r="G124" i="19" s="1"/>
  <c r="K124" i="19"/>
  <c r="L124" i="19" s="1"/>
  <c r="M113" i="19"/>
  <c r="N113" i="19" s="1"/>
  <c r="E153" i="18" a="1"/>
  <c r="E153" i="18" s="1"/>
  <c r="H153" i="18" a="1"/>
  <c r="H153" i="18" s="1"/>
  <c r="I153" i="18" s="1"/>
  <c r="J153" i="18" a="1"/>
  <c r="J153" i="18" s="1"/>
  <c r="H148" i="18" a="1"/>
  <c r="H148" i="18" s="1"/>
  <c r="I148" i="18" s="1"/>
  <c r="J148" i="18" a="1"/>
  <c r="J148" i="18" s="1"/>
  <c r="E148" i="18" a="1"/>
  <c r="E148" i="18" s="1"/>
  <c r="E145" i="18" a="1"/>
  <c r="E145" i="18" s="1"/>
  <c r="J145" i="18" a="1"/>
  <c r="J145" i="18" s="1"/>
  <c r="K145" i="18" s="1"/>
  <c r="H145" i="18" a="1"/>
  <c r="H145" i="18" s="1"/>
  <c r="I145" i="18" s="1"/>
  <c r="E144" i="18" a="1"/>
  <c r="E144" i="18" s="1"/>
  <c r="J144" i="18" a="1"/>
  <c r="J144" i="18" s="1"/>
  <c r="K144" i="18" s="1"/>
  <c r="H144" i="18" a="1"/>
  <c r="H144" i="18" s="1"/>
  <c r="I144" i="18" s="1"/>
  <c r="E138" i="18" a="1"/>
  <c r="E138" i="18" s="1"/>
  <c r="H138" i="18" a="1"/>
  <c r="H138" i="18" s="1"/>
  <c r="I138" i="18" s="1"/>
  <c r="J138" i="18" a="1"/>
  <c r="J138" i="18" s="1"/>
  <c r="K138" i="18" s="1"/>
  <c r="D151" i="18"/>
  <c r="J140" i="18" a="1"/>
  <c r="J140" i="18" s="1"/>
  <c r="H140" i="18" a="1"/>
  <c r="H140" i="18" s="1"/>
  <c r="I140" i="18" s="1"/>
  <c r="E139" i="18" a="1"/>
  <c r="E139" i="18" s="1"/>
  <c r="J139" i="18" a="1"/>
  <c r="J139" i="18" s="1"/>
  <c r="H139" i="18" a="1"/>
  <c r="H139" i="18" s="1"/>
  <c r="I139" i="18" s="1"/>
  <c r="D152" i="18"/>
  <c r="D163" i="18" s="1"/>
  <c r="H141" i="18" a="1"/>
  <c r="H141" i="18" s="1"/>
  <c r="I141" i="18" s="1"/>
  <c r="J141" i="18" a="1"/>
  <c r="J141" i="18" s="1"/>
  <c r="E143" i="18" a="1"/>
  <c r="E143" i="18" s="1"/>
  <c r="J143" i="18" a="1"/>
  <c r="J143" i="18" s="1"/>
  <c r="H143" i="18" a="1"/>
  <c r="H143" i="18" s="1"/>
  <c r="I143" i="18" s="1"/>
  <c r="K142" i="18"/>
  <c r="L142" i="18" s="1"/>
  <c r="E146" i="18" a="1"/>
  <c r="E146" i="18" s="1"/>
  <c r="H146" i="18" a="1"/>
  <c r="H146" i="18" s="1"/>
  <c r="I146" i="18" s="1"/>
  <c r="J146" i="18" a="1"/>
  <c r="J146" i="18" s="1"/>
  <c r="K146" i="18" s="1"/>
  <c r="F142" i="18"/>
  <c r="G142" i="18"/>
  <c r="H137" i="18" a="1"/>
  <c r="H137" i="18" s="1"/>
  <c r="I137" i="18" s="1"/>
  <c r="J137" i="18" a="1"/>
  <c r="J137" i="18" s="1"/>
  <c r="K130" i="18"/>
  <c r="L130" i="18" s="1"/>
  <c r="E137" i="18" a="1"/>
  <c r="E137" i="18" s="1"/>
  <c r="K127" i="18"/>
  <c r="L127" i="18" s="1"/>
  <c r="K128" i="18"/>
  <c r="L128" i="18" s="1"/>
  <c r="L131" i="18"/>
  <c r="F131" i="18"/>
  <c r="G131" i="18"/>
  <c r="F128" i="18"/>
  <c r="G128" i="18" s="1"/>
  <c r="G132" i="18"/>
  <c r="L132" i="18"/>
  <c r="F132" i="18"/>
  <c r="F127" i="18"/>
  <c r="G127" i="18" s="1"/>
  <c r="F130" i="18"/>
  <c r="G130" i="18" s="1"/>
  <c r="F133" i="18"/>
  <c r="G133" i="18"/>
  <c r="L133" i="18"/>
  <c r="F125" i="18"/>
  <c r="G125" i="18"/>
  <c r="L125" i="18"/>
  <c r="F126" i="18"/>
  <c r="G126" i="18" s="1"/>
  <c r="K126" i="18"/>
  <c r="L126" i="18" s="1"/>
  <c r="K124" i="18"/>
  <c r="L124" i="18" s="1"/>
  <c r="D154" i="18"/>
  <c r="F124" i="18"/>
  <c r="G124" i="18" s="1"/>
  <c r="E140" i="18" a="1"/>
  <c r="E140" i="18" s="1"/>
  <c r="E141" i="18" a="1"/>
  <c r="E141" i="18" s="1"/>
  <c r="D149" i="18"/>
  <c r="D155" i="18"/>
  <c r="D156" i="18"/>
  <c r="Z70" i="7"/>
  <c r="D156" i="19"/>
  <c r="D148" i="19"/>
  <c r="J148" i="19" s="1" a="1"/>
  <c r="J148" i="19" s="1"/>
  <c r="D161" i="19"/>
  <c r="D154" i="19"/>
  <c r="D149" i="19"/>
  <c r="D151" i="19"/>
  <c r="D153" i="19"/>
  <c r="D168" i="19"/>
  <c r="D155" i="19"/>
  <c r="D152" i="19"/>
  <c r="D150" i="18"/>
  <c r="D157" i="18"/>
  <c r="D164" i="18"/>
  <c r="D159" i="18"/>
  <c r="W70" i="7"/>
  <c r="W72" i="7" s="1"/>
  <c r="AA70" i="7"/>
  <c r="AA72" i="7" s="1"/>
  <c r="M146" i="19" l="1"/>
  <c r="N146" i="19" s="1"/>
  <c r="Y37" i="20"/>
  <c r="M139" i="19"/>
  <c r="N139" i="19" s="1"/>
  <c r="K37" i="20"/>
  <c r="M133" i="19"/>
  <c r="N133" i="19" s="1"/>
  <c r="Y36" i="20"/>
  <c r="Z36" i="20" s="1"/>
  <c r="M132" i="19"/>
  <c r="N132" i="19" s="1"/>
  <c r="W36" i="20"/>
  <c r="X36" i="20" s="1"/>
  <c r="M131" i="19"/>
  <c r="N131" i="19" s="1"/>
  <c r="U36" i="20"/>
  <c r="V36" i="20" s="1"/>
  <c r="M130" i="19"/>
  <c r="N130" i="19" s="1"/>
  <c r="S36" i="20"/>
  <c r="M129" i="19"/>
  <c r="N129" i="19" s="1"/>
  <c r="Q36" i="20"/>
  <c r="M128" i="19"/>
  <c r="N128" i="19" s="1"/>
  <c r="O36" i="20"/>
  <c r="M127" i="19"/>
  <c r="N127" i="19" s="1"/>
  <c r="M36" i="20"/>
  <c r="M125" i="19"/>
  <c r="N125" i="19" s="1"/>
  <c r="I36" i="20"/>
  <c r="M142" i="18"/>
  <c r="N142" i="18" s="1"/>
  <c r="Q18" i="20"/>
  <c r="M133" i="18"/>
  <c r="N133" i="18" s="1"/>
  <c r="Y17" i="20"/>
  <c r="Z17" i="20" s="1"/>
  <c r="M132" i="18"/>
  <c r="N132" i="18" s="1"/>
  <c r="W17" i="20"/>
  <c r="X17" i="20" s="1"/>
  <c r="M131" i="18"/>
  <c r="N131" i="18" s="1"/>
  <c r="U17" i="20"/>
  <c r="V17" i="20" s="1"/>
  <c r="M130" i="18"/>
  <c r="N130" i="18" s="1"/>
  <c r="S17" i="20"/>
  <c r="T17" i="20" s="1"/>
  <c r="M128" i="18"/>
  <c r="N128" i="18" s="1"/>
  <c r="O17" i="20"/>
  <c r="P17" i="20" s="1"/>
  <c r="M127" i="18"/>
  <c r="N127" i="18" s="1"/>
  <c r="M17" i="20"/>
  <c r="N17" i="20" s="1"/>
  <c r="M126" i="18"/>
  <c r="N126" i="18" s="1"/>
  <c r="K17" i="20"/>
  <c r="L17" i="20" s="1"/>
  <c r="M125" i="18"/>
  <c r="N125" i="18" s="1"/>
  <c r="I17" i="20"/>
  <c r="J17" i="20" s="1"/>
  <c r="G36" i="20"/>
  <c r="H36" i="20" s="1"/>
  <c r="R17" i="20"/>
  <c r="G17" i="20"/>
  <c r="H17" i="20" s="1"/>
  <c r="M124" i="18"/>
  <c r="N124" i="18" s="1"/>
  <c r="E168" i="19" a="1"/>
  <c r="E168" i="19" s="1"/>
  <c r="H168" i="19" a="1"/>
  <c r="H168" i="19" s="1"/>
  <c r="I168" i="19" s="1"/>
  <c r="J168" i="19" a="1"/>
  <c r="J168" i="19" s="1"/>
  <c r="K168" i="19" s="1"/>
  <c r="J161" i="19" a="1"/>
  <c r="J161" i="19" s="1"/>
  <c r="E161" i="19" a="1"/>
  <c r="E161" i="19" s="1"/>
  <c r="H161" i="19" a="1"/>
  <c r="H161" i="19" s="1"/>
  <c r="I161" i="19" s="1"/>
  <c r="J156" i="19" a="1"/>
  <c r="J156" i="19" s="1"/>
  <c r="K156" i="19" s="1"/>
  <c r="H156" i="19" a="1"/>
  <c r="H156" i="19" s="1"/>
  <c r="I156" i="19" s="1"/>
  <c r="E156" i="19" a="1"/>
  <c r="E156" i="19" s="1"/>
  <c r="J155" i="19" a="1"/>
  <c r="J155" i="19" s="1"/>
  <c r="K155" i="19" s="1"/>
  <c r="E155" i="19" a="1"/>
  <c r="E155" i="19" s="1"/>
  <c r="H155" i="19" a="1"/>
  <c r="H155" i="19" s="1"/>
  <c r="I155" i="19" s="1"/>
  <c r="H153" i="19" a="1"/>
  <c r="H153" i="19" s="1"/>
  <c r="I153" i="19" s="1"/>
  <c r="J153" i="19" a="1"/>
  <c r="J153" i="19" s="1"/>
  <c r="K153" i="19" s="1"/>
  <c r="E153" i="19" a="1"/>
  <c r="E153" i="19" s="1"/>
  <c r="J152" i="19" a="1"/>
  <c r="J152" i="19" s="1"/>
  <c r="H152" i="19" a="1"/>
  <c r="H152" i="19" s="1"/>
  <c r="I152" i="19" s="1"/>
  <c r="E152" i="19" a="1"/>
  <c r="E152" i="19" s="1"/>
  <c r="F150" i="19"/>
  <c r="G150" i="19" s="1"/>
  <c r="K150" i="19"/>
  <c r="L150" i="19" s="1"/>
  <c r="H151" i="19" a="1"/>
  <c r="H151" i="19" s="1"/>
  <c r="I151" i="19" s="1"/>
  <c r="J151" i="19" a="1"/>
  <c r="J151" i="19" s="1"/>
  <c r="E151" i="19" a="1"/>
  <c r="E151" i="19" s="1"/>
  <c r="E149" i="19" a="1"/>
  <c r="E149" i="19" s="1"/>
  <c r="H149" i="19" a="1"/>
  <c r="H149" i="19" s="1"/>
  <c r="I149" i="19" s="1"/>
  <c r="J149" i="19" a="1"/>
  <c r="J149" i="19" s="1"/>
  <c r="K149" i="19" s="1"/>
  <c r="J154" i="19" a="1"/>
  <c r="J154" i="19" s="1"/>
  <c r="E154" i="19" a="1"/>
  <c r="E154" i="19" s="1"/>
  <c r="H154" i="19" a="1"/>
  <c r="H154" i="19" s="1"/>
  <c r="I154" i="19" s="1"/>
  <c r="L157" i="19"/>
  <c r="F157" i="19"/>
  <c r="G157" i="19"/>
  <c r="E148" i="19" a="1"/>
  <c r="E148" i="19" s="1"/>
  <c r="F148" i="19" s="1"/>
  <c r="H148" i="19" a="1"/>
  <c r="H148" i="19" s="1"/>
  <c r="I148" i="19" s="1"/>
  <c r="K140" i="19"/>
  <c r="L140" i="19" s="1"/>
  <c r="F140" i="19"/>
  <c r="G140" i="19" s="1"/>
  <c r="L145" i="19"/>
  <c r="F145" i="19"/>
  <c r="G145" i="19"/>
  <c r="G138" i="19"/>
  <c r="L138" i="19"/>
  <c r="F138" i="19"/>
  <c r="L144" i="19"/>
  <c r="F144" i="19"/>
  <c r="G144" i="19"/>
  <c r="K143" i="19"/>
  <c r="L143" i="19" s="1"/>
  <c r="F141" i="19"/>
  <c r="G141" i="19" s="1"/>
  <c r="F143" i="19"/>
  <c r="G143" i="19" s="1"/>
  <c r="L142" i="19"/>
  <c r="F142" i="19"/>
  <c r="G142" i="19"/>
  <c r="K141" i="19"/>
  <c r="L141" i="19" s="1"/>
  <c r="K137" i="19"/>
  <c r="L137" i="19" s="1"/>
  <c r="G137" i="19"/>
  <c r="M124" i="19"/>
  <c r="N124" i="19" s="1"/>
  <c r="E163" i="18" a="1"/>
  <c r="E163" i="18" s="1"/>
  <c r="J163" i="18" a="1"/>
  <c r="J163" i="18" s="1"/>
  <c r="H163" i="18" a="1"/>
  <c r="H163" i="18" s="1"/>
  <c r="I163" i="18" s="1"/>
  <c r="E164" i="18" a="1"/>
  <c r="E164" i="18" s="1"/>
  <c r="H164" i="18" a="1"/>
  <c r="H164" i="18" s="1"/>
  <c r="I164" i="18" s="1"/>
  <c r="J164" i="18" a="1"/>
  <c r="J164" i="18" s="1"/>
  <c r="H159" i="18" a="1"/>
  <c r="H159" i="18" s="1"/>
  <c r="I159" i="18" s="1"/>
  <c r="J159" i="18" a="1"/>
  <c r="J159" i="18" s="1"/>
  <c r="E159" i="18" a="1"/>
  <c r="E159" i="18" s="1"/>
  <c r="E156" i="18" a="1"/>
  <c r="E156" i="18" s="1"/>
  <c r="H156" i="18" a="1"/>
  <c r="H156" i="18" s="1"/>
  <c r="I156" i="18" s="1"/>
  <c r="J156" i="18" a="1"/>
  <c r="J156" i="18" s="1"/>
  <c r="K156" i="18" s="1"/>
  <c r="E155" i="18" a="1"/>
  <c r="E155" i="18" s="1"/>
  <c r="H155" i="18" a="1"/>
  <c r="H155" i="18" s="1"/>
  <c r="I155" i="18" s="1"/>
  <c r="J155" i="18" a="1"/>
  <c r="J155" i="18" s="1"/>
  <c r="K155" i="18" s="1"/>
  <c r="E152" i="18" a="1"/>
  <c r="E152" i="18" s="1"/>
  <c r="H152" i="18" a="1"/>
  <c r="H152" i="18" s="1"/>
  <c r="I152" i="18" s="1"/>
  <c r="J152" i="18" a="1"/>
  <c r="J152" i="18" s="1"/>
  <c r="E149" i="18" a="1"/>
  <c r="E149" i="18" s="1"/>
  <c r="H149" i="18" a="1"/>
  <c r="H149" i="18" s="1"/>
  <c r="I149" i="18" s="1"/>
  <c r="J149" i="18" a="1"/>
  <c r="J149" i="18" s="1"/>
  <c r="K149" i="18" s="1"/>
  <c r="E157" i="18" a="1"/>
  <c r="E157" i="18" s="1"/>
  <c r="H157" i="18" a="1"/>
  <c r="H157" i="18" s="1"/>
  <c r="I157" i="18" s="1"/>
  <c r="J157" i="18" a="1"/>
  <c r="J157" i="18" s="1"/>
  <c r="K157" i="18" s="1"/>
  <c r="K153" i="18"/>
  <c r="L153" i="18" s="1"/>
  <c r="E154" i="18" a="1"/>
  <c r="E154" i="18" s="1"/>
  <c r="J154" i="18" a="1"/>
  <c r="J154" i="18" s="1"/>
  <c r="H154" i="18" a="1"/>
  <c r="H154" i="18" s="1"/>
  <c r="I154" i="18" s="1"/>
  <c r="E151" i="18" a="1"/>
  <c r="E151" i="18" s="1"/>
  <c r="J151" i="18" a="1"/>
  <c r="J151" i="18" s="1"/>
  <c r="H151" i="18" a="1"/>
  <c r="H151" i="18" s="1"/>
  <c r="I151" i="18" s="1"/>
  <c r="E150" i="18" a="1"/>
  <c r="E150" i="18" s="1"/>
  <c r="J150" i="18" a="1"/>
  <c r="J150" i="18" s="1"/>
  <c r="H150" i="18" a="1"/>
  <c r="H150" i="18" s="1"/>
  <c r="I150" i="18" s="1"/>
  <c r="F153" i="18"/>
  <c r="G153" i="18"/>
  <c r="K148" i="18"/>
  <c r="L148" i="18" s="1"/>
  <c r="D162" i="18"/>
  <c r="D173" i="18" s="1"/>
  <c r="K140" i="18"/>
  <c r="L140" i="18" s="1"/>
  <c r="K139" i="18"/>
  <c r="L139" i="18" s="1"/>
  <c r="F148" i="18"/>
  <c r="G148" i="18" s="1"/>
  <c r="F139" i="18"/>
  <c r="G139" i="18" s="1"/>
  <c r="F140" i="18"/>
  <c r="G140" i="18" s="1"/>
  <c r="F146" i="18"/>
  <c r="G146" i="18"/>
  <c r="L146" i="18"/>
  <c r="F138" i="18"/>
  <c r="G138" i="18"/>
  <c r="L138" i="18"/>
  <c r="K143" i="18"/>
  <c r="L143" i="18" s="1"/>
  <c r="F143" i="18"/>
  <c r="G143" i="18" s="1"/>
  <c r="K141" i="18"/>
  <c r="L141" i="18" s="1"/>
  <c r="L144" i="18"/>
  <c r="G144" i="18"/>
  <c r="F144" i="18"/>
  <c r="F141" i="18"/>
  <c r="G141" i="18" s="1"/>
  <c r="L145" i="18"/>
  <c r="F145" i="18"/>
  <c r="G145" i="18"/>
  <c r="K137" i="18"/>
  <c r="L137" i="18" s="1"/>
  <c r="F137" i="18"/>
  <c r="G137" i="18" s="1"/>
  <c r="D165" i="18"/>
  <c r="D160" i="18"/>
  <c r="D166" i="18"/>
  <c r="D167" i="18"/>
  <c r="L48" i="7"/>
  <c r="L50" i="7" s="1"/>
  <c r="K48" i="7"/>
  <c r="K50" i="7" s="1"/>
  <c r="AA48" i="7"/>
  <c r="AA50" i="7" s="1"/>
  <c r="D159" i="19"/>
  <c r="J159" i="19" s="1" a="1"/>
  <c r="J159" i="19" s="1"/>
  <c r="D167" i="19"/>
  <c r="D160" i="19"/>
  <c r="D163" i="19"/>
  <c r="D172" i="19"/>
  <c r="D179" i="19"/>
  <c r="D162" i="19"/>
  <c r="D166" i="19"/>
  <c r="D164" i="19"/>
  <c r="D165" i="19"/>
  <c r="D168" i="18"/>
  <c r="D161" i="18"/>
  <c r="D170" i="18"/>
  <c r="D174" i="18"/>
  <c r="D175" i="18"/>
  <c r="M157" i="19" l="1"/>
  <c r="N157" i="19" s="1"/>
  <c r="Y38" i="20"/>
  <c r="M150" i="19"/>
  <c r="N150" i="19" s="1"/>
  <c r="K38" i="20"/>
  <c r="M145" i="19"/>
  <c r="N145" i="19" s="1"/>
  <c r="W37" i="20"/>
  <c r="M144" i="19"/>
  <c r="N144" i="19" s="1"/>
  <c r="U37" i="20"/>
  <c r="M143" i="19"/>
  <c r="N143" i="19" s="1"/>
  <c r="S37" i="20"/>
  <c r="M142" i="19"/>
  <c r="N142" i="19" s="1"/>
  <c r="Q37" i="20"/>
  <c r="M141" i="19"/>
  <c r="N141" i="19" s="1"/>
  <c r="O37" i="20"/>
  <c r="M140" i="19"/>
  <c r="N140" i="19" s="1"/>
  <c r="M37" i="20"/>
  <c r="M138" i="19"/>
  <c r="N138" i="19" s="1"/>
  <c r="I37" i="20"/>
  <c r="M153" i="18"/>
  <c r="N153" i="18" s="1"/>
  <c r="Q19" i="20"/>
  <c r="R19" i="20" s="1"/>
  <c r="M146" i="18"/>
  <c r="N146" i="18" s="1"/>
  <c r="Y18" i="20"/>
  <c r="Z18" i="20" s="1"/>
  <c r="M145" i="18"/>
  <c r="N145" i="18" s="1"/>
  <c r="W18" i="20"/>
  <c r="X18" i="20" s="1"/>
  <c r="M144" i="18"/>
  <c r="N144" i="18" s="1"/>
  <c r="U18" i="20"/>
  <c r="V18" i="20" s="1"/>
  <c r="M143" i="18"/>
  <c r="N143" i="18" s="1"/>
  <c r="S18" i="20"/>
  <c r="T18" i="20" s="1"/>
  <c r="M141" i="18"/>
  <c r="N141" i="18" s="1"/>
  <c r="O18" i="20"/>
  <c r="P18" i="20" s="1"/>
  <c r="M140" i="18"/>
  <c r="N140" i="18" s="1"/>
  <c r="M18" i="20"/>
  <c r="N18" i="20" s="1"/>
  <c r="M139" i="18"/>
  <c r="N139" i="18" s="1"/>
  <c r="K18" i="20"/>
  <c r="L18" i="20" s="1"/>
  <c r="M138" i="18"/>
  <c r="N138" i="18" s="1"/>
  <c r="I18" i="20"/>
  <c r="J18" i="20" s="1"/>
  <c r="G37" i="20"/>
  <c r="R18" i="20"/>
  <c r="G19" i="20"/>
  <c r="H19" i="20" s="1"/>
  <c r="G18" i="20"/>
  <c r="H18" i="20" s="1"/>
  <c r="E179" i="19" a="1"/>
  <c r="E179" i="19" s="1"/>
  <c r="H179" i="19" a="1"/>
  <c r="H179" i="19" s="1"/>
  <c r="I179" i="19" s="1"/>
  <c r="J179" i="19" a="1"/>
  <c r="J179" i="19" s="1"/>
  <c r="K179" i="19" s="1"/>
  <c r="H172" i="19" a="1"/>
  <c r="H172" i="19" s="1"/>
  <c r="I172" i="19" s="1"/>
  <c r="J172" i="19" a="1"/>
  <c r="J172" i="19" s="1"/>
  <c r="E172" i="19" a="1"/>
  <c r="E172" i="19" s="1"/>
  <c r="E165" i="19" a="1"/>
  <c r="E165" i="19" s="1"/>
  <c r="H165" i="19" a="1"/>
  <c r="H165" i="19" s="1"/>
  <c r="I165" i="19" s="1"/>
  <c r="J165" i="19" a="1"/>
  <c r="J165" i="19" s="1"/>
  <c r="E163" i="19" a="1"/>
  <c r="E163" i="19" s="1"/>
  <c r="H163" i="19" a="1"/>
  <c r="H163" i="19" s="1"/>
  <c r="I163" i="19" s="1"/>
  <c r="J163" i="19" a="1"/>
  <c r="J163" i="19" s="1"/>
  <c r="J160" i="19" a="1"/>
  <c r="J160" i="19" s="1"/>
  <c r="K160" i="19" s="1"/>
  <c r="E160" i="19" a="1"/>
  <c r="E160" i="19" s="1"/>
  <c r="H160" i="19" a="1"/>
  <c r="H160" i="19" s="1"/>
  <c r="I160" i="19" s="1"/>
  <c r="E164" i="19" a="1"/>
  <c r="E164" i="19" s="1"/>
  <c r="H164" i="19" a="1"/>
  <c r="H164" i="19" s="1"/>
  <c r="I164" i="19" s="1"/>
  <c r="J164" i="19" a="1"/>
  <c r="J164" i="19" s="1"/>
  <c r="K164" i="19" s="1"/>
  <c r="E166" i="19" a="1"/>
  <c r="E166" i="19" s="1"/>
  <c r="H166" i="19" a="1"/>
  <c r="H166" i="19" s="1"/>
  <c r="I166" i="19" s="1"/>
  <c r="J166" i="19" a="1"/>
  <c r="J166" i="19" s="1"/>
  <c r="K166" i="19" s="1"/>
  <c r="E167" i="19" a="1"/>
  <c r="E167" i="19" s="1"/>
  <c r="H167" i="19" a="1"/>
  <c r="H167" i="19" s="1"/>
  <c r="I167" i="19" s="1"/>
  <c r="J167" i="19" a="1"/>
  <c r="J167" i="19" s="1"/>
  <c r="K167" i="19" s="1"/>
  <c r="J162" i="19" a="1"/>
  <c r="J162" i="19" s="1"/>
  <c r="E162" i="19" a="1"/>
  <c r="E162" i="19" s="1"/>
  <c r="H162" i="19" a="1"/>
  <c r="H162" i="19" s="1"/>
  <c r="I162" i="19" s="1"/>
  <c r="F161" i="19"/>
  <c r="G161" i="19" s="1"/>
  <c r="K161" i="19"/>
  <c r="L161" i="19" s="1"/>
  <c r="F168" i="19"/>
  <c r="G168" i="19"/>
  <c r="L168" i="19"/>
  <c r="E159" i="19" a="1"/>
  <c r="E159" i="19" s="1"/>
  <c r="F159" i="19" s="1"/>
  <c r="H159" i="19" a="1"/>
  <c r="H159" i="19" s="1"/>
  <c r="I159" i="19" s="1"/>
  <c r="K151" i="19"/>
  <c r="L151" i="19" s="1"/>
  <c r="F154" i="19"/>
  <c r="G154" i="19" s="1"/>
  <c r="K152" i="19"/>
  <c r="L152" i="19" s="1"/>
  <c r="K154" i="19"/>
  <c r="L154" i="19" s="1"/>
  <c r="G153" i="19"/>
  <c r="L153" i="19"/>
  <c r="F153" i="19"/>
  <c r="F149" i="19"/>
  <c r="G149" i="19"/>
  <c r="L149" i="19"/>
  <c r="F152" i="19"/>
  <c r="G152" i="19" s="1"/>
  <c r="F151" i="19"/>
  <c r="G151" i="19" s="1"/>
  <c r="L155" i="19"/>
  <c r="F155" i="19"/>
  <c r="G155" i="19"/>
  <c r="L156" i="19"/>
  <c r="F156" i="19"/>
  <c r="G156" i="19"/>
  <c r="K148" i="19"/>
  <c r="L148" i="19" s="1"/>
  <c r="G148" i="19"/>
  <c r="M137" i="19"/>
  <c r="N137" i="19" s="1"/>
  <c r="H174" i="18" a="1"/>
  <c r="H174" i="18" s="1"/>
  <c r="I174" i="18" s="1"/>
  <c r="J174" i="18" a="1"/>
  <c r="J174" i="18" s="1"/>
  <c r="J173" i="18" a="1"/>
  <c r="J173" i="18" s="1"/>
  <c r="H173" i="18" a="1"/>
  <c r="H173" i="18" s="1"/>
  <c r="I173" i="18" s="1"/>
  <c r="H175" i="18" a="1"/>
  <c r="H175" i="18" s="1"/>
  <c r="I175" i="18" s="1"/>
  <c r="J175" i="18" a="1"/>
  <c r="J175" i="18" s="1"/>
  <c r="E173" i="18" a="1"/>
  <c r="E173" i="18" s="1"/>
  <c r="E175" i="18" a="1"/>
  <c r="E175" i="18" s="1"/>
  <c r="E174" i="18" a="1"/>
  <c r="E174" i="18" s="1"/>
  <c r="H170" i="18" a="1"/>
  <c r="H170" i="18" s="1"/>
  <c r="I170" i="18" s="1"/>
  <c r="J170" i="18" a="1"/>
  <c r="J170" i="18" s="1"/>
  <c r="K163" i="18"/>
  <c r="L163" i="18" s="1"/>
  <c r="E170" i="18" a="1"/>
  <c r="E170" i="18" s="1"/>
  <c r="E162" i="18" a="1"/>
  <c r="E162" i="18" s="1"/>
  <c r="H162" i="18" a="1"/>
  <c r="H162" i="18" s="1"/>
  <c r="I162" i="18" s="1"/>
  <c r="J162" i="18" a="1"/>
  <c r="J162" i="18" s="1"/>
  <c r="E168" i="18" a="1"/>
  <c r="E168" i="18" s="1"/>
  <c r="J168" i="18" a="1"/>
  <c r="J168" i="18" s="1"/>
  <c r="K168" i="18" s="1"/>
  <c r="H168" i="18" a="1"/>
  <c r="H168" i="18" s="1"/>
  <c r="I168" i="18" s="1"/>
  <c r="J167" i="18" a="1"/>
  <c r="J167" i="18" s="1"/>
  <c r="K167" i="18" s="1"/>
  <c r="H167" i="18" a="1"/>
  <c r="H167" i="18" s="1"/>
  <c r="I167" i="18" s="1"/>
  <c r="J166" i="18" a="1"/>
  <c r="J166" i="18" s="1"/>
  <c r="K166" i="18" s="1"/>
  <c r="H166" i="18" a="1"/>
  <c r="H166" i="18" s="1"/>
  <c r="I166" i="18" s="1"/>
  <c r="E161" i="18" a="1"/>
  <c r="E161" i="18" s="1"/>
  <c r="H161" i="18" a="1"/>
  <c r="H161" i="18" s="1"/>
  <c r="I161" i="18" s="1"/>
  <c r="J161" i="18" a="1"/>
  <c r="J161" i="18" s="1"/>
  <c r="H160" i="18" a="1"/>
  <c r="H160" i="18" s="1"/>
  <c r="I160" i="18" s="1"/>
  <c r="J160" i="18" a="1"/>
  <c r="J160" i="18" s="1"/>
  <c r="K160" i="18" s="1"/>
  <c r="K164" i="18"/>
  <c r="L164" i="18" s="1"/>
  <c r="G164" i="18"/>
  <c r="F164" i="18"/>
  <c r="E165" i="18" a="1"/>
  <c r="E165" i="18" s="1"/>
  <c r="H165" i="18" a="1"/>
  <c r="H165" i="18" s="1"/>
  <c r="I165" i="18" s="1"/>
  <c r="J165" i="18" a="1"/>
  <c r="J165" i="18" s="1"/>
  <c r="F163" i="18"/>
  <c r="G163" i="18" s="1"/>
  <c r="K159" i="18"/>
  <c r="L159" i="18" s="1"/>
  <c r="F159" i="18"/>
  <c r="G159" i="18" s="1"/>
  <c r="K152" i="18"/>
  <c r="L152" i="18" s="1"/>
  <c r="F157" i="18"/>
  <c r="G157" i="18"/>
  <c r="L157" i="18"/>
  <c r="K150" i="18"/>
  <c r="L150" i="18" s="1"/>
  <c r="F149" i="18"/>
  <c r="G149" i="18"/>
  <c r="L149" i="18"/>
  <c r="F150" i="18"/>
  <c r="G150" i="18" s="1"/>
  <c r="K151" i="18"/>
  <c r="L151" i="18" s="1"/>
  <c r="F152" i="18"/>
  <c r="G152" i="18" s="1"/>
  <c r="F151" i="18"/>
  <c r="G151" i="18" s="1"/>
  <c r="K154" i="18"/>
  <c r="L154" i="18" s="1"/>
  <c r="L155" i="18"/>
  <c r="F155" i="18"/>
  <c r="G155" i="18"/>
  <c r="F154" i="18"/>
  <c r="G154" i="18" s="1"/>
  <c r="F156" i="18"/>
  <c r="L156" i="18"/>
  <c r="G156" i="18"/>
  <c r="M148" i="18"/>
  <c r="N148" i="18" s="1"/>
  <c r="D176" i="18"/>
  <c r="M137" i="18"/>
  <c r="N137" i="18" s="1"/>
  <c r="D178" i="18"/>
  <c r="E167" i="18" a="1"/>
  <c r="E167" i="18" s="1"/>
  <c r="D177" i="18"/>
  <c r="E166" i="18" a="1"/>
  <c r="E166" i="18" s="1"/>
  <c r="E160" i="18" a="1"/>
  <c r="E160" i="18" s="1"/>
  <c r="D171" i="18"/>
  <c r="Y48" i="7"/>
  <c r="Y50" i="7" s="1"/>
  <c r="Y70" i="7"/>
  <c r="Y72" i="7" s="1"/>
  <c r="Z48" i="7"/>
  <c r="Z50" i="7" s="1"/>
  <c r="D173" i="19"/>
  <c r="D192" i="19"/>
  <c r="D176" i="19"/>
  <c r="D175" i="19"/>
  <c r="D171" i="19"/>
  <c r="D185" i="19"/>
  <c r="D177" i="19"/>
  <c r="D178" i="19"/>
  <c r="D170" i="19"/>
  <c r="J170" i="19" s="1" a="1"/>
  <c r="J170" i="19" s="1"/>
  <c r="D174" i="19"/>
  <c r="D179" i="18"/>
  <c r="D183" i="18"/>
  <c r="D187" i="18"/>
  <c r="D188" i="18"/>
  <c r="D172" i="18"/>
  <c r="D186" i="18"/>
  <c r="Z38" i="20" l="1"/>
  <c r="M168" i="19"/>
  <c r="N168" i="19" s="1"/>
  <c r="Y39" i="20"/>
  <c r="M161" i="19"/>
  <c r="N161" i="19" s="1"/>
  <c r="K39" i="20"/>
  <c r="M156" i="19"/>
  <c r="N156" i="19" s="1"/>
  <c r="W38" i="20"/>
  <c r="X38" i="20" s="1"/>
  <c r="M155" i="19"/>
  <c r="N155" i="19" s="1"/>
  <c r="U38" i="20"/>
  <c r="V38" i="20" s="1"/>
  <c r="M154" i="19"/>
  <c r="N154" i="19" s="1"/>
  <c r="S38" i="20"/>
  <c r="M153" i="19"/>
  <c r="N153" i="19" s="1"/>
  <c r="Q38" i="20"/>
  <c r="M152" i="19"/>
  <c r="N152" i="19" s="1"/>
  <c r="O38" i="20"/>
  <c r="M151" i="19"/>
  <c r="N151" i="19" s="1"/>
  <c r="M38" i="20"/>
  <c r="M149" i="19"/>
  <c r="N149" i="19" s="1"/>
  <c r="I38" i="20"/>
  <c r="M157" i="18"/>
  <c r="N157" i="18" s="1"/>
  <c r="Y19" i="20"/>
  <c r="Z19" i="20" s="1"/>
  <c r="M164" i="18"/>
  <c r="N164" i="18" s="1"/>
  <c r="Q20" i="20"/>
  <c r="R20" i="20" s="1"/>
  <c r="M163" i="18"/>
  <c r="N163" i="18" s="1"/>
  <c r="O20" i="20"/>
  <c r="P20" i="20" s="1"/>
  <c r="M156" i="18"/>
  <c r="N156" i="18" s="1"/>
  <c r="W19" i="20"/>
  <c r="X19" i="20" s="1"/>
  <c r="M155" i="18"/>
  <c r="N155" i="18" s="1"/>
  <c r="U19" i="20"/>
  <c r="V19" i="20" s="1"/>
  <c r="M154" i="18"/>
  <c r="N154" i="18" s="1"/>
  <c r="S19" i="20"/>
  <c r="T19" i="20" s="1"/>
  <c r="M152" i="18"/>
  <c r="N152" i="18" s="1"/>
  <c r="O19" i="20"/>
  <c r="P19" i="20" s="1"/>
  <c r="M151" i="18"/>
  <c r="N151" i="18" s="1"/>
  <c r="M19" i="20"/>
  <c r="N19" i="20" s="1"/>
  <c r="M150" i="18"/>
  <c r="N150" i="18" s="1"/>
  <c r="K19" i="20"/>
  <c r="L19" i="20" s="1"/>
  <c r="M149" i="18"/>
  <c r="N149" i="18" s="1"/>
  <c r="I19" i="20"/>
  <c r="J19" i="20" s="1"/>
  <c r="G38" i="20"/>
  <c r="H38" i="20" s="1"/>
  <c r="G20" i="20"/>
  <c r="H20" i="20" s="1"/>
  <c r="H185" i="19" a="1"/>
  <c r="H185" i="19" s="1"/>
  <c r="I185" i="19" s="1"/>
  <c r="E185" i="19" a="1"/>
  <c r="E185" i="19" s="1"/>
  <c r="J185" i="19" a="1"/>
  <c r="J185" i="19" s="1"/>
  <c r="E192" i="19" a="1"/>
  <c r="E192" i="19" s="1"/>
  <c r="J192" i="19" a="1"/>
  <c r="J192" i="19" s="1"/>
  <c r="K192" i="19" s="1"/>
  <c r="H192" i="19" a="1"/>
  <c r="H192" i="19" s="1"/>
  <c r="I192" i="19" s="1"/>
  <c r="H174" i="19" a="1"/>
  <c r="H174" i="19" s="1"/>
  <c r="I174" i="19" s="1"/>
  <c r="J174" i="19" a="1"/>
  <c r="J174" i="19" s="1"/>
  <c r="E174" i="19" a="1"/>
  <c r="E174" i="19" s="1"/>
  <c r="J178" i="19" a="1"/>
  <c r="J178" i="19" s="1"/>
  <c r="K178" i="19" s="1"/>
  <c r="H178" i="19" a="1"/>
  <c r="H178" i="19" s="1"/>
  <c r="I178" i="19" s="1"/>
  <c r="E178" i="19" a="1"/>
  <c r="E178" i="19" s="1"/>
  <c r="J177" i="19" a="1"/>
  <c r="J177" i="19" s="1"/>
  <c r="K177" i="19" s="1"/>
  <c r="E177" i="19" a="1"/>
  <c r="E177" i="19" s="1"/>
  <c r="H177" i="19" a="1"/>
  <c r="H177" i="19" s="1"/>
  <c r="I177" i="19" s="1"/>
  <c r="E171" i="19" a="1"/>
  <c r="E171" i="19" s="1"/>
  <c r="H171" i="19" a="1"/>
  <c r="H171" i="19" s="1"/>
  <c r="I171" i="19" s="1"/>
  <c r="J171" i="19" a="1"/>
  <c r="J171" i="19" s="1"/>
  <c r="K171" i="19" s="1"/>
  <c r="F172" i="19"/>
  <c r="G172" i="19" s="1"/>
  <c r="K172" i="19"/>
  <c r="L172" i="19" s="1"/>
  <c r="J176" i="19" a="1"/>
  <c r="J176" i="19" s="1"/>
  <c r="E176" i="19" a="1"/>
  <c r="E176" i="19" s="1"/>
  <c r="H176" i="19" a="1"/>
  <c r="H176" i="19" s="1"/>
  <c r="I176" i="19" s="1"/>
  <c r="H173" i="19" a="1"/>
  <c r="H173" i="19" s="1"/>
  <c r="I173" i="19" s="1"/>
  <c r="J173" i="19" a="1"/>
  <c r="J173" i="19" s="1"/>
  <c r="E173" i="19" a="1"/>
  <c r="E173" i="19" s="1"/>
  <c r="H175" i="19" a="1"/>
  <c r="H175" i="19" s="1"/>
  <c r="I175" i="19" s="1"/>
  <c r="J175" i="19" a="1"/>
  <c r="J175" i="19" s="1"/>
  <c r="K175" i="19" s="1"/>
  <c r="E175" i="19" a="1"/>
  <c r="E175" i="19" s="1"/>
  <c r="L179" i="19"/>
  <c r="F179" i="19"/>
  <c r="G179" i="19"/>
  <c r="E170" i="19" a="1"/>
  <c r="E170" i="19" s="1"/>
  <c r="H170" i="19" a="1"/>
  <c r="H170" i="19" s="1"/>
  <c r="I170" i="19" s="1"/>
  <c r="K162" i="19"/>
  <c r="L162" i="19" s="1"/>
  <c r="L164" i="19"/>
  <c r="F164" i="19"/>
  <c r="G164" i="19"/>
  <c r="F166" i="19"/>
  <c r="G166" i="19"/>
  <c r="L166" i="19"/>
  <c r="L160" i="19"/>
  <c r="G160" i="19"/>
  <c r="F160" i="19"/>
  <c r="F162" i="19"/>
  <c r="G162" i="19" s="1"/>
  <c r="K163" i="19"/>
  <c r="L163" i="19" s="1"/>
  <c r="F163" i="19"/>
  <c r="G163" i="19" s="1"/>
  <c r="K165" i="19"/>
  <c r="L165" i="19" s="1"/>
  <c r="F167" i="19"/>
  <c r="G167" i="19"/>
  <c r="L167" i="19"/>
  <c r="F165" i="19"/>
  <c r="G165" i="19" s="1"/>
  <c r="G159" i="19"/>
  <c r="K159" i="19"/>
  <c r="L159" i="19" s="1"/>
  <c r="M148" i="19"/>
  <c r="N148" i="19" s="1"/>
  <c r="H186" i="18" a="1"/>
  <c r="H186" i="18" s="1"/>
  <c r="I186" i="18" s="1"/>
  <c r="J186" i="18" a="1"/>
  <c r="J186" i="18" s="1"/>
  <c r="J187" i="18" a="1"/>
  <c r="J187" i="18" s="1"/>
  <c r="H187" i="18" a="1"/>
  <c r="H187" i="18" s="1"/>
  <c r="I187" i="18" s="1"/>
  <c r="J188" i="18" a="1"/>
  <c r="J188" i="18" s="1"/>
  <c r="H188" i="18" a="1"/>
  <c r="H188" i="18" s="1"/>
  <c r="I188" i="18" s="1"/>
  <c r="E187" i="18" a="1"/>
  <c r="E187" i="18" s="1"/>
  <c r="E186" i="18" a="1"/>
  <c r="E186" i="18" s="1"/>
  <c r="E188" i="18" a="1"/>
  <c r="E188" i="18" s="1"/>
  <c r="H183" i="18" a="1"/>
  <c r="H183" i="18" s="1"/>
  <c r="I183" i="18" s="1"/>
  <c r="J183" i="18" a="1"/>
  <c r="J183" i="18" s="1"/>
  <c r="E183" i="18" a="1"/>
  <c r="E183" i="18" s="1"/>
  <c r="H171" i="18" a="1"/>
  <c r="H171" i="18" s="1"/>
  <c r="I171" i="18" s="1"/>
  <c r="J171" i="18" a="1"/>
  <c r="J171" i="18" s="1"/>
  <c r="K171" i="18" s="1"/>
  <c r="F174" i="18"/>
  <c r="G174" i="18" s="1"/>
  <c r="J177" i="18" a="1"/>
  <c r="J177" i="18" s="1"/>
  <c r="K177" i="18" s="1"/>
  <c r="H177" i="18" a="1"/>
  <c r="H177" i="18" s="1"/>
  <c r="I177" i="18" s="1"/>
  <c r="G175" i="18"/>
  <c r="F175" i="18"/>
  <c r="H179" i="18" a="1"/>
  <c r="H179" i="18" s="1"/>
  <c r="I179" i="18" s="1"/>
  <c r="J179" i="18" a="1"/>
  <c r="J179" i="18" s="1"/>
  <c r="K179" i="18" s="1"/>
  <c r="F173" i="18"/>
  <c r="G173" i="18" s="1"/>
  <c r="K175" i="18"/>
  <c r="L175" i="18" s="1"/>
  <c r="H176" i="18" a="1"/>
  <c r="H176" i="18" s="1"/>
  <c r="I176" i="18" s="1"/>
  <c r="J176" i="18" a="1"/>
  <c r="J176" i="18" s="1"/>
  <c r="H178" i="18" a="1"/>
  <c r="H178" i="18" s="1"/>
  <c r="I178" i="18" s="1"/>
  <c r="J178" i="18" a="1"/>
  <c r="J178" i="18" s="1"/>
  <c r="K178" i="18" s="1"/>
  <c r="J172" i="18" a="1"/>
  <c r="J172" i="18" s="1"/>
  <c r="H172" i="18" a="1"/>
  <c r="H172" i="18" s="1"/>
  <c r="I172" i="18" s="1"/>
  <c r="K173" i="18"/>
  <c r="L173" i="18" s="1"/>
  <c r="K174" i="18"/>
  <c r="L174" i="18" s="1"/>
  <c r="E178" i="18" a="1"/>
  <c r="E178" i="18" s="1"/>
  <c r="E172" i="18" a="1"/>
  <c r="E172" i="18" s="1"/>
  <c r="E171" i="18" a="1"/>
  <c r="E171" i="18" s="1"/>
  <c r="E177" i="18" a="1"/>
  <c r="E177" i="18" s="1"/>
  <c r="E179" i="18" a="1"/>
  <c r="E179" i="18" s="1"/>
  <c r="E176" i="18" a="1"/>
  <c r="E176" i="18" s="1"/>
  <c r="K170" i="18"/>
  <c r="L170" i="18" s="1"/>
  <c r="K161" i="18"/>
  <c r="L161" i="18" s="1"/>
  <c r="F170" i="18"/>
  <c r="G170" i="18" s="1"/>
  <c r="F161" i="18"/>
  <c r="G161" i="18" s="1"/>
  <c r="L167" i="18"/>
  <c r="F167" i="18"/>
  <c r="G167" i="18"/>
  <c r="K165" i="18"/>
  <c r="L165" i="18" s="1"/>
  <c r="G166" i="18"/>
  <c r="L166" i="18"/>
  <c r="F166" i="18"/>
  <c r="F160" i="18"/>
  <c r="G160" i="18"/>
  <c r="L160" i="18"/>
  <c r="D190" i="18"/>
  <c r="F165" i="18"/>
  <c r="G165" i="18" s="1"/>
  <c r="G168" i="18"/>
  <c r="L168" i="18"/>
  <c r="F168" i="18"/>
  <c r="K162" i="18"/>
  <c r="L162" i="18" s="1"/>
  <c r="F162" i="18"/>
  <c r="G162" i="18" s="1"/>
  <c r="M159" i="18"/>
  <c r="N159" i="18" s="1"/>
  <c r="D189" i="18"/>
  <c r="D191" i="18"/>
  <c r="D184" i="18"/>
  <c r="X48" i="7"/>
  <c r="X50" i="7" s="1"/>
  <c r="X70" i="7"/>
  <c r="X72" i="7" s="1"/>
  <c r="J48" i="7"/>
  <c r="J50" i="7" s="1"/>
  <c r="J70" i="7"/>
  <c r="J72" i="7" s="1"/>
  <c r="D190" i="19"/>
  <c r="D189" i="19"/>
  <c r="D187" i="19"/>
  <c r="D184" i="19"/>
  <c r="D186" i="19"/>
  <c r="D188" i="19"/>
  <c r="D191" i="19"/>
  <c r="D183" i="19"/>
  <c r="D185" i="18"/>
  <c r="D192" i="18"/>
  <c r="J26" i="7"/>
  <c r="M179" i="19" l="1"/>
  <c r="N179" i="19" s="1"/>
  <c r="Y40" i="20"/>
  <c r="M172" i="19"/>
  <c r="N172" i="19" s="1"/>
  <c r="K40" i="20"/>
  <c r="M167" i="19"/>
  <c r="N167" i="19" s="1"/>
  <c r="W39" i="20"/>
  <c r="M166" i="19"/>
  <c r="N166" i="19" s="1"/>
  <c r="U39" i="20"/>
  <c r="M165" i="19"/>
  <c r="N165" i="19" s="1"/>
  <c r="S39" i="20"/>
  <c r="M164" i="19"/>
  <c r="N164" i="19" s="1"/>
  <c r="Q39" i="20"/>
  <c r="M163" i="19"/>
  <c r="N163" i="19" s="1"/>
  <c r="O39" i="20"/>
  <c r="M162" i="19"/>
  <c r="N162" i="19" s="1"/>
  <c r="M39" i="20"/>
  <c r="M160" i="19"/>
  <c r="N160" i="19" s="1"/>
  <c r="I39" i="20"/>
  <c r="M175" i="18"/>
  <c r="N175" i="18" s="1"/>
  <c r="Q21" i="20"/>
  <c r="R21" i="20" s="1"/>
  <c r="M174" i="18"/>
  <c r="N174" i="18" s="1"/>
  <c r="O21" i="20"/>
  <c r="P21" i="20" s="1"/>
  <c r="M173" i="18"/>
  <c r="N173" i="18" s="1"/>
  <c r="M21" i="20"/>
  <c r="N21" i="20" s="1"/>
  <c r="M167" i="18"/>
  <c r="N167" i="18" s="1"/>
  <c r="W20" i="20"/>
  <c r="X20" i="20" s="1"/>
  <c r="M168" i="18"/>
  <c r="N168" i="18" s="1"/>
  <c r="Y20" i="20"/>
  <c r="Z20" i="20" s="1"/>
  <c r="M166" i="18"/>
  <c r="N166" i="18" s="1"/>
  <c r="U20" i="20"/>
  <c r="V20" i="20" s="1"/>
  <c r="M165" i="18"/>
  <c r="N165" i="18" s="1"/>
  <c r="S20" i="20"/>
  <c r="T20" i="20" s="1"/>
  <c r="M162" i="18"/>
  <c r="N162" i="18" s="1"/>
  <c r="M20" i="20"/>
  <c r="N20" i="20" s="1"/>
  <c r="M160" i="18"/>
  <c r="N160" i="18" s="1"/>
  <c r="I20" i="20"/>
  <c r="J20" i="20" s="1"/>
  <c r="M161" i="18"/>
  <c r="N161" i="18" s="1"/>
  <c r="K20" i="20"/>
  <c r="L20" i="20" s="1"/>
  <c r="G39" i="20"/>
  <c r="G21" i="20"/>
  <c r="H21" i="20" s="1"/>
  <c r="H29" i="20"/>
  <c r="H27" i="20"/>
  <c r="J26" i="20"/>
  <c r="J27" i="20"/>
  <c r="L26" i="20"/>
  <c r="L27" i="20"/>
  <c r="N26" i="20"/>
  <c r="N27" i="20"/>
  <c r="P27" i="20"/>
  <c r="P26" i="20"/>
  <c r="R27" i="20"/>
  <c r="R26" i="20"/>
  <c r="T26" i="20"/>
  <c r="T27" i="20"/>
  <c r="V27" i="20"/>
  <c r="X27" i="20"/>
  <c r="Z27" i="20"/>
  <c r="J191" i="19" a="1"/>
  <c r="J191" i="19" s="1"/>
  <c r="K191" i="19" s="1"/>
  <c r="H191" i="19" a="1"/>
  <c r="H191" i="19" s="1"/>
  <c r="I191" i="19" s="1"/>
  <c r="E191" i="19" a="1"/>
  <c r="E191" i="19" s="1"/>
  <c r="H186" i="19" a="1"/>
  <c r="H186" i="19" s="1"/>
  <c r="I186" i="19" s="1"/>
  <c r="J186" i="19" a="1"/>
  <c r="J186" i="19" s="1"/>
  <c r="E186" i="19" a="1"/>
  <c r="E186" i="19" s="1"/>
  <c r="H188" i="19" a="1"/>
  <c r="H188" i="19" s="1"/>
  <c r="I188" i="19" s="1"/>
  <c r="J188" i="19" a="1"/>
  <c r="J188" i="19" s="1"/>
  <c r="K188" i="19" s="1"/>
  <c r="E188" i="19" a="1"/>
  <c r="E188" i="19" s="1"/>
  <c r="E184" i="19" a="1"/>
  <c r="E184" i="19" s="1"/>
  <c r="H184" i="19" a="1"/>
  <c r="H184" i="19" s="1"/>
  <c r="I184" i="19" s="1"/>
  <c r="J184" i="19" a="1"/>
  <c r="J184" i="19" s="1"/>
  <c r="K184" i="19" s="1"/>
  <c r="H187" i="19" a="1"/>
  <c r="H187" i="19" s="1"/>
  <c r="I187" i="19" s="1"/>
  <c r="J187" i="19" a="1"/>
  <c r="J187" i="19" s="1"/>
  <c r="E187" i="19" a="1"/>
  <c r="E187" i="19" s="1"/>
  <c r="L192" i="19"/>
  <c r="F192" i="19"/>
  <c r="G192" i="19"/>
  <c r="K185" i="19"/>
  <c r="L185" i="19" s="1"/>
  <c r="J189" i="19" a="1"/>
  <c r="J189" i="19" s="1"/>
  <c r="H189" i="19" a="1"/>
  <c r="H189" i="19" s="1"/>
  <c r="I189" i="19" s="1"/>
  <c r="E189" i="19" a="1"/>
  <c r="E189" i="19" s="1"/>
  <c r="J190" i="19" a="1"/>
  <c r="J190" i="19" s="1"/>
  <c r="K190" i="19" s="1"/>
  <c r="H190" i="19" a="1"/>
  <c r="H190" i="19" s="1"/>
  <c r="I190" i="19" s="1"/>
  <c r="E190" i="19" a="1"/>
  <c r="E190" i="19" s="1"/>
  <c r="F185" i="19"/>
  <c r="G185" i="19" s="1"/>
  <c r="E183" i="19" a="1"/>
  <c r="E183" i="19" s="1"/>
  <c r="J183" i="19" a="1"/>
  <c r="J183" i="19" s="1"/>
  <c r="K176" i="19"/>
  <c r="L176" i="19" s="1"/>
  <c r="H183" i="19" a="1"/>
  <c r="H183" i="19" s="1"/>
  <c r="I183" i="19" s="1"/>
  <c r="K173" i="19"/>
  <c r="L173" i="19" s="1"/>
  <c r="L175" i="19"/>
  <c r="G175" i="19"/>
  <c r="F175" i="19"/>
  <c r="G171" i="19"/>
  <c r="F171" i="19"/>
  <c r="L171" i="19"/>
  <c r="F173" i="19"/>
  <c r="G173" i="19" s="1"/>
  <c r="L177" i="19"/>
  <c r="F177" i="19"/>
  <c r="G177" i="19"/>
  <c r="L178" i="19"/>
  <c r="F178" i="19"/>
  <c r="G178" i="19"/>
  <c r="F176" i="19"/>
  <c r="G176" i="19" s="1"/>
  <c r="F174" i="19"/>
  <c r="G174" i="19" s="1"/>
  <c r="K174" i="19"/>
  <c r="L174" i="19" s="1"/>
  <c r="F170" i="19"/>
  <c r="G170" i="19" s="1"/>
  <c r="K170" i="19"/>
  <c r="M159" i="19"/>
  <c r="N159" i="19" s="1"/>
  <c r="J190" i="18" a="1"/>
  <c r="J190" i="18" s="1"/>
  <c r="K190" i="18" s="1"/>
  <c r="H190" i="18" a="1"/>
  <c r="H190" i="18" s="1"/>
  <c r="I190" i="18" s="1"/>
  <c r="F188" i="18"/>
  <c r="G188" i="18"/>
  <c r="H184" i="18" a="1"/>
  <c r="H184" i="18" s="1"/>
  <c r="I184" i="18" s="1"/>
  <c r="J184" i="18" a="1"/>
  <c r="J184" i="18" s="1"/>
  <c r="K184" i="18" s="1"/>
  <c r="F187" i="18"/>
  <c r="G187" i="18" s="1"/>
  <c r="F186" i="18"/>
  <c r="G186" i="18" s="1"/>
  <c r="H192" i="18" a="1"/>
  <c r="H192" i="18" s="1"/>
  <c r="I192" i="18" s="1"/>
  <c r="J192" i="18" a="1"/>
  <c r="J192" i="18" s="1"/>
  <c r="K192" i="18" s="1"/>
  <c r="J185" i="18" a="1"/>
  <c r="J185" i="18" s="1"/>
  <c r="H185" i="18" a="1"/>
  <c r="H185" i="18" s="1"/>
  <c r="I185" i="18" s="1"/>
  <c r="H191" i="18" a="1"/>
  <c r="H191" i="18" s="1"/>
  <c r="I191" i="18" s="1"/>
  <c r="J191" i="18" a="1"/>
  <c r="J191" i="18" s="1"/>
  <c r="K191" i="18" s="1"/>
  <c r="H189" i="18" a="1"/>
  <c r="H189" i="18" s="1"/>
  <c r="I189" i="18" s="1"/>
  <c r="J189" i="18" a="1"/>
  <c r="J189" i="18" s="1"/>
  <c r="K188" i="18"/>
  <c r="L188" i="18" s="1"/>
  <c r="K187" i="18"/>
  <c r="L187" i="18" s="1"/>
  <c r="K186" i="18"/>
  <c r="L186" i="18" s="1"/>
  <c r="E190" i="18" a="1"/>
  <c r="E190" i="18" s="1"/>
  <c r="E184" i="18" a="1"/>
  <c r="E184" i="18" s="1"/>
  <c r="E192" i="18" a="1"/>
  <c r="E192" i="18" s="1"/>
  <c r="E185" i="18" a="1"/>
  <c r="E185" i="18" s="1"/>
  <c r="E191" i="18" a="1"/>
  <c r="E191" i="18" s="1"/>
  <c r="E189" i="18" a="1"/>
  <c r="E189" i="18" s="1"/>
  <c r="K183" i="18"/>
  <c r="L183" i="18" s="1"/>
  <c r="F183" i="18"/>
  <c r="G183" i="18" s="1"/>
  <c r="L177" i="18"/>
  <c r="G177" i="18"/>
  <c r="F177" i="18"/>
  <c r="F172" i="18"/>
  <c r="G172" i="18" s="1"/>
  <c r="G178" i="18"/>
  <c r="L178" i="18"/>
  <c r="F178" i="18"/>
  <c r="K172" i="18"/>
  <c r="L172" i="18" s="1"/>
  <c r="F171" i="18"/>
  <c r="G171" i="18"/>
  <c r="L171" i="18"/>
  <c r="K176" i="18"/>
  <c r="L176" i="18" s="1"/>
  <c r="F176" i="18"/>
  <c r="G176" i="18" s="1"/>
  <c r="L179" i="18"/>
  <c r="F179" i="18"/>
  <c r="G179" i="18"/>
  <c r="M170" i="18"/>
  <c r="N170" i="18" s="1"/>
  <c r="H31" i="20"/>
  <c r="I48" i="7"/>
  <c r="I50" i="7" s="1"/>
  <c r="J28" i="7"/>
  <c r="G26" i="7"/>
  <c r="I26" i="7"/>
  <c r="H26" i="7"/>
  <c r="F26" i="7"/>
  <c r="M192" i="19" l="1"/>
  <c r="N192" i="19" s="1"/>
  <c r="Y41" i="20"/>
  <c r="M185" i="19"/>
  <c r="N185" i="19" s="1"/>
  <c r="K41" i="20"/>
  <c r="M178" i="19"/>
  <c r="N178" i="19" s="1"/>
  <c r="W40" i="20"/>
  <c r="M177" i="19"/>
  <c r="N177" i="19" s="1"/>
  <c r="U40" i="20"/>
  <c r="M176" i="19"/>
  <c r="N176" i="19" s="1"/>
  <c r="S40" i="20"/>
  <c r="M175" i="19"/>
  <c r="N175" i="19" s="1"/>
  <c r="Q40" i="20"/>
  <c r="M174" i="19"/>
  <c r="N174" i="19" s="1"/>
  <c r="O40" i="20"/>
  <c r="M173" i="19"/>
  <c r="N173" i="19" s="1"/>
  <c r="M40" i="20"/>
  <c r="M171" i="19"/>
  <c r="N171" i="19" s="1"/>
  <c r="I40" i="20"/>
  <c r="M188" i="18"/>
  <c r="N188" i="18" s="1"/>
  <c r="Q22" i="20"/>
  <c r="R22" i="20" s="1"/>
  <c r="M187" i="18"/>
  <c r="N187" i="18" s="1"/>
  <c r="O22" i="20"/>
  <c r="P22" i="20" s="1"/>
  <c r="M186" i="18"/>
  <c r="N186" i="18" s="1"/>
  <c r="M22" i="20"/>
  <c r="N22" i="20" s="1"/>
  <c r="M179" i="18"/>
  <c r="N179" i="18" s="1"/>
  <c r="Y21" i="20"/>
  <c r="Z21" i="20" s="1"/>
  <c r="M178" i="18"/>
  <c r="N178" i="18" s="1"/>
  <c r="W21" i="20"/>
  <c r="X21" i="20" s="1"/>
  <c r="M177" i="18"/>
  <c r="N177" i="18" s="1"/>
  <c r="U21" i="20"/>
  <c r="V21" i="20" s="1"/>
  <c r="M176" i="18"/>
  <c r="N176" i="18" s="1"/>
  <c r="S21" i="20"/>
  <c r="T21" i="20" s="1"/>
  <c r="M172" i="18"/>
  <c r="N172" i="18" s="1"/>
  <c r="K21" i="20"/>
  <c r="L21" i="20" s="1"/>
  <c r="M171" i="18"/>
  <c r="N171" i="18" s="1"/>
  <c r="I21" i="20"/>
  <c r="J21" i="20" s="1"/>
  <c r="G22" i="20"/>
  <c r="H22" i="20" s="1"/>
  <c r="J29" i="20"/>
  <c r="J28" i="20"/>
  <c r="L29" i="20"/>
  <c r="L28" i="20"/>
  <c r="N29" i="20"/>
  <c r="N28" i="20"/>
  <c r="P28" i="20"/>
  <c r="P29" i="20"/>
  <c r="R28" i="20"/>
  <c r="R29" i="20"/>
  <c r="T29" i="20"/>
  <c r="T28" i="20"/>
  <c r="V29" i="20"/>
  <c r="X29" i="20"/>
  <c r="Z29" i="20"/>
  <c r="L190" i="19"/>
  <c r="G190" i="19"/>
  <c r="F190" i="19"/>
  <c r="F184" i="19"/>
  <c r="G184" i="19"/>
  <c r="L184" i="19"/>
  <c r="F188" i="19"/>
  <c r="L188" i="19"/>
  <c r="G188" i="19"/>
  <c r="F189" i="19"/>
  <c r="G189" i="19" s="1"/>
  <c r="K189" i="19"/>
  <c r="L189" i="19" s="1"/>
  <c r="F186" i="19"/>
  <c r="G186" i="19" s="1"/>
  <c r="K186" i="19"/>
  <c r="L186" i="19" s="1"/>
  <c r="L191" i="19"/>
  <c r="F191" i="19"/>
  <c r="G191" i="19"/>
  <c r="K187" i="19"/>
  <c r="L187" i="19" s="1"/>
  <c r="F187" i="19"/>
  <c r="G187" i="19" s="1"/>
  <c r="F183" i="19"/>
  <c r="G183" i="19" s="1"/>
  <c r="K183" i="19"/>
  <c r="L183" i="19" s="1"/>
  <c r="L170" i="19"/>
  <c r="F190" i="18"/>
  <c r="L190" i="18"/>
  <c r="G190" i="18"/>
  <c r="F184" i="18"/>
  <c r="G184" i="18"/>
  <c r="L184" i="18"/>
  <c r="F185" i="18"/>
  <c r="G185" i="18" s="1"/>
  <c r="G192" i="18"/>
  <c r="L192" i="18"/>
  <c r="F192" i="18"/>
  <c r="K189" i="18"/>
  <c r="L189" i="18" s="1"/>
  <c r="K185" i="18"/>
  <c r="L185" i="18" s="1"/>
  <c r="F189" i="18"/>
  <c r="G189" i="18" s="1"/>
  <c r="F191" i="18"/>
  <c r="L191" i="18"/>
  <c r="G191" i="18"/>
  <c r="M183" i="18"/>
  <c r="N183" i="18" s="1"/>
  <c r="I70" i="7"/>
  <c r="I72" i="7" s="1"/>
  <c r="Y26" i="7"/>
  <c r="Y28" i="7" s="1"/>
  <c r="X26" i="7"/>
  <c r="X28" i="7" s="1"/>
  <c r="I28" i="7"/>
  <c r="G28" i="7"/>
  <c r="H28" i="7"/>
  <c r="F28" i="7"/>
  <c r="M191" i="19" l="1"/>
  <c r="N191" i="19" s="1"/>
  <c r="W41" i="20"/>
  <c r="M190" i="19"/>
  <c r="N190" i="19" s="1"/>
  <c r="U41" i="20"/>
  <c r="M189" i="19"/>
  <c r="N189" i="19" s="1"/>
  <c r="S41" i="20"/>
  <c r="M188" i="19"/>
  <c r="N188" i="19" s="1"/>
  <c r="Q41" i="20"/>
  <c r="M187" i="19"/>
  <c r="N187" i="19" s="1"/>
  <c r="O41" i="20"/>
  <c r="M186" i="19"/>
  <c r="N186" i="19" s="1"/>
  <c r="M41" i="20"/>
  <c r="M184" i="19"/>
  <c r="N184" i="19" s="1"/>
  <c r="I41" i="20"/>
  <c r="M192" i="18"/>
  <c r="N192" i="18" s="1"/>
  <c r="Y22" i="20"/>
  <c r="Z22" i="20" s="1"/>
  <c r="M191" i="18"/>
  <c r="N191" i="18" s="1"/>
  <c r="W22" i="20"/>
  <c r="X22" i="20" s="1"/>
  <c r="M190" i="18"/>
  <c r="N190" i="18" s="1"/>
  <c r="U22" i="20"/>
  <c r="V22" i="20" s="1"/>
  <c r="M189" i="18"/>
  <c r="N189" i="18" s="1"/>
  <c r="S22" i="20"/>
  <c r="T22" i="20" s="1"/>
  <c r="M185" i="18"/>
  <c r="N185" i="18" s="1"/>
  <c r="K22" i="20"/>
  <c r="L22" i="20" s="1"/>
  <c r="M184" i="18"/>
  <c r="N184" i="18" s="1"/>
  <c r="I22" i="20"/>
  <c r="J22" i="20" s="1"/>
  <c r="X40" i="20"/>
  <c r="Z40" i="20"/>
  <c r="V40" i="20"/>
  <c r="G40" i="20"/>
  <c r="H40" i="20" s="1"/>
  <c r="G41" i="20"/>
  <c r="M183" i="19"/>
  <c r="N183" i="19" s="1"/>
  <c r="M170" i="19"/>
  <c r="N170" i="19" s="1"/>
  <c r="H33" i="20"/>
  <c r="J30" i="20"/>
  <c r="J31" i="20"/>
  <c r="L30" i="20"/>
  <c r="L31" i="20"/>
  <c r="N30" i="20"/>
  <c r="N31" i="20"/>
  <c r="P31" i="20"/>
  <c r="P30" i="20"/>
  <c r="R31" i="20"/>
  <c r="R30" i="20"/>
  <c r="T30" i="20"/>
  <c r="T31" i="20"/>
  <c r="V31" i="20"/>
  <c r="X31" i="20"/>
  <c r="Z31" i="20"/>
  <c r="H35" i="20" l="1"/>
  <c r="J33" i="20"/>
  <c r="J32" i="20"/>
  <c r="L33" i="20"/>
  <c r="L32" i="20"/>
  <c r="N33" i="20"/>
  <c r="N32" i="20"/>
  <c r="P32" i="20"/>
  <c r="P33" i="20"/>
  <c r="R32" i="20"/>
  <c r="R33" i="20"/>
  <c r="T33" i="20"/>
  <c r="T32" i="20"/>
  <c r="V33" i="20"/>
  <c r="X33" i="20"/>
  <c r="Z33" i="20"/>
  <c r="H37" i="20" l="1"/>
  <c r="J34" i="20"/>
  <c r="J35" i="20"/>
  <c r="L34" i="20"/>
  <c r="L35" i="20"/>
  <c r="N34" i="20"/>
  <c r="N35" i="20"/>
  <c r="P35" i="20"/>
  <c r="P34" i="20"/>
  <c r="R35" i="20"/>
  <c r="R34" i="20"/>
  <c r="T34" i="20"/>
  <c r="T35" i="20"/>
  <c r="V35" i="20"/>
  <c r="X35" i="20"/>
  <c r="Z35" i="20"/>
  <c r="H41" i="20" l="1"/>
  <c r="H39" i="20"/>
  <c r="J37" i="20"/>
  <c r="J36" i="20"/>
  <c r="L37" i="20"/>
  <c r="L36" i="20"/>
  <c r="N37" i="20"/>
  <c r="N36" i="20"/>
  <c r="P36" i="20"/>
  <c r="P37" i="20"/>
  <c r="R36" i="20"/>
  <c r="R37" i="20"/>
  <c r="T37" i="20"/>
  <c r="T36" i="20"/>
  <c r="V37" i="20"/>
  <c r="X37" i="20"/>
  <c r="Z37" i="20"/>
  <c r="J38" i="20" l="1"/>
  <c r="J40" i="20"/>
  <c r="J39" i="20"/>
  <c r="J41" i="20"/>
  <c r="L40" i="20"/>
  <c r="L38" i="20"/>
  <c r="L41" i="20"/>
  <c r="L39" i="20"/>
  <c r="N38" i="20"/>
  <c r="N40" i="20"/>
  <c r="N39" i="20"/>
  <c r="N41" i="20"/>
  <c r="P41" i="20"/>
  <c r="P39" i="20"/>
  <c r="P40" i="20"/>
  <c r="P38" i="20"/>
  <c r="R41" i="20"/>
  <c r="R39" i="20"/>
  <c r="R40" i="20"/>
  <c r="R38" i="20"/>
  <c r="T40" i="20"/>
  <c r="T38" i="20"/>
  <c r="T41" i="20"/>
  <c r="T39" i="20"/>
  <c r="V41" i="20"/>
  <c r="V39" i="20"/>
  <c r="X41" i="20"/>
  <c r="X39" i="20"/>
  <c r="Z41" i="20"/>
  <c r="Z39" i="20"/>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<sst xmlns="http://schemas.openxmlformats.org/spreadsheetml/2006/main" count="11685" uniqueCount="263">
  <si>
    <t>Tool Name</t>
  </si>
  <si>
    <t>Sheet Name</t>
  </si>
  <si>
    <t>Surface Name</t>
  </si>
  <si>
    <t>ET110A1</t>
  </si>
  <si>
    <t>q,c1,conv</t>
  </si>
  <si>
    <t>q,c2,conv</t>
  </si>
  <si>
    <t>q,f1,conv</t>
  </si>
  <si>
    <t>q,f2,conv</t>
  </si>
  <si>
    <t>q,f3,conv</t>
  </si>
  <si>
    <t>q,n,conv</t>
  </si>
  <si>
    <t>q,d,conv</t>
  </si>
  <si>
    <t>q,e,conv</t>
  </si>
  <si>
    <t>q,ewin1,conv</t>
  </si>
  <si>
    <t>q,ewin2,conv</t>
  </si>
  <si>
    <t>q,ewin3,conv</t>
  </si>
  <si>
    <t>q,s,conv</t>
  </si>
  <si>
    <t>q,swin1,conv</t>
  </si>
  <si>
    <t>q,swin2,conv</t>
  </si>
  <si>
    <t>q,swin3,conv</t>
  </si>
  <si>
    <t>q,w,conv</t>
  </si>
  <si>
    <t>q,c1,rad</t>
  </si>
  <si>
    <t>q,c2,rad</t>
  </si>
  <si>
    <t>q,f1,rad</t>
  </si>
  <si>
    <t>q,f2,rad</t>
  </si>
  <si>
    <t>q,f3,rad</t>
  </si>
  <si>
    <t>q,n,rad</t>
  </si>
  <si>
    <t>q,d,rad</t>
  </si>
  <si>
    <t>q,e,rad</t>
  </si>
  <si>
    <t>q,ewin1,rad</t>
  </si>
  <si>
    <t>q,ewin2,rad</t>
  </si>
  <si>
    <t>q,ewin3,rad</t>
  </si>
  <si>
    <t>q,s,rad</t>
  </si>
  <si>
    <t>q,swin1,rad</t>
  </si>
  <si>
    <t>q,swin2,rad</t>
  </si>
  <si>
    <t>q,swin3,rad</t>
  </si>
  <si>
    <t>q,w,rad</t>
  </si>
  <si>
    <t>ET100A1</t>
  </si>
  <si>
    <t>ET100A3</t>
  </si>
  <si>
    <t>ET110B1</t>
  </si>
  <si>
    <t>q,wwin1,conv</t>
  </si>
  <si>
    <t>q,wwin2,conv</t>
  </si>
  <si>
    <t>q,wwin3,conv</t>
  </si>
  <si>
    <t>q,wwin1,rad</t>
  </si>
  <si>
    <t>q,wwin2,rad</t>
  </si>
  <si>
    <t>q,wwin3,rad</t>
  </si>
  <si>
    <t>ET100B1</t>
  </si>
  <si>
    <t>ET100B3</t>
  </si>
  <si>
    <t>nan</t>
  </si>
  <si>
    <t>q,c1,tot</t>
  </si>
  <si>
    <t>q,c2,tot</t>
  </si>
  <si>
    <t>q,f1,tot</t>
  </si>
  <si>
    <t>q,f2,tot</t>
  </si>
  <si>
    <t>q,f3,tot</t>
  </si>
  <si>
    <t>q,n,tot</t>
  </si>
  <si>
    <t>q,d,tot</t>
  </si>
  <si>
    <t>q,e,tot</t>
  </si>
  <si>
    <t>q,ewin1,tot</t>
  </si>
  <si>
    <t>q,ewin2,tot</t>
  </si>
  <si>
    <t>q,ewin3,tot</t>
  </si>
  <si>
    <t>q,s,tot</t>
  </si>
  <si>
    <t>q,swin1,tot</t>
  </si>
  <si>
    <t>q,swin2,tot</t>
  </si>
  <si>
    <t>q,swin3,tot</t>
  </si>
  <si>
    <t>q,w,tot</t>
  </si>
  <si>
    <t>q,wwin1,tot</t>
  </si>
  <si>
    <t>q,wwin2,tot</t>
  </si>
  <si>
    <t>q,wwin3,tot</t>
  </si>
  <si>
    <t>T,c1</t>
  </si>
  <si>
    <t>T,c2</t>
  </si>
  <si>
    <t>T,f1</t>
  </si>
  <si>
    <t>T,f2</t>
  </si>
  <si>
    <t>T,f3</t>
  </si>
  <si>
    <t>T,n</t>
  </si>
  <si>
    <t>T,d</t>
  </si>
  <si>
    <t>T,e</t>
  </si>
  <si>
    <t>T,ewin1</t>
  </si>
  <si>
    <t>T,ewin2</t>
  </si>
  <si>
    <t>T,ewin3</t>
  </si>
  <si>
    <t>T,s</t>
  </si>
  <si>
    <t>T,swin1</t>
  </si>
  <si>
    <t>T,swin2</t>
  </si>
  <si>
    <t>T,swin3</t>
  </si>
  <si>
    <t>T,w</t>
  </si>
  <si>
    <t>T,wwin1</t>
  </si>
  <si>
    <t>T,wwin2</t>
  </si>
  <si>
    <t>T,wwin3</t>
  </si>
  <si>
    <t>software 1</t>
  </si>
  <si>
    <t>software 2</t>
  </si>
  <si>
    <t>software 3</t>
  </si>
  <si>
    <t>software 4</t>
  </si>
  <si>
    <t>software 5</t>
  </si>
  <si>
    <t>software 6</t>
  </si>
  <si>
    <t>software 7</t>
  </si>
  <si>
    <t>software 8</t>
  </si>
  <si>
    <t>software 9</t>
  </si>
  <si>
    <t>software 10</t>
  </si>
  <si>
    <t>Door</t>
  </si>
  <si>
    <t>East Window 1</t>
  </si>
  <si>
    <t>East Window 2</t>
  </si>
  <si>
    <t>East Window 3</t>
  </si>
  <si>
    <t>South Window 1</t>
  </si>
  <si>
    <t>South Window 2</t>
  </si>
  <si>
    <t>South Window 3</t>
  </si>
  <si>
    <t>Qhtr+Qfan</t>
  </si>
  <si>
    <t>West Window 1</t>
  </si>
  <si>
    <t>West Window 2</t>
  </si>
  <si>
    <t>West Window 3</t>
  </si>
  <si>
    <t>Total</t>
  </si>
  <si>
    <t>Measured</t>
  </si>
  <si>
    <t>UA [W/K]</t>
  </si>
  <si>
    <t>∆T [∆˚C]</t>
  </si>
  <si>
    <t>-</t>
  </si>
  <si>
    <t>Software</t>
  </si>
  <si>
    <t>"nan" = no values available</t>
  </si>
  <si>
    <t>Surface</t>
  </si>
  <si>
    <t>∆T</t>
  </si>
  <si>
    <t>UA</t>
  </si>
  <si>
    <t>SurfFlux,tot</t>
  </si>
  <si>
    <t xml:space="preserve">h,comb </t>
  </si>
  <si>
    <t xml:space="preserve">Area </t>
  </si>
  <si>
    <t>Tcell</t>
  </si>
  <si>
    <t>Tguard</t>
  </si>
  <si>
    <t>East Opq.Wall</t>
  </si>
  <si>
    <t>North Opq.Wall</t>
  </si>
  <si>
    <t>South Opq.Wall</t>
  </si>
  <si>
    <t>West Opq.Wall</t>
  </si>
  <si>
    <t>Ceiling Path 1</t>
  </si>
  <si>
    <t>Ceiling Path 2</t>
  </si>
  <si>
    <t>Floor Path 1</t>
  </si>
  <si>
    <t>Floor Path 2</t>
  </si>
  <si>
    <t>Floor Path 3</t>
  </si>
  <si>
    <t>Temperature Summary</t>
  </si>
  <si>
    <r>
      <t>SurfFlux
[Wh/m</t>
    </r>
    <r>
      <rPr>
        <b/>
        <vertAlign val="superscript"/>
        <sz val="10"/>
        <rFont val="Calibri"/>
        <family val="2"/>
        <scheme val="minor"/>
      </rPr>
      <t>2</t>
    </r>
    <r>
      <rPr>
        <b/>
        <sz val="10"/>
        <rFont val="Calibri"/>
        <family val="2"/>
        <scheme val="minor"/>
      </rPr>
      <t>]</t>
    </r>
  </si>
  <si>
    <r>
      <t>h,comb,avg
[W/m</t>
    </r>
    <r>
      <rPr>
        <b/>
        <vertAlign val="superscript"/>
        <sz val="10"/>
        <rFont val="Calibri"/>
        <family val="2"/>
        <scheme val="minor"/>
      </rPr>
      <t>2</t>
    </r>
    <r>
      <rPr>
        <b/>
        <sz val="10"/>
        <rFont val="Calibri"/>
        <family val="2"/>
        <scheme val="minor"/>
      </rPr>
      <t>K]</t>
    </r>
  </si>
  <si>
    <r>
      <t>h,comb,diff
[W/m</t>
    </r>
    <r>
      <rPr>
        <b/>
        <vertAlign val="superscript"/>
        <sz val="10"/>
        <rFont val="Calibri"/>
        <family val="2"/>
        <scheme val="minor"/>
      </rPr>
      <t>2</t>
    </r>
    <r>
      <rPr>
        <b/>
        <sz val="10"/>
        <rFont val="Calibri"/>
        <family val="2"/>
        <scheme val="minor"/>
      </rPr>
      <t>K]</t>
    </r>
  </si>
  <si>
    <t>Tcell 
[˚C]</t>
  </si>
  <si>
    <t>Tcell,diff 
[˚C]</t>
  </si>
  <si>
    <t>Tsurf 
[˚C]</t>
  </si>
  <si>
    <r>
      <t>Tcell-Tsurf 
[</t>
    </r>
    <r>
      <rPr>
        <b/>
        <sz val="10"/>
        <rFont val="Calibri"/>
        <family val="2"/>
      </rPr>
      <t>˚C]</t>
    </r>
  </si>
  <si>
    <r>
      <t>Flux,diff
[Wh/m</t>
    </r>
    <r>
      <rPr>
        <b/>
        <vertAlign val="superscript"/>
        <sz val="10"/>
        <rFont val="Calibri"/>
        <family val="2"/>
        <scheme val="minor"/>
      </rPr>
      <t>2</t>
    </r>
    <r>
      <rPr>
        <b/>
        <sz val="10"/>
        <rFont val="Calibri"/>
        <family val="2"/>
        <scheme val="minor"/>
      </rPr>
      <t>]</t>
    </r>
  </si>
  <si>
    <t>flux,diff/meas [%]</t>
  </si>
  <si>
    <t>h,comb,diff/meas [%]</t>
  </si>
  <si>
    <r>
      <t>Measured</t>
    </r>
    <r>
      <rPr>
        <b/>
        <sz val="10"/>
        <color rgb="FFC00000"/>
        <rFont val="Calibri"/>
        <family val="2"/>
        <scheme val="minor"/>
      </rPr>
      <t>*</t>
    </r>
  </si>
  <si>
    <t>Flows Total</t>
  </si>
  <si>
    <t>Path</t>
  </si>
  <si>
    <t xml:space="preserve"> Wall Heat Flow [W] (importance)</t>
  </si>
  <si>
    <t>Measured and Uncertainty Range</t>
  </si>
  <si>
    <t>measured</t>
  </si>
  <si>
    <t>TRNSYS</t>
  </si>
  <si>
    <t>CSE</t>
  </si>
  <si>
    <t>ESP-r</t>
  </si>
  <si>
    <t>DesignBuilder</t>
  </si>
  <si>
    <t>DeST</t>
  </si>
  <si>
    <t>Mean</t>
  </si>
  <si>
    <t>Qhtr</t>
  </si>
  <si>
    <t>Qfan</t>
  </si>
  <si>
    <r>
      <t>h,comb,avg   -- u(h)
[W/m</t>
    </r>
    <r>
      <rPr>
        <vertAlign val="superscript"/>
        <sz val="10"/>
        <rFont val="Calibri"/>
        <family val="2"/>
        <scheme val="minor"/>
      </rPr>
      <t>2</t>
    </r>
    <r>
      <rPr>
        <sz val="10"/>
        <rFont val="Calibri"/>
        <family val="2"/>
        <scheme val="minor"/>
      </rPr>
      <t>K]</t>
    </r>
  </si>
  <si>
    <r>
      <t>h,comb,avg   + u(h)
[W/m</t>
    </r>
    <r>
      <rPr>
        <vertAlign val="superscript"/>
        <sz val="10"/>
        <rFont val="Calibri"/>
        <family val="2"/>
        <scheme val="minor"/>
      </rPr>
      <t>2</t>
    </r>
    <r>
      <rPr>
        <sz val="10"/>
        <rFont val="Calibri"/>
        <family val="2"/>
        <scheme val="minor"/>
      </rPr>
      <t>K]</t>
    </r>
  </si>
  <si>
    <t>Measurement</t>
  </si>
  <si>
    <t>Diagnostic Comparison of Measurement-Based and Software-Generated Total Surface Flow [Wh]</t>
  </si>
  <si>
    <r>
      <t>SurfFlux_Avg [Wh/m</t>
    </r>
    <r>
      <rPr>
        <b/>
        <vertAlign val="superscript"/>
        <sz val="10"/>
        <color theme="1"/>
        <rFont val="Calibri"/>
        <family val="2"/>
        <scheme val="minor"/>
      </rPr>
      <t>2</t>
    </r>
    <r>
      <rPr>
        <b/>
        <sz val="10"/>
        <color theme="1"/>
        <rFont val="Calibri"/>
        <family val="2"/>
        <scheme val="minor"/>
      </rPr>
      <t>]</t>
    </r>
  </si>
  <si>
    <r>
      <t>Diagnostic Comparison of Measurement-Based and Software-Generated Total Surface Flux (Radiative and Convective) [Wh/m</t>
    </r>
    <r>
      <rPr>
        <b/>
        <vertAlign val="superscript"/>
        <sz val="12"/>
        <color theme="0"/>
        <rFont val="Calibri"/>
        <family val="2"/>
        <scheme val="minor"/>
      </rPr>
      <t>2</t>
    </r>
    <r>
      <rPr>
        <b/>
        <sz val="12"/>
        <color theme="0"/>
        <rFont val="Calibri"/>
        <family val="2"/>
        <scheme val="minor"/>
      </rPr>
      <t>]</t>
    </r>
  </si>
  <si>
    <r>
      <t>Diagnostic Comparison of Software-Generated Convective and Radiative Surface Flux Without Measurement-Based Reference [Wh/m</t>
    </r>
    <r>
      <rPr>
        <b/>
        <vertAlign val="superscript"/>
        <sz val="12"/>
        <color theme="0"/>
        <rFont val="Calibri"/>
        <family val="2"/>
        <scheme val="minor"/>
      </rPr>
      <t>2</t>
    </r>
    <r>
      <rPr>
        <b/>
        <sz val="12"/>
        <color theme="0"/>
        <rFont val="Calibri"/>
        <family val="2"/>
        <scheme val="minor"/>
      </rPr>
      <t>]</t>
    </r>
  </si>
  <si>
    <r>
      <t>h,comb,avg
[W/m</t>
    </r>
    <r>
      <rPr>
        <b/>
        <vertAlign val="superscript"/>
        <sz val="10"/>
        <color theme="4"/>
        <rFont val="Calibri"/>
        <family val="2"/>
        <scheme val="minor"/>
      </rPr>
      <t>2</t>
    </r>
    <r>
      <rPr>
        <b/>
        <sz val="10"/>
        <color theme="4"/>
        <rFont val="Calibri"/>
        <family val="2"/>
        <scheme val="minor"/>
      </rPr>
      <t>K]</t>
    </r>
  </si>
  <si>
    <t>EnergyPlus</t>
  </si>
  <si>
    <t>* Measured surface flux is calculated based on q,x = UA,meas,x * (Tcell-Tguard,x)/A,x, where 'x' is for a given 1-D conduction path and UA,meas,x and (Tcell-Tguard,x) are given in tab 'Surf_flow'.</t>
  </si>
  <si>
    <t>SurfFlow_Avg [Wh/h]</t>
  </si>
  <si>
    <t>h,comb,int Summary</t>
  </si>
  <si>
    <t>SurfFlux Summary</t>
  </si>
  <si>
    <t>IES-VE</t>
  </si>
  <si>
    <t>SurfFlow [Wh/h]</t>
  </si>
  <si>
    <t>c1</t>
  </si>
  <si>
    <t>c2</t>
  </si>
  <si>
    <t>f1</t>
  </si>
  <si>
    <t>f2</t>
  </si>
  <si>
    <t>f3</t>
  </si>
  <si>
    <t>n</t>
  </si>
  <si>
    <t>d</t>
  </si>
  <si>
    <t>e</t>
  </si>
  <si>
    <t>ewin1</t>
  </si>
  <si>
    <t>ewin2</t>
  </si>
  <si>
    <t>ewin3</t>
  </si>
  <si>
    <t>s</t>
  </si>
  <si>
    <t>swin1</t>
  </si>
  <si>
    <t>swin2</t>
  </si>
  <si>
    <t>swin3</t>
  </si>
  <si>
    <t>w</t>
  </si>
  <si>
    <t>wwin1</t>
  </si>
  <si>
    <t>wwin2</t>
  </si>
  <si>
    <t>wwin3</t>
  </si>
  <si>
    <t xml:space="preserve">The second column ("Authoring Organization") indicates the national research facility, university, or industry organization with expertise in building science that wrote the simulation software.  </t>
  </si>
  <si>
    <t>The third column ("Example Results Produced By") indicates the national research facility, university, or industry organization with expertise in building science that performed the simulations.  Most of the organizations that performed simulations are members of the development team for the simulation model that they ran.</t>
  </si>
  <si>
    <t>Computer Program (Abbrev.)</t>
  </si>
  <si>
    <t>Authoring Organization</t>
  </si>
  <si>
    <t>Example Results Produced by</t>
  </si>
  <si>
    <t>Provided in the accompanying files</t>
  </si>
  <si>
    <t>J.R. Barnaby/C.S. Barnaby/Big Ladder Software LLC/Wrightsoft Corp., United States</t>
  </si>
  <si>
    <t>Big Ladder Software LLC, United States</t>
  </si>
  <si>
    <t>Tsinghua University, China</t>
  </si>
  <si>
    <t xml:space="preserve">Beijing University of Civil Engineering and Architecture/Southeast University/Tsinghua University, China </t>
  </si>
  <si>
    <t>U.S. Department of Energy, Building Technologies Office, United States</t>
  </si>
  <si>
    <t>University of Strathclyde, United Kingdom</t>
  </si>
  <si>
    <t>Solar Energy Laboratory, University of Wisconsin, United States; Thermal Energy System Specialists, LLC, United States</t>
  </si>
  <si>
    <t>Thermal Energy System Specialists, LLC, United States</t>
  </si>
  <si>
    <t>The programs used to generate the example results for Section 13 are described in Table B11-4. Under the "Simulation Program" column, the first entry in each cell is the proper program name and version number.  The entries in parentheses are the abbreviations for the programs used in the tables and charts of the example results.</t>
  </si>
  <si>
    <t>See Standard 140, Annex B11, Section B11.4 for further details.</t>
  </si>
  <si>
    <t>TABLE B11-4</t>
  </si>
  <si>
    <t>Computer Programs, Program Authors, and Producers of Section 13 Example Results</t>
  </si>
  <si>
    <t xml:space="preserve"> Source ETNA measurement data          (Measured)</t>
  </si>
  <si>
    <t>DesignBuilder, Version 8.0.0.067, EnergyPlus 23.1    (DesignBuilder)</t>
  </si>
  <si>
    <t>DesignBuilder Software, Ltd., United Kingdom</t>
  </si>
  <si>
    <t>EnergyPlus, Version 23.1      (EnergyPlus)</t>
  </si>
  <si>
    <t xml:space="preserve">Argonne National Laboratory, United States </t>
  </si>
  <si>
    <t>ESP-r, Version 13.3.16                               (ESP-r)</t>
  </si>
  <si>
    <t>TRNSYS, Version 18.04 (TRNSYS)</t>
  </si>
  <si>
    <t>IES-VE, Version 2023.5.2.0        (IES-VE)</t>
  </si>
  <si>
    <t>Qhtr Summary [Wh/h]</t>
  </si>
  <si>
    <t>Qdiff Summary (Qdiff = Qhtr,model - Qhtr,meas [Wh/h])</t>
  </si>
  <si>
    <t>Test Case</t>
  </si>
  <si>
    <t>Qhtr_avg</t>
  </si>
  <si>
    <t>Qhtr_std
(stdev.p)</t>
  </si>
  <si>
    <t>Qhtr_min</t>
  </si>
  <si>
    <t>Qhtr_max</t>
  </si>
  <si>
    <t>Qdiff_avg</t>
  </si>
  <si>
    <t>Qdiff_avg /Qmeas (%)</t>
  </si>
  <si>
    <t>Qdiff_min/Qmeas_min (%)</t>
  </si>
  <si>
    <t>Qdiff_max/Qmeas_ max (%)</t>
  </si>
  <si>
    <t>Qhtr_meas_avg</t>
  </si>
  <si>
    <t>Qhtr_meas_std</t>
  </si>
  <si>
    <t>Qhtr_meas_min</t>
  </si>
  <si>
    <t>Qhtr_meas_max</t>
  </si>
  <si>
    <t>Qhtr_software_avg</t>
  </si>
  <si>
    <t>Qhtr_software_std</t>
  </si>
  <si>
    <t>Qhtr_software_min</t>
  </si>
  <si>
    <t>Qhtr_software_max</t>
  </si>
  <si>
    <t>Qhtr_diff_avg</t>
  </si>
  <si>
    <t>Qhtr_diff_std</t>
  </si>
  <si>
    <t>Qhtr_diff_min</t>
  </si>
  <si>
    <t>Qhtr_diff_max</t>
  </si>
  <si>
    <t>W</t>
  </si>
  <si>
    <t>Tsurf,int 
[˚C]</t>
  </si>
  <si>
    <r>
      <t>Tcell-Tsurf,int 
[</t>
    </r>
    <r>
      <rPr>
        <b/>
        <sz val="10"/>
        <rFont val="Calibri"/>
        <family val="2"/>
      </rPr>
      <t>˚C]</t>
    </r>
  </si>
  <si>
    <t>Flux,diff/meas [%]</t>
  </si>
  <si>
    <r>
      <t>ET100A3: Diagnostic Comparison of Measurement-Based and Software-Generated Total Surface Flux [Wh/m</t>
    </r>
    <r>
      <rPr>
        <b/>
        <vertAlign val="superscript"/>
        <sz val="12"/>
        <color theme="0"/>
        <rFont val="Calibri"/>
        <family val="2"/>
        <scheme val="minor"/>
      </rPr>
      <t>2</t>
    </r>
    <r>
      <rPr>
        <b/>
        <sz val="12"/>
        <color theme="0"/>
        <rFont val="Calibri"/>
        <family val="2"/>
        <scheme val="minor"/>
      </rPr>
      <t>] and Interior Surface Heat Transfer Coefficient [W/m</t>
    </r>
    <r>
      <rPr>
        <b/>
        <vertAlign val="superscript"/>
        <sz val="12"/>
        <color theme="0"/>
        <rFont val="Calibri"/>
        <family val="2"/>
        <scheme val="minor"/>
      </rPr>
      <t>2</t>
    </r>
    <r>
      <rPr>
        <b/>
        <sz val="12"/>
        <color theme="0"/>
        <rFont val="Calibri"/>
        <family val="2"/>
        <scheme val="minor"/>
      </rPr>
      <t>K]</t>
    </r>
  </si>
  <si>
    <r>
      <t>ET100B3: Diagnostic Comparison of Measurement-Based and Software-Generated Total Surface Flux [Wh/m</t>
    </r>
    <r>
      <rPr>
        <b/>
        <vertAlign val="superscript"/>
        <sz val="12"/>
        <color theme="0"/>
        <rFont val="Calibri"/>
        <family val="2"/>
        <scheme val="minor"/>
      </rPr>
      <t>2</t>
    </r>
    <r>
      <rPr>
        <b/>
        <sz val="12"/>
        <color theme="0"/>
        <rFont val="Calibri"/>
        <family val="2"/>
        <scheme val="minor"/>
      </rPr>
      <t>] and Interior Surface Heat Transfer Coefficient [W/m</t>
    </r>
    <r>
      <rPr>
        <b/>
        <vertAlign val="superscript"/>
        <sz val="12"/>
        <color theme="0"/>
        <rFont val="Calibri"/>
        <family val="2"/>
        <scheme val="minor"/>
      </rPr>
      <t>2</t>
    </r>
    <r>
      <rPr>
        <b/>
        <sz val="12"/>
        <color theme="0"/>
        <rFont val="Calibri"/>
        <family val="2"/>
        <scheme val="minor"/>
      </rPr>
      <t>K]</t>
    </r>
  </si>
  <si>
    <r>
      <t>ET100A3/B3: Diagnostic Comparison of Measurement-Based and Software-Generated Interior Surface Heat Transfer Coefficient [W/m</t>
    </r>
    <r>
      <rPr>
        <b/>
        <vertAlign val="superscript"/>
        <sz val="12"/>
        <color theme="0"/>
        <rFont val="Calibri"/>
        <family val="2"/>
        <scheme val="minor"/>
      </rPr>
      <t>2</t>
    </r>
    <r>
      <rPr>
        <b/>
        <sz val="12"/>
        <color theme="0"/>
        <rFont val="Calibri"/>
        <family val="2"/>
        <scheme val="minor"/>
      </rPr>
      <t>K] with Uncertainty</t>
    </r>
  </si>
  <si>
    <t>Qdiff_min = Q_min,model - Q_min,meas</t>
  </si>
  <si>
    <t>Qdiff_max = Q_max,model - Q_max,meas</t>
  </si>
  <si>
    <r>
      <t xml:space="preserve">DeST 2.0, Version 20220712                   </t>
    </r>
    <r>
      <rPr>
        <sz val="10"/>
        <color rgb="FFFF0000"/>
        <rFont val="Times New Roman"/>
        <family val="1"/>
      </rPr>
      <t xml:space="preserve"> </t>
    </r>
    <r>
      <rPr>
        <sz val="10"/>
        <color rgb="FF000000"/>
        <rFont val="Times New Roman"/>
        <family val="1"/>
      </rPr>
      <t xml:space="preserve">            (DeST)</t>
    </r>
  </si>
  <si>
    <t>Integrated Enviromental Solutions, Ltd., United Kingdom</t>
  </si>
  <si>
    <t>ASHRAE Standard 140-2023-B, Informative Annex B8, Section B8.4 Example Results for Section 13 – Building Thermal Fabric Empirical Validation: Cases ET110A1, ET110B1, ET100A1, ET100B1, ET100A3, ET100B3</t>
  </si>
  <si>
    <t xml:space="preserve">This workbook, along with the Std140_ET_Qhtr_HourlyPlots.pdf, Inp_Chk_HourlyDiff_softwarename.xlsx files, and Inp_Chk_HourlyDiffPlots pdf files, comprise the Standard 140, Informative Annex B8, Section B8.4 example results.  </t>
  </si>
  <si>
    <t>Computer Programs, Program Authors, and Producers of Example Results for Section 13 - Building Thermal Fabric Empirical Validation Tests Cases ET110A1, ET110B1, ET100A1, ET100B1, ET100A3, ET100B3</t>
  </si>
  <si>
    <t>To compare new program outputs to the example results, add new results to the Std140_ET_Output.xlsx spreadsheet (see the "Read Me" tab there) and use the Python script available at data.ashrae.org/Standard140/ to produce the table and charts with both the example results and the new results.</t>
  </si>
  <si>
    <t>Std140_ET_Results.xlsx</t>
  </si>
  <si>
    <t>Example best-steady-state average diagnostic results workbook for Section 13 - Building Thermal Fabric Empirical Validation Tests Cases ET110A1, ET110B1, ET100A1, ET100B1, ET100A3, ET100B3</t>
  </si>
  <si>
    <t>California Simulation Engine,                 Version 0.926.0                                                              (CSE)</t>
  </si>
  <si>
    <t>Σ(flows) vs Qhtr+fan, % diff (c)</t>
  </si>
  <si>
    <t>(a) Based on measured data as described in Annex B23.</t>
  </si>
  <si>
    <t>(b) Based on Q,x = UA,meas,x * ∆T,x ; where UA,meas,x = UA,x as shown, ∆T,x = (Tcell - Tguard,x) and "x" is for a given 1-D conduction path.</t>
  </si>
  <si>
    <t>(c) % diff = ((Flows Total) - (Qhtr+Qfan)) / (Qhtr+Qfan), as percent.</t>
  </si>
  <si>
    <t>Measured (a)</t>
  </si>
  <si>
    <t>Measured (b)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</si>
</sst>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_(* #,##0.000_);_(* \(#,##0.000\);_(* &quot;-&quot;??_);_(@_)"/>
    <numFmt numFmtId="165" formatCode="_(* #,##0.00000_);_(* \(#,##0.00000\);_(* &quot;-&quot;??_);_(@_)"/>
    <numFmt numFmtId="166" formatCode="0.0%"/>
    <numFmt numFmtId="167" formatCode="0.000%"/>
    <numFmt numFmtId="168" formatCode="0.0"/>
  </numFmts>
  <fonts count="42" x14ac:knownFonts="1">
    <font>
      <sz val="11"/>
      <color theme="1"/>
      <name val="Calibri"/>
      <family val="2"/>
      <scheme val="minor"/>
    </font>
    <font>
      <sz val="11"/>
      <color theme="1"/>
      <name val="Calibri"/>
      <family val="2"/>
      <scheme val="minor"/>
    </font>
    <font>
      <sz val="10"/>
      <color theme="1"/>
      <name val="Calibri"/>
      <family val="2"/>
      <scheme val="minor"/>
    </font>
    <font>
      <sz val="8"/>
      <color theme="1"/>
      <name val="Calibri"/>
      <family val="2"/>
      <scheme val="minor"/>
    </font>
    <font>
      <b/>
      <sz val="10"/>
      <color theme="1"/>
      <name val="Calibri"/>
      <family val="2"/>
      <scheme val="minor"/>
    </font>
    <font>
      <sz val="10"/>
      <color theme="0"/>
      <name val="Calibri"/>
      <family val="2"/>
      <scheme val="minor"/>
    </font>
    <font>
      <sz val="8"/>
      <name val="Calibri"/>
      <family val="2"/>
      <scheme val="minor"/>
    </font>
    <font>
      <b/>
      <sz val="10"/>
      <name val="Calibri"/>
      <family val="2"/>
      <scheme val="minor"/>
    </font>
    <font>
      <b/>
      <i/>
      <sz val="10"/>
      <name val="Calibri"/>
      <family val="2"/>
      <scheme val="minor"/>
    </font>
    <font>
      <b/>
      <sz val="11"/>
      <color theme="1"/>
      <name val="Calibri"/>
      <family val="2"/>
      <scheme val="minor"/>
    </font>
    <font>
      <sz val="10"/>
      <name val="Calibri"/>
      <family val="2"/>
      <scheme val="minor"/>
    </font>
    <font>
      <sz val="11"/>
      <color theme="0"/>
      <name val="Calibri"/>
      <family val="2"/>
      <scheme val="minor"/>
    </font>
    <font>
      <b/>
      <vertAlign val="superscript"/>
      <sz val="10"/>
      <name val="Calibri"/>
      <family val="2"/>
      <scheme val="minor"/>
    </font>
    <font>
      <b/>
      <sz val="10"/>
      <name val="Calibri"/>
      <family val="2"/>
    </font>
    <font>
      <b/>
      <sz val="10"/>
      <color theme="0"/>
      <name val="Calibri"/>
      <family val="2"/>
      <scheme val="minor"/>
    </font>
    <font>
      <b/>
      <sz val="10"/>
      <color rgb="FFC00000"/>
      <name val="Calibri"/>
      <family val="2"/>
      <scheme val="minor"/>
    </font>
    <font>
      <b/>
      <vertAlign val="superscript"/>
      <sz val="10"/>
      <color theme="1"/>
      <name val="Calibri"/>
      <family val="2"/>
      <scheme val="minor"/>
    </font>
    <font>
      <sz val="11"/>
      <name val="Calibri"/>
      <family val="2"/>
      <scheme val="minor"/>
    </font>
    <font>
      <vertAlign val="superscript"/>
      <sz val="10"/>
      <name val="Calibri"/>
      <family val="2"/>
      <scheme val="minor"/>
    </font>
    <font>
      <sz val="11"/>
      <color rgb="FFC00000"/>
      <name val="Calibri"/>
      <family val="2"/>
      <scheme val="minor"/>
    </font>
    <font>
      <sz val="10"/>
      <color theme="1" tint="4.9989318521683403E-2"/>
      <name val="Calibri"/>
      <family val="2"/>
      <scheme val="minor"/>
    </font>
    <font>
      <b/>
      <sz val="11"/>
      <color theme="0"/>
      <name val="Calibri"/>
      <family val="2"/>
      <scheme val="minor"/>
    </font>
    <font>
      <b/>
      <sz val="12"/>
      <color theme="0"/>
      <name val="Calibri"/>
      <family val="2"/>
      <scheme val="minor"/>
    </font>
    <font>
      <b/>
      <vertAlign val="superscript"/>
      <sz val="12"/>
      <color theme="0"/>
      <name val="Calibri"/>
      <family val="2"/>
      <scheme val="minor"/>
    </font>
    <font>
      <b/>
      <sz val="10"/>
      <color theme="4"/>
      <name val="Calibri"/>
      <family val="2"/>
      <scheme val="minor"/>
    </font>
    <font>
      <b/>
      <sz val="8"/>
      <color theme="4"/>
      <name val="Calibri"/>
      <family val="2"/>
      <scheme val="minor"/>
    </font>
    <font>
      <b/>
      <sz val="11"/>
      <color theme="4"/>
      <name val="Calibri"/>
      <family val="2"/>
      <scheme val="minor"/>
    </font>
    <font>
      <b/>
      <vertAlign val="superscript"/>
      <sz val="10"/>
      <color theme="4"/>
      <name val="Calibri"/>
      <family val="2"/>
      <scheme val="minor"/>
    </font>
    <font>
      <sz val="11"/>
      <color rgb="FFFF0000"/>
      <name val="Calibri"/>
      <family val="2"/>
      <scheme val="minor"/>
    </font>
    <font>
      <sz val="9"/>
      <color theme="1"/>
      <name val="Calibri"/>
      <family val="2"/>
      <scheme val="minor"/>
    </font>
    <font>
      <b/>
      <sz val="12"/>
      <name val="Arial"/>
      <family val="2"/>
    </font>
    <font>
      <sz val="10"/>
      <name val="Arial"/>
      <family val="2"/>
    </font>
    <font>
      <sz val="10"/>
      <color theme="1"/>
      <name val="Arial"/>
      <family val="2"/>
    </font>
    <font>
      <b/>
      <sz val="10"/>
      <name val="Arial"/>
      <family val="2"/>
    </font>
    <font>
      <sz val="10"/>
      <color rgb="FF000000"/>
      <name val="Times New Roman"/>
      <family val="1"/>
    </font>
    <font>
      <sz val="10"/>
      <name val="Times New Roman"/>
      <family val="1"/>
    </font>
    <font>
      <sz val="11"/>
      <color rgb="FF3333FF"/>
      <name val="Calibri"/>
      <family val="2"/>
      <scheme val="minor"/>
    </font>
    <font>
      <b/>
      <sz val="11"/>
      <name val="Arial"/>
      <family val="2"/>
    </font>
    <font>
      <sz val="10"/>
      <color rgb="FFFF0000"/>
      <name val="Times New Roman"/>
      <family val="1"/>
    </font>
    <font>
      <sz val="11"/>
      <color theme="1"/>
      <name val="Aptos Narrow"/>
      <family val="2"/>
    </font>
    <font>
      <sz val="12"/>
      <color rgb="FF000000"/>
      <name val="Aptos Narrow"/>
      <family val="2"/>
    </font>
    <font>
      <sz val="12"/>
      <color theme="1"/>
      <name val="Calibri"/>
      <family val="2"/>
      <scheme val="minor"/>
    </font>
  </fonts>
  <fills count="5">
    <fill>
      <patternFill patternType="none"/>
    </fill>
    <fill>
      <patternFill patternType="gray125"/>
    </fill>
    <fill>
      <patternFill patternType="solid">
        <fgColor theme="2"/>
        <bgColor indexed="64"/>
      </patternFill>
    </fill>
    <fill>
      <patternFill patternType="solid">
        <fgColor theme="2" tint="-9.9978637043366805E-2"/>
        <bgColor indexed="64"/>
      </patternFill>
    </fill>
    <fill>
      <patternFill patternType="solid">
        <fgColor theme="1"/>
        <bgColor indexed="64"/>
      </patternFill>
    </fill>
  </fills>
  <borders count="41">
    <border>
      <left/>
      <right/>
      <top/>
      <bottom/>
      <diagonal/>
    </border>
    <border>
      <left/>
      <right/>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double">
        <color indexed="64"/>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double">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style="thin">
        <color indexed="64"/>
      </left>
      <right style="thin">
        <color indexed="64"/>
      </right>
      <top style="double">
        <color indexed="64"/>
      </top>
      <bottom/>
      <diagonal/>
    </border>
    <border>
      <left/>
      <right style="thin">
        <color indexed="64"/>
      </right>
      <top style="double">
        <color indexed="64"/>
      </top>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double">
        <color indexed="64"/>
      </left>
      <right/>
      <top style="double">
        <color indexed="64"/>
      </top>
      <bottom style="double">
        <color rgb="FF000000"/>
      </bottom>
      <diagonal/>
    </border>
    <border>
      <left style="double">
        <color indexed="64"/>
      </left>
      <right style="double">
        <color indexed="64"/>
      </right>
      <top style="double">
        <color indexed="64"/>
      </top>
      <bottom style="double">
        <color rgb="FF000000"/>
      </bottom>
      <diagonal/>
    </border>
    <border>
      <left/>
      <right style="double">
        <color indexed="64"/>
      </right>
      <top style="double">
        <color indexed="64"/>
      </top>
      <bottom style="double">
        <color rgb="FF000000"/>
      </bottom>
      <diagonal/>
    </border>
    <border>
      <left style="double">
        <color indexed="64"/>
      </left>
      <right style="double">
        <color rgb="FF000000"/>
      </right>
      <top style="double">
        <color rgb="FF000000"/>
      </top>
      <bottom/>
      <diagonal/>
    </border>
    <border>
      <left style="double">
        <color rgb="FF000000"/>
      </left>
      <right style="double">
        <color rgb="FF000000"/>
      </right>
      <top style="double">
        <color rgb="FF000000"/>
      </top>
      <bottom/>
      <diagonal/>
    </border>
    <border>
      <left/>
      <right style="double">
        <color indexed="64"/>
      </right>
      <top style="double">
        <color rgb="FF000000"/>
      </top>
      <bottom/>
      <diagonal/>
    </border>
    <border>
      <left style="double">
        <color indexed="64"/>
      </left>
      <right style="double">
        <color rgb="FF000000"/>
      </right>
      <top style="medium">
        <color indexed="64"/>
      </top>
      <bottom style="medium">
        <color rgb="FF000000"/>
      </bottom>
      <diagonal/>
    </border>
    <border>
      <left style="double">
        <color rgb="FF000000"/>
      </left>
      <right style="double">
        <color rgb="FF000000"/>
      </right>
      <top style="medium">
        <color indexed="64"/>
      </top>
      <bottom style="medium">
        <color rgb="FF000000"/>
      </bottom>
      <diagonal/>
    </border>
    <border>
      <left/>
      <right style="double">
        <color indexed="64"/>
      </right>
      <top style="medium">
        <color indexed="64"/>
      </top>
      <bottom style="medium">
        <color rgb="FF000000"/>
      </bottom>
      <diagonal/>
    </border>
    <border>
      <left style="double">
        <color indexed="64"/>
      </left>
      <right style="double">
        <color rgb="FF000000"/>
      </right>
      <top/>
      <bottom style="medium">
        <color rgb="FF000000"/>
      </bottom>
      <diagonal/>
    </border>
    <border>
      <left style="double">
        <color rgb="FF000000"/>
      </left>
      <right style="double">
        <color rgb="FF000000"/>
      </right>
      <top/>
      <bottom style="medium">
        <color rgb="FF000000"/>
      </bottom>
      <diagonal/>
    </border>
    <border>
      <left/>
      <right style="double">
        <color indexed="64"/>
      </right>
      <top/>
      <bottom style="medium">
        <color rgb="FF000000"/>
      </bottom>
      <diagonal/>
    </border>
    <border>
      <left style="double">
        <color indexed="64"/>
      </left>
      <right style="double">
        <color rgb="FF000000"/>
      </right>
      <top/>
      <bottom style="medium">
        <color indexed="64"/>
      </bottom>
      <diagonal/>
    </border>
    <border>
      <left style="double">
        <color indexed="64"/>
      </left>
      <right style="double">
        <color rgb="FF000000"/>
      </right>
      <top/>
      <bottom style="double">
        <color rgb="FF000000"/>
      </bottom>
      <diagonal/>
    </border>
    <border>
      <left style="double">
        <color rgb="FF000000"/>
      </left>
      <right style="double">
        <color rgb="FF000000"/>
      </right>
      <top/>
      <bottom style="double">
        <color rgb="FF000000"/>
      </bottom>
      <diagonal/>
    </border>
    <border>
      <left style="thin">
        <color indexed="64"/>
      </left>
      <right style="thin">
        <color indexed="64"/>
      </right>
      <top style="double">
        <color indexed="64"/>
      </top>
      <bottom style="double">
        <color indexed="64"/>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9" fontId="1" fillId="0" borderId="0"/>
  </cellStyleXfs>
  <cellXfs count="272">
    <xf numFmtId="0" fontId="0" fillId="0" borderId="0" xfId="0"/>
    <xf numFmtId="0" fontId="2" fillId="0" borderId="0" xfId="0" applyFont="1"/>
    <xf numFmtId="0" fontId="2" fillId="0" borderId="0" xfId="0" applyFont="1" applyAlignment="1">
      <alignment horizontal="center" vertical="center"/>
    </xf>
    <xf numFmtId="0" fontId="4" fillId="0" borderId="1"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4" fillId="0" borderId="5" xfId="0" applyFont="1" applyBorder="1" applyAlignment="1">
      <alignment horizontal="center" vertical="center"/>
    </xf>
    <xf numFmtId="0" fontId="4" fillId="0" borderId="11" xfId="0" applyFont="1" applyBorder="1"/>
    <xf numFmtId="0" fontId="0" fillId="0" borderId="12" xfId="0" applyBorder="1"/>
    <xf numFmtId="0" fontId="0" fillId="0" borderId="13" xfId="0" applyBorder="1"/>
    <xf numFmtId="0" fontId="5" fillId="0" borderId="0" xfId="0" applyFont="1" applyAlignment="1">
      <alignment horizontal="center" vertical="center"/>
    </xf>
    <xf numFmtId="164" fontId="2" fillId="0" borderId="0" xfId="1" applyNumberFormat="1" applyFont="1" applyBorder="1" applyAlignment="1">
      <alignment horizontal="center" vertical="center"/>
    </xf>
    <xf numFmtId="164" fontId="2" fillId="0" borderId="6" xfId="1" applyNumberFormat="1" applyFont="1" applyBorder="1" applyAlignment="1">
      <alignment horizontal="center" vertical="center"/>
    </xf>
    <xf numFmtId="164" fontId="2" fillId="0" borderId="8" xfId="1" applyNumberFormat="1" applyFont="1" applyBorder="1" applyAlignment="1">
      <alignment horizontal="center" vertical="center"/>
    </xf>
    <xf numFmtId="164" fontId="2" fillId="0" borderId="9" xfId="1" applyNumberFormat="1" applyFont="1" applyBorder="1" applyAlignment="1">
      <alignment horizontal="center" vertical="center"/>
    </xf>
    <xf numFmtId="0" fontId="4" fillId="0" borderId="10" xfId="0" applyFont="1" applyBorder="1"/>
    <xf numFmtId="43" fontId="2" fillId="2" borderId="3" xfId="1" applyFont="1" applyFill="1" applyBorder="1" applyAlignment="1">
      <alignment horizontal="center" vertical="center"/>
    </xf>
    <xf numFmtId="43" fontId="2" fillId="2" borderId="4" xfId="1" applyFont="1" applyFill="1" applyBorder="1" applyAlignment="1">
      <alignment horizontal="center" vertical="center"/>
    </xf>
    <xf numFmtId="43" fontId="2" fillId="2" borderId="0" xfId="1" applyFont="1" applyFill="1" applyBorder="1" applyAlignment="1">
      <alignment horizontal="center" vertical="center"/>
    </xf>
    <xf numFmtId="43" fontId="2" fillId="2" borderId="6" xfId="1" applyFont="1" applyFill="1" applyBorder="1" applyAlignment="1">
      <alignment horizontal="center" vertical="center"/>
    </xf>
    <xf numFmtId="0" fontId="3" fillId="0" borderId="2" xfId="0" applyFont="1" applyBorder="1" applyAlignment="1">
      <alignment horizontal="center" vertical="center"/>
    </xf>
    <xf numFmtId="0" fontId="4" fillId="0" borderId="15" xfId="0" applyFont="1" applyBorder="1" applyAlignment="1">
      <alignment horizontal="center" vertical="center"/>
    </xf>
    <xf numFmtId="0" fontId="2" fillId="2" borderId="7" xfId="0" applyFont="1" applyFill="1" applyBorder="1"/>
    <xf numFmtId="0" fontId="2" fillId="2" borderId="8" xfId="0" applyFont="1" applyFill="1" applyBorder="1"/>
    <xf numFmtId="0" fontId="4" fillId="0" borderId="0" xfId="0" applyFont="1" applyAlignment="1">
      <alignment horizontal="center"/>
    </xf>
    <xf numFmtId="0" fontId="4" fillId="0" borderId="16" xfId="0" applyFont="1" applyBorder="1"/>
    <xf numFmtId="0" fontId="4" fillId="0" borderId="16" xfId="0" applyFont="1" applyBorder="1" applyAlignment="1">
      <alignment horizontal="center" vertical="center"/>
    </xf>
    <xf numFmtId="0" fontId="4" fillId="0" borderId="17" xfId="0" applyFont="1" applyBorder="1" applyAlignment="1">
      <alignment horizontal="center" vertical="center"/>
    </xf>
    <xf numFmtId="0" fontId="7" fillId="0" borderId="16" xfId="0" applyFont="1" applyBorder="1" applyAlignment="1">
      <alignment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8" fillId="0" borderId="16" xfId="0" applyFont="1" applyBorder="1"/>
    <xf numFmtId="0" fontId="4" fillId="3" borderId="0" xfId="0" applyFont="1" applyFill="1" applyAlignment="1">
      <alignment horizontal="center" vertical="center"/>
    </xf>
    <xf numFmtId="0" fontId="4" fillId="3" borderId="6" xfId="0" applyFont="1" applyFill="1" applyBorder="1" applyAlignment="1">
      <alignment horizontal="center" vertical="center"/>
    </xf>
    <xf numFmtId="2" fontId="2" fillId="3" borderId="14" xfId="0" applyNumberFormat="1" applyFont="1" applyFill="1" applyBorder="1" applyAlignment="1">
      <alignment horizontal="center" vertical="center"/>
    </xf>
    <xf numFmtId="2" fontId="2" fillId="3" borderId="6" xfId="0" applyNumberFormat="1" applyFont="1" applyFill="1" applyBorder="1" applyAlignment="1">
      <alignment horizontal="center" vertical="center"/>
    </xf>
    <xf numFmtId="0" fontId="5" fillId="0" borderId="0" xfId="0" applyFont="1"/>
    <xf numFmtId="0" fontId="3" fillId="0" borderId="0" xfId="0" applyFont="1" applyAlignment="1">
      <alignment horizontal="right" vertical="center"/>
    </xf>
    <xf numFmtId="0" fontId="4" fillId="0" borderId="6" xfId="0" applyFont="1" applyBorder="1" applyAlignment="1">
      <alignment horizontal="center" vertical="center"/>
    </xf>
    <xf numFmtId="2" fontId="2" fillId="0" borderId="14" xfId="0" applyNumberFormat="1" applyFont="1" applyBorder="1" applyAlignment="1">
      <alignment horizontal="center" vertical="center"/>
    </xf>
    <xf numFmtId="2" fontId="2" fillId="3" borderId="0" xfId="0" applyNumberFormat="1" applyFont="1" applyFill="1" applyAlignment="1">
      <alignment horizontal="center" vertical="center"/>
    </xf>
    <xf numFmtId="2" fontId="2" fillId="0" borderId="0" xfId="0" applyNumberFormat="1" applyFont="1" applyAlignment="1">
      <alignment horizontal="center" vertical="center"/>
    </xf>
    <xf numFmtId="0" fontId="7" fillId="0" borderId="18" xfId="0" applyFont="1" applyBorder="1" applyAlignment="1">
      <alignment horizontal="center" vertical="center" wrapText="1"/>
    </xf>
    <xf numFmtId="166" fontId="2" fillId="0" borderId="6" xfId="2" applyNumberFormat="1" applyFont="1" applyBorder="1" applyAlignment="1">
      <alignment horizontal="center" vertical="center"/>
    </xf>
    <xf numFmtId="166" fontId="2" fillId="0" borderId="0" xfId="2" applyNumberFormat="1" applyFont="1" applyBorder="1" applyAlignment="1">
      <alignment horizontal="center" vertical="center"/>
    </xf>
    <xf numFmtId="0" fontId="0" fillId="0" borderId="0" xfId="0" applyAlignment="1">
      <alignment horizontal="right"/>
    </xf>
    <xf numFmtId="0" fontId="0" fillId="0" borderId="0" xfId="0" applyAlignment="1">
      <alignment horizontal="right" vertical="center"/>
    </xf>
    <xf numFmtId="0" fontId="10" fillId="0" borderId="0" xfId="0" applyFont="1" applyAlignment="1">
      <alignment horizontal="center" vertical="center"/>
    </xf>
    <xf numFmtId="0" fontId="6" fillId="0" borderId="3" xfId="0" applyFont="1" applyBorder="1" applyAlignment="1">
      <alignment horizontal="center" vertical="center"/>
    </xf>
    <xf numFmtId="0" fontId="7" fillId="0" borderId="1" xfId="0" applyFont="1" applyBorder="1" applyAlignment="1">
      <alignment horizontal="center" vertical="center"/>
    </xf>
    <xf numFmtId="43" fontId="10" fillId="2" borderId="2" xfId="1" applyFont="1" applyFill="1" applyBorder="1" applyAlignment="1">
      <alignment horizontal="center" vertical="center"/>
    </xf>
    <xf numFmtId="43" fontId="10" fillId="2" borderId="14" xfId="1" applyFont="1" applyFill="1" applyBorder="1" applyAlignment="1">
      <alignment horizontal="center" vertical="center"/>
    </xf>
    <xf numFmtId="0" fontId="10" fillId="0" borderId="0" xfId="0" applyFont="1"/>
    <xf numFmtId="164" fontId="2" fillId="0" borderId="0" xfId="1" applyNumberFormat="1" applyFont="1"/>
    <xf numFmtId="43" fontId="2" fillId="2" borderId="2" xfId="1" applyFont="1" applyFill="1" applyBorder="1" applyAlignment="1">
      <alignment horizontal="right" vertical="center"/>
    </xf>
    <xf numFmtId="43" fontId="2" fillId="2" borderId="14" xfId="1" applyFont="1" applyFill="1" applyBorder="1" applyAlignment="1">
      <alignment horizontal="right" vertical="center"/>
    </xf>
    <xf numFmtId="43" fontId="2" fillId="2" borderId="0" xfId="1" applyFont="1" applyFill="1" applyBorder="1" applyAlignment="1">
      <alignment horizontal="right" vertical="center"/>
    </xf>
    <xf numFmtId="0" fontId="7" fillId="0" borderId="5" xfId="0" applyFont="1" applyBorder="1" applyAlignment="1">
      <alignment horizontal="center" vertical="center"/>
    </xf>
    <xf numFmtId="0" fontId="11" fillId="0" borderId="0" xfId="0" applyFont="1"/>
    <xf numFmtId="2" fontId="2" fillId="0" borderId="0" xfId="1" applyNumberFormat="1" applyFont="1" applyBorder="1" applyAlignment="1">
      <alignment horizontal="center" vertical="center"/>
    </xf>
    <xf numFmtId="2" fontId="2" fillId="0" borderId="6" xfId="1" applyNumberFormat="1" applyFont="1" applyBorder="1" applyAlignment="1">
      <alignment horizontal="center" vertical="center"/>
    </xf>
    <xf numFmtId="164" fontId="2" fillId="0" borderId="0" xfId="1" applyNumberFormat="1" applyFont="1" applyFill="1" applyBorder="1" applyAlignment="1">
      <alignment horizontal="center" vertical="center"/>
    </xf>
    <xf numFmtId="167" fontId="10" fillId="2" borderId="7" xfId="2" applyNumberFormat="1" applyFont="1" applyFill="1" applyBorder="1" applyAlignment="1">
      <alignment horizontal="center" vertical="center"/>
    </xf>
    <xf numFmtId="0" fontId="17" fillId="2" borderId="10" xfId="0" applyFont="1" applyFill="1" applyBorder="1" applyAlignment="1">
      <alignment horizontal="right" vertical="center"/>
    </xf>
    <xf numFmtId="0" fontId="17" fillId="2" borderId="12" xfId="0" applyFont="1" applyFill="1" applyBorder="1" applyAlignment="1">
      <alignment horizontal="right" vertical="center"/>
    </xf>
    <xf numFmtId="0" fontId="10" fillId="2" borderId="13" xfId="0" applyFont="1" applyFill="1" applyBorder="1" applyAlignment="1">
      <alignment horizontal="right" vertical="center"/>
    </xf>
    <xf numFmtId="43" fontId="2" fillId="2" borderId="3" xfId="1" applyFont="1" applyFill="1" applyBorder="1" applyAlignment="1">
      <alignment horizontal="right" vertical="center"/>
    </xf>
    <xf numFmtId="167" fontId="10" fillId="2" borderId="8" xfId="2" applyNumberFormat="1" applyFont="1" applyFill="1" applyBorder="1" applyAlignment="1">
      <alignment horizontal="center" vertical="center"/>
    </xf>
    <xf numFmtId="2" fontId="2" fillId="0" borderId="0" xfId="1" applyNumberFormat="1" applyFont="1" applyFill="1" applyBorder="1" applyAlignment="1">
      <alignment horizontal="center" vertical="center"/>
    </xf>
    <xf numFmtId="0" fontId="7" fillId="2" borderId="16" xfId="0" applyFont="1" applyFill="1" applyBorder="1" applyAlignment="1">
      <alignment horizontal="center" vertical="center" wrapText="1"/>
    </xf>
    <xf numFmtId="43" fontId="0" fillId="2" borderId="14" xfId="0" applyNumberFormat="1" applyFill="1" applyBorder="1"/>
    <xf numFmtId="43" fontId="0" fillId="2" borderId="2" xfId="0" applyNumberFormat="1" applyFill="1" applyBorder="1"/>
    <xf numFmtId="164" fontId="2" fillId="0" borderId="8" xfId="1" applyNumberFormat="1" applyFont="1" applyFill="1" applyBorder="1" applyAlignment="1">
      <alignment horizontal="center" vertical="center"/>
    </xf>
    <xf numFmtId="168" fontId="9" fillId="2" borderId="19" xfId="0" applyNumberFormat="1" applyFont="1" applyFill="1" applyBorder="1"/>
    <xf numFmtId="168" fontId="9" fillId="2" borderId="12" xfId="0" applyNumberFormat="1" applyFont="1" applyFill="1" applyBorder="1"/>
    <xf numFmtId="168" fontId="9" fillId="2" borderId="10" xfId="0" applyNumberFormat="1" applyFont="1" applyFill="1" applyBorder="1"/>
    <xf numFmtId="0" fontId="9" fillId="0" borderId="2" xfId="0" applyFont="1" applyBorder="1" applyAlignment="1">
      <alignment horizontal="center"/>
    </xf>
    <xf numFmtId="0" fontId="0" fillId="0" borderId="4" xfId="0" applyBorder="1"/>
    <xf numFmtId="0" fontId="0" fillId="0" borderId="14" xfId="0" applyBorder="1"/>
    <xf numFmtId="0" fontId="0" fillId="0" borderId="2" xfId="0" applyBorder="1"/>
    <xf numFmtId="0" fontId="0" fillId="0" borderId="7" xfId="0" applyBorder="1"/>
    <xf numFmtId="43" fontId="0" fillId="2" borderId="7" xfId="0" applyNumberFormat="1" applyFill="1" applyBorder="1"/>
    <xf numFmtId="168" fontId="9" fillId="2" borderId="13" xfId="0" applyNumberFormat="1" applyFont="1" applyFill="1" applyBorder="1"/>
    <xf numFmtId="0" fontId="19" fillId="0" borderId="0" xfId="0" applyFont="1"/>
    <xf numFmtId="164" fontId="2" fillId="0" borderId="12" xfId="1" applyNumberFormat="1" applyFont="1" applyFill="1" applyBorder="1"/>
    <xf numFmtId="164" fontId="2" fillId="0" borderId="6" xfId="1" applyNumberFormat="1" applyFont="1" applyFill="1" applyBorder="1" applyAlignment="1">
      <alignment horizontal="center" vertical="center"/>
    </xf>
    <xf numFmtId="164" fontId="2" fillId="0" borderId="13" xfId="1" applyNumberFormat="1" applyFont="1" applyFill="1" applyBorder="1"/>
    <xf numFmtId="164" fontId="2" fillId="0" borderId="9" xfId="1" applyNumberFormat="1" applyFont="1" applyFill="1" applyBorder="1" applyAlignment="1">
      <alignment horizontal="center" vertical="center"/>
    </xf>
    <xf numFmtId="164" fontId="2" fillId="0" borderId="0" xfId="1" applyNumberFormat="1" applyFont="1" applyFill="1"/>
    <xf numFmtId="167" fontId="10" fillId="2" borderId="9" xfId="2" applyNumberFormat="1" applyFont="1" applyFill="1" applyBorder="1" applyAlignment="1">
      <alignment horizontal="center" vertical="center"/>
    </xf>
    <xf numFmtId="2" fontId="2" fillId="0" borderId="6" xfId="1" applyNumberFormat="1" applyFont="1" applyFill="1" applyBorder="1" applyAlignment="1">
      <alignment horizontal="center" vertical="center"/>
    </xf>
    <xf numFmtId="166" fontId="2" fillId="0" borderId="0" xfId="2" applyNumberFormat="1" applyFont="1" applyFill="1" applyBorder="1" applyAlignment="1">
      <alignment horizontal="center" vertical="center"/>
    </xf>
    <xf numFmtId="43" fontId="2" fillId="0" borderId="0" xfId="1" applyFont="1" applyFill="1" applyBorder="1" applyAlignment="1">
      <alignment horizontal="center" vertical="center"/>
    </xf>
    <xf numFmtId="166" fontId="2" fillId="0" borderId="6" xfId="2" applyNumberFormat="1" applyFont="1" applyFill="1" applyBorder="1" applyAlignment="1">
      <alignment horizontal="center" vertical="center"/>
    </xf>
    <xf numFmtId="0" fontId="4" fillId="0" borderId="2" xfId="0" applyFont="1" applyBorder="1"/>
    <xf numFmtId="0" fontId="4" fillId="0" borderId="15" xfId="0" applyFont="1" applyBorder="1"/>
    <xf numFmtId="43" fontId="2" fillId="0" borderId="14" xfId="1" applyFont="1" applyFill="1" applyBorder="1" applyAlignment="1">
      <alignment horizontal="center" vertical="center"/>
    </xf>
    <xf numFmtId="43" fontId="2" fillId="0" borderId="6" xfId="1" applyFont="1" applyFill="1" applyBorder="1" applyAlignment="1">
      <alignment horizontal="center" vertical="center"/>
    </xf>
    <xf numFmtId="43" fontId="10" fillId="0" borderId="0" xfId="1" applyFont="1" applyFill="1" applyBorder="1" applyAlignment="1">
      <alignment horizontal="center" vertical="center"/>
    </xf>
    <xf numFmtId="43" fontId="20" fillId="0" borderId="0" xfId="1" applyFont="1" applyFill="1" applyBorder="1" applyAlignment="1">
      <alignment horizontal="center" vertical="center"/>
    </xf>
    <xf numFmtId="0" fontId="4" fillId="0" borderId="0" xfId="0" applyFont="1"/>
    <xf numFmtId="0" fontId="7" fillId="0" borderId="0" xfId="0" applyFont="1" applyAlignment="1">
      <alignment wrapText="1"/>
    </xf>
    <xf numFmtId="168" fontId="0" fillId="0" borderId="14" xfId="0" applyNumberFormat="1" applyBorder="1"/>
    <xf numFmtId="166" fontId="0" fillId="0" borderId="6" xfId="0" applyNumberFormat="1" applyBorder="1"/>
    <xf numFmtId="168" fontId="0" fillId="0" borderId="2" xfId="0" applyNumberFormat="1" applyBorder="1"/>
    <xf numFmtId="166" fontId="0" fillId="0" borderId="4" xfId="0" applyNumberFormat="1" applyBorder="1"/>
    <xf numFmtId="168" fontId="0" fillId="0" borderId="7" xfId="0" applyNumberFormat="1" applyBorder="1"/>
    <xf numFmtId="166" fontId="0" fillId="0" borderId="9" xfId="0" applyNumberFormat="1" applyBorder="1"/>
    <xf numFmtId="0" fontId="10" fillId="2" borderId="11" xfId="0" applyFont="1" applyFill="1" applyBorder="1" applyAlignment="1">
      <alignment horizontal="center" vertical="center" wrapText="1"/>
    </xf>
    <xf numFmtId="0" fontId="9" fillId="0" borderId="11" xfId="0" applyFont="1" applyBorder="1"/>
    <xf numFmtId="0" fontId="9" fillId="0" borderId="23" xfId="0" applyFont="1" applyBorder="1"/>
    <xf numFmtId="0" fontId="21" fillId="0" borderId="0" xfId="0" applyFont="1"/>
    <xf numFmtId="43" fontId="1" fillId="0" borderId="0" xfId="1" applyFont="1" applyFill="1" applyBorder="1" applyAlignment="1">
      <alignment horizontal="right"/>
    </xf>
    <xf numFmtId="43" fontId="1" fillId="0" borderId="0" xfId="1" applyFont="1" applyFill="1" applyBorder="1" applyAlignment="1">
      <alignment horizontal="right" vertical="center"/>
    </xf>
    <xf numFmtId="164" fontId="1" fillId="0" borderId="0" xfId="1" applyNumberFormat="1" applyFont="1" applyFill="1" applyBorder="1" applyAlignment="1">
      <alignment horizontal="right" vertical="center"/>
    </xf>
    <xf numFmtId="165" fontId="1" fillId="0" borderId="0" xfId="1" applyNumberFormat="1" applyFont="1" applyFill="1" applyBorder="1" applyAlignment="1">
      <alignment horizontal="right"/>
    </xf>
    <xf numFmtId="164" fontId="2" fillId="0" borderId="7" xfId="1" applyNumberFormat="1" applyFont="1" applyFill="1" applyBorder="1" applyAlignment="1">
      <alignment horizontal="center" vertical="center"/>
    </xf>
    <xf numFmtId="0" fontId="5" fillId="0" borderId="1" xfId="0" applyFont="1" applyBorder="1"/>
    <xf numFmtId="0" fontId="3" fillId="0" borderId="1" xfId="0" applyFont="1" applyBorder="1" applyAlignment="1">
      <alignment horizontal="right" vertical="center"/>
    </xf>
    <xf numFmtId="2" fontId="2" fillId="0" borderId="15" xfId="0" applyNumberFormat="1" applyFont="1" applyBorder="1" applyAlignment="1">
      <alignment horizontal="center" vertical="center"/>
    </xf>
    <xf numFmtId="2" fontId="2" fillId="0" borderId="1" xfId="0" applyNumberFormat="1" applyFont="1" applyBorder="1" applyAlignment="1">
      <alignment horizontal="center" vertical="center"/>
    </xf>
    <xf numFmtId="166" fontId="2" fillId="0" borderId="5" xfId="2" applyNumberFormat="1" applyFont="1" applyBorder="1" applyAlignment="1">
      <alignment horizontal="center" vertical="center"/>
    </xf>
    <xf numFmtId="2" fontId="2" fillId="0" borderId="1" xfId="1" applyNumberFormat="1" applyFont="1" applyBorder="1" applyAlignment="1">
      <alignment horizontal="center" vertical="center"/>
    </xf>
    <xf numFmtId="2" fontId="2" fillId="0" borderId="5" xfId="1" applyNumberFormat="1" applyFont="1" applyBorder="1" applyAlignment="1">
      <alignment horizontal="center" vertical="center"/>
    </xf>
    <xf numFmtId="166" fontId="2" fillId="0" borderId="1" xfId="2" applyNumberFormat="1" applyFont="1" applyBorder="1" applyAlignment="1">
      <alignment horizontal="center" vertical="center"/>
    </xf>
    <xf numFmtId="0" fontId="0" fillId="0" borderId="1" xfId="0" applyBorder="1"/>
    <xf numFmtId="0" fontId="10" fillId="2" borderId="16" xfId="0" applyFont="1" applyFill="1" applyBorder="1" applyAlignment="1">
      <alignment horizontal="center" vertical="center" wrapText="1"/>
    </xf>
    <xf numFmtId="168" fontId="0" fillId="2" borderId="14" xfId="0" applyNumberFormat="1" applyFill="1" applyBorder="1"/>
    <xf numFmtId="168" fontId="0" fillId="2" borderId="20" xfId="0" applyNumberFormat="1" applyFill="1" applyBorder="1"/>
    <xf numFmtId="168" fontId="0" fillId="2" borderId="6" xfId="0" applyNumberFormat="1" applyFill="1" applyBorder="1"/>
    <xf numFmtId="168" fontId="0" fillId="2" borderId="2" xfId="0" applyNumberFormat="1" applyFill="1" applyBorder="1"/>
    <xf numFmtId="168" fontId="0" fillId="2" borderId="4" xfId="0" applyNumberFormat="1" applyFill="1" applyBorder="1"/>
    <xf numFmtId="168" fontId="0" fillId="2" borderId="7" xfId="0" applyNumberFormat="1" applyFill="1" applyBorder="1"/>
    <xf numFmtId="168" fontId="0" fillId="2" borderId="9" xfId="0" applyNumberFormat="1" applyFill="1" applyBorder="1"/>
    <xf numFmtId="43" fontId="11" fillId="0" borderId="0" xfId="0" applyNumberFormat="1" applyFont="1"/>
    <xf numFmtId="0" fontId="14" fillId="0" borderId="0" xfId="0" applyFont="1"/>
    <xf numFmtId="0" fontId="14" fillId="0" borderId="0" xfId="0" applyFont="1" applyAlignment="1">
      <alignment wrapText="1"/>
    </xf>
    <xf numFmtId="0" fontId="9" fillId="0" borderId="0" xfId="0" applyFont="1" applyAlignment="1">
      <alignment horizontal="left" vertical="center"/>
    </xf>
    <xf numFmtId="0" fontId="4" fillId="0" borderId="0" xfId="0" applyFont="1" applyAlignment="1">
      <alignment horizontal="left" vertical="center"/>
    </xf>
    <xf numFmtId="0" fontId="22" fillId="4" borderId="0" xfId="0" applyFont="1" applyFill="1"/>
    <xf numFmtId="164" fontId="22" fillId="4" borderId="0" xfId="1" applyNumberFormat="1" applyFont="1" applyFill="1"/>
    <xf numFmtId="0" fontId="22" fillId="4" borderId="0" xfId="0" applyFont="1" applyFill="1" applyAlignment="1">
      <alignment horizontal="center" vertical="center"/>
    </xf>
    <xf numFmtId="164" fontId="2" fillId="0" borderId="0" xfId="1" applyNumberFormat="1" applyFont="1" applyFill="1" applyBorder="1"/>
    <xf numFmtId="0" fontId="24" fillId="0" borderId="1" xfId="0" applyFont="1" applyBorder="1" applyAlignment="1">
      <alignment horizontal="center" vertical="center"/>
    </xf>
    <xf numFmtId="0" fontId="25" fillId="0" borderId="3" xfId="0" applyFont="1" applyBorder="1" applyAlignment="1">
      <alignment horizontal="center" vertical="center"/>
    </xf>
    <xf numFmtId="164" fontId="24" fillId="0" borderId="0" xfId="1" applyNumberFormat="1" applyFont="1" applyBorder="1" applyAlignment="1">
      <alignment horizontal="center" vertical="center"/>
    </xf>
    <xf numFmtId="164" fontId="24" fillId="0" borderId="8" xfId="1" applyNumberFormat="1" applyFont="1" applyBorder="1" applyAlignment="1">
      <alignment horizontal="center" vertical="center"/>
    </xf>
    <xf numFmtId="164" fontId="24" fillId="0" borderId="0" xfId="1" applyNumberFormat="1" applyFont="1" applyFill="1" applyBorder="1" applyAlignment="1">
      <alignment horizontal="center" vertical="center"/>
    </xf>
    <xf numFmtId="164" fontId="24" fillId="0" borderId="8" xfId="1" applyNumberFormat="1" applyFont="1" applyFill="1" applyBorder="1" applyAlignment="1">
      <alignment horizontal="center" vertical="center"/>
    </xf>
    <xf numFmtId="43" fontId="24" fillId="0" borderId="0" xfId="1" applyFont="1" applyFill="1" applyBorder="1" applyAlignment="1">
      <alignment horizontal="center" vertical="center"/>
    </xf>
    <xf numFmtId="43" fontId="24" fillId="2" borderId="3" xfId="1" applyFont="1" applyFill="1" applyBorder="1" applyAlignment="1">
      <alignment horizontal="center" vertical="center"/>
    </xf>
    <xf numFmtId="43" fontId="24" fillId="2" borderId="0" xfId="1" applyFont="1" applyFill="1" applyBorder="1" applyAlignment="1">
      <alignment horizontal="center" vertical="center"/>
    </xf>
    <xf numFmtId="167" fontId="24" fillId="2" borderId="8" xfId="2" applyNumberFormat="1" applyFont="1" applyFill="1" applyBorder="1" applyAlignment="1">
      <alignment horizontal="center" vertical="center"/>
    </xf>
    <xf numFmtId="0" fontId="24" fillId="0" borderId="6" xfId="0" applyFont="1" applyBorder="1" applyAlignment="1">
      <alignment horizontal="center" vertical="center"/>
    </xf>
    <xf numFmtId="0" fontId="25" fillId="0" borderId="0" xfId="0" applyFont="1" applyAlignment="1">
      <alignment horizontal="right" vertical="center"/>
    </xf>
    <xf numFmtId="2" fontId="24" fillId="0" borderId="14" xfId="0" applyNumberFormat="1" applyFont="1" applyBorder="1" applyAlignment="1">
      <alignment horizontal="center" vertical="center"/>
    </xf>
    <xf numFmtId="2" fontId="24" fillId="0" borderId="0" xfId="0" applyNumberFormat="1" applyFont="1" applyAlignment="1">
      <alignment horizontal="center" vertical="center"/>
    </xf>
    <xf numFmtId="166" fontId="24" fillId="0" borderId="6" xfId="2" applyNumberFormat="1" applyFont="1" applyBorder="1" applyAlignment="1">
      <alignment horizontal="center" vertical="center"/>
    </xf>
    <xf numFmtId="2" fontId="24" fillId="0" borderId="0" xfId="1" applyNumberFormat="1" applyFont="1" applyBorder="1" applyAlignment="1">
      <alignment horizontal="center" vertical="center"/>
    </xf>
    <xf numFmtId="2" fontId="24" fillId="0" borderId="6" xfId="1" applyNumberFormat="1" applyFont="1" applyBorder="1" applyAlignment="1">
      <alignment horizontal="center" vertical="center"/>
    </xf>
    <xf numFmtId="166" fontId="24" fillId="0" borderId="0" xfId="2" applyNumberFormat="1" applyFont="1" applyBorder="1" applyAlignment="1">
      <alignment horizontal="center" vertical="center"/>
    </xf>
    <xf numFmtId="2" fontId="24" fillId="0" borderId="0" xfId="1" applyNumberFormat="1" applyFont="1" applyFill="1" applyBorder="1" applyAlignment="1">
      <alignment horizontal="center" vertical="center"/>
    </xf>
    <xf numFmtId="2" fontId="24" fillId="0" borderId="6" xfId="1" applyNumberFormat="1" applyFont="1" applyFill="1" applyBorder="1" applyAlignment="1">
      <alignment horizontal="center" vertical="center"/>
    </xf>
    <xf numFmtId="166" fontId="24" fillId="0" borderId="0" xfId="2" applyNumberFormat="1" applyFont="1" applyFill="1" applyBorder="1" applyAlignment="1">
      <alignment horizontal="center" vertical="center"/>
    </xf>
    <xf numFmtId="166" fontId="24" fillId="0" borderId="6" xfId="2" applyNumberFormat="1" applyFont="1" applyFill="1" applyBorder="1" applyAlignment="1">
      <alignment horizontal="center" vertical="center"/>
    </xf>
    <xf numFmtId="0" fontId="24" fillId="0" borderId="16" xfId="0" applyFont="1" applyBorder="1" applyAlignment="1">
      <alignment horizontal="center" vertical="center" wrapText="1"/>
    </xf>
    <xf numFmtId="0" fontId="24" fillId="0" borderId="17" xfId="0" applyFont="1" applyBorder="1" applyAlignment="1">
      <alignment horizontal="center" vertical="center" wrapText="1"/>
    </xf>
    <xf numFmtId="0" fontId="26" fillId="0" borderId="4" xfId="0" applyFont="1" applyBorder="1"/>
    <xf numFmtId="166" fontId="26" fillId="0" borderId="6" xfId="0" applyNumberFormat="1" applyFont="1" applyBorder="1"/>
    <xf numFmtId="166" fontId="26" fillId="0" borderId="4" xfId="0" applyNumberFormat="1" applyFont="1" applyBorder="1"/>
    <xf numFmtId="166" fontId="26" fillId="0" borderId="9" xfId="0" applyNumberFormat="1" applyFont="1" applyBorder="1"/>
    <xf numFmtId="0" fontId="9" fillId="0" borderId="2" xfId="0" applyFont="1" applyBorder="1" applyAlignment="1">
      <alignment horizontal="left" indent="2"/>
    </xf>
    <xf numFmtId="0" fontId="9" fillId="0" borderId="4" xfId="0" applyFont="1" applyBorder="1" applyAlignment="1">
      <alignment horizontal="left" indent="2"/>
    </xf>
    <xf numFmtId="0" fontId="0" fillId="0" borderId="4" xfId="0" applyBorder="1" applyAlignment="1">
      <alignment horizontal="left" indent="2"/>
    </xf>
    <xf numFmtId="0" fontId="0" fillId="0" borderId="0" xfId="0" applyAlignment="1">
      <alignment wrapText="1"/>
    </xf>
    <xf numFmtId="0" fontId="29" fillId="0" borderId="0" xfId="0" applyFont="1"/>
    <xf numFmtId="0" fontId="30" fillId="0" borderId="0" xfId="0" quotePrefix="1" applyFont="1" applyAlignment="1">
      <alignment horizontal="center" wrapText="1"/>
    </xf>
    <xf numFmtId="0" fontId="31" fillId="0" borderId="0" xfId="0" applyFont="1" applyAlignment="1">
      <alignment wrapText="1"/>
    </xf>
    <xf numFmtId="0" fontId="32" fillId="0" borderId="0" xfId="0" applyFont="1" applyAlignment="1">
      <alignment horizontal="left" wrapText="1"/>
    </xf>
    <xf numFmtId="0" fontId="32" fillId="0" borderId="0" xfId="0" applyFont="1"/>
    <xf numFmtId="0" fontId="0" fillId="0" borderId="0" xfId="0" applyAlignment="1">
      <alignment horizontal="left" wrapText="1"/>
    </xf>
    <xf numFmtId="0" fontId="30" fillId="0" borderId="0" xfId="0" applyFont="1" applyAlignment="1">
      <alignment horizontal="left" wrapText="1"/>
    </xf>
    <xf numFmtId="0" fontId="31" fillId="0" borderId="0" xfId="0" applyFont="1"/>
    <xf numFmtId="0" fontId="31" fillId="0" borderId="0" xfId="0" applyFont="1" applyAlignment="1">
      <alignment vertical="top" wrapText="1"/>
    </xf>
    <xf numFmtId="0" fontId="33" fillId="0" borderId="25" xfId="0" applyFont="1" applyBorder="1" applyAlignment="1">
      <alignment horizontal="center"/>
    </xf>
    <xf numFmtId="0" fontId="33" fillId="0" borderId="26" xfId="0" applyFont="1" applyBorder="1" applyAlignment="1">
      <alignment horizontal="center"/>
    </xf>
    <xf numFmtId="0" fontId="33" fillId="0" borderId="27" xfId="0" applyFont="1" applyBorder="1" applyAlignment="1">
      <alignment horizontal="center"/>
    </xf>
    <xf numFmtId="0" fontId="34" fillId="0" borderId="28" xfId="0" applyFont="1" applyBorder="1" applyAlignment="1">
      <alignment horizontal="left" vertical="center" wrapText="1" indent="1"/>
    </xf>
    <xf numFmtId="0" fontId="34" fillId="0" borderId="29" xfId="0" applyFont="1" applyBorder="1" applyAlignment="1">
      <alignment horizontal="left" vertical="center" wrapText="1" indent="1"/>
    </xf>
    <xf numFmtId="0" fontId="34" fillId="0" borderId="30" xfId="0" applyFont="1" applyBorder="1" applyAlignment="1">
      <alignment horizontal="left" vertical="center" wrapText="1" indent="1"/>
    </xf>
    <xf numFmtId="0" fontId="34" fillId="0" borderId="31" xfId="0" applyFont="1" applyBorder="1" applyAlignment="1">
      <alignment horizontal="left" vertical="center" wrapText="1" indent="1"/>
    </xf>
    <xf numFmtId="0" fontId="34" fillId="0" borderId="32" xfId="0" applyFont="1" applyBorder="1" applyAlignment="1">
      <alignment horizontal="left" vertical="center" wrapText="1" indent="1"/>
    </xf>
    <xf numFmtId="0" fontId="34" fillId="0" borderId="33" xfId="0" applyFont="1" applyBorder="1" applyAlignment="1">
      <alignment horizontal="left" vertical="center" wrapText="1" indent="1"/>
    </xf>
    <xf numFmtId="0" fontId="34" fillId="0" borderId="34" xfId="0" applyFont="1" applyBorder="1" applyAlignment="1">
      <alignment horizontal="left" vertical="center" wrapText="1" indent="1"/>
    </xf>
    <xf numFmtId="0" fontId="34" fillId="0" borderId="35" xfId="0" applyFont="1" applyBorder="1" applyAlignment="1">
      <alignment horizontal="left" vertical="center" wrapText="1" indent="1"/>
    </xf>
    <xf numFmtId="0" fontId="34" fillId="0" borderId="36" xfId="0" applyFont="1" applyBorder="1" applyAlignment="1">
      <alignment horizontal="left" vertical="center" wrapText="1" indent="1"/>
    </xf>
    <xf numFmtId="0" fontId="35" fillId="0" borderId="36" xfId="0" applyFont="1" applyBorder="1" applyAlignment="1">
      <alignment horizontal="left" vertical="center" wrapText="1" indent="1"/>
    </xf>
    <xf numFmtId="0" fontId="34" fillId="0" borderId="37" xfId="0" applyFont="1" applyBorder="1" applyAlignment="1">
      <alignment horizontal="left" vertical="center" wrapText="1" indent="1"/>
    </xf>
    <xf numFmtId="0" fontId="34" fillId="0" borderId="38" xfId="0" applyFont="1" applyBorder="1" applyAlignment="1">
      <alignment horizontal="left" vertical="center" wrapText="1" indent="1"/>
    </xf>
    <xf numFmtId="0" fontId="34" fillId="0" borderId="39" xfId="0" applyFont="1" applyBorder="1" applyAlignment="1">
      <alignment horizontal="left" vertical="center" wrapText="1" indent="1"/>
    </xf>
    <xf numFmtId="0" fontId="28" fillId="0" borderId="0" xfId="0" applyFont="1"/>
    <xf numFmtId="0" fontId="36" fillId="0" borderId="0" xfId="0" applyFont="1"/>
    <xf numFmtId="0" fontId="14" fillId="0" borderId="16" xfId="0" applyFont="1" applyBorder="1"/>
    <xf numFmtId="0" fontId="7" fillId="0" borderId="16" xfId="0" applyFont="1" applyBorder="1" applyAlignment="1">
      <alignment horizontal="center" vertical="center"/>
    </xf>
    <xf numFmtId="0" fontId="7" fillId="0" borderId="17" xfId="0" applyFont="1" applyBorder="1" applyAlignment="1">
      <alignment horizontal="center" vertical="center"/>
    </xf>
    <xf numFmtId="0" fontId="7" fillId="0" borderId="16" xfId="0" applyFont="1" applyBorder="1"/>
    <xf numFmtId="0" fontId="14" fillId="0" borderId="16" xfId="0" applyFont="1" applyBorder="1" applyAlignment="1">
      <alignment wrapText="1"/>
    </xf>
    <xf numFmtId="0" fontId="7" fillId="3" borderId="0" xfId="0" applyFont="1" applyFill="1" applyAlignment="1">
      <alignment horizontal="center" vertical="center"/>
    </xf>
    <xf numFmtId="0" fontId="7" fillId="3" borderId="6" xfId="0" applyFont="1" applyFill="1" applyBorder="1" applyAlignment="1">
      <alignment horizontal="center" vertical="center"/>
    </xf>
    <xf numFmtId="2" fontId="10" fillId="3" borderId="14" xfId="0" applyNumberFormat="1" applyFont="1" applyFill="1" applyBorder="1" applyAlignment="1">
      <alignment horizontal="center" vertical="center"/>
    </xf>
    <xf numFmtId="2" fontId="10" fillId="3" borderId="0" xfId="0" applyNumberFormat="1" applyFont="1" applyFill="1" applyAlignment="1">
      <alignment horizontal="center" vertical="center"/>
    </xf>
    <xf numFmtId="2" fontId="10" fillId="3" borderId="6" xfId="0" applyNumberFormat="1" applyFont="1" applyFill="1" applyBorder="1" applyAlignment="1">
      <alignment horizontal="center" vertical="center"/>
    </xf>
    <xf numFmtId="0" fontId="6" fillId="0" borderId="0" xfId="0" applyFont="1" applyAlignment="1">
      <alignment horizontal="right" vertical="center"/>
    </xf>
    <xf numFmtId="0" fontId="7" fillId="0" borderId="6" xfId="0" applyFont="1" applyBorder="1" applyAlignment="1">
      <alignment horizontal="center" vertical="center"/>
    </xf>
    <xf numFmtId="2" fontId="10" fillId="0" borderId="14" xfId="0" applyNumberFormat="1" applyFont="1" applyBorder="1" applyAlignment="1">
      <alignment horizontal="center" vertical="center"/>
    </xf>
    <xf numFmtId="2" fontId="10" fillId="0" borderId="0" xfId="0" applyNumberFormat="1" applyFont="1" applyAlignment="1">
      <alignment horizontal="center" vertical="center"/>
    </xf>
    <xf numFmtId="2" fontId="10" fillId="0" borderId="6" xfId="0" applyNumberFormat="1" applyFont="1" applyBorder="1" applyAlignment="1">
      <alignment horizontal="center" vertical="center"/>
    </xf>
    <xf numFmtId="10" fontId="10" fillId="0" borderId="0" xfId="3" applyNumberFormat="1" applyFont="1" applyAlignment="1">
      <alignment horizontal="center" vertical="center"/>
    </xf>
    <xf numFmtId="2" fontId="24" fillId="0" borderId="6" xfId="0" applyNumberFormat="1" applyFont="1" applyBorder="1" applyAlignment="1">
      <alignment horizontal="center" vertical="center"/>
    </xf>
    <xf numFmtId="10" fontId="24" fillId="0" borderId="0" xfId="3" applyNumberFormat="1" applyFont="1" applyAlignment="1">
      <alignment horizontal="center" vertical="center"/>
    </xf>
    <xf numFmtId="0" fontId="10" fillId="0" borderId="14" xfId="0" applyFont="1" applyBorder="1" applyAlignment="1">
      <alignment horizontal="center" vertical="center"/>
    </xf>
    <xf numFmtId="0" fontId="10" fillId="0" borderId="6" xfId="0" applyFont="1" applyBorder="1" applyAlignment="1">
      <alignment horizontal="center" vertical="center"/>
    </xf>
    <xf numFmtId="0" fontId="9" fillId="0" borderId="0" xfId="0" applyFont="1"/>
    <xf numFmtId="0" fontId="9" fillId="0" borderId="0" xfId="0" applyFont="1" applyAlignment="1">
      <alignment horizontal="right" vertical="center"/>
    </xf>
    <xf numFmtId="0" fontId="39" fillId="0" borderId="0" xfId="0" applyFont="1"/>
    <xf numFmtId="0" fontId="39" fillId="0" borderId="0" xfId="0" applyFont="1" applyAlignment="1">
      <alignment horizontal="right" vertical="center"/>
    </xf>
    <xf numFmtId="0" fontId="40" fillId="0" borderId="0" xfId="0" applyFont="1"/>
    <xf numFmtId="0" fontId="40" fillId="0" borderId="0" xfId="0" applyFont="1" applyAlignment="1">
      <alignment horizontal="right" vertical="center"/>
    </xf>
    <xf numFmtId="0" fontId="41" fillId="0" borderId="0" xfId="0" applyFont="1" applyAlignment="1">
      <alignment horizontal="left" vertical="center"/>
    </xf>
    <xf numFmtId="0" fontId="31" fillId="0" borderId="0" xfId="0" applyFont="1" applyAlignment="1">
      <alignment wrapText="1"/>
    </xf>
    <xf numFmtId="0" fontId="17" fillId="0" borderId="0" xfId="0" applyFont="1" applyAlignment="1">
      <alignment wrapText="1"/>
    </xf>
    <xf numFmtId="0" fontId="30" fillId="0" borderId="0" xfId="0" applyFont="1" applyAlignment="1">
      <alignment horizontal="center" wrapText="1"/>
    </xf>
    <xf numFmtId="0" fontId="0" fillId="0" borderId="0" xfId="0" applyAlignment="1">
      <alignment wrapText="1"/>
    </xf>
    <xf numFmtId="0" fontId="37" fillId="0" borderId="0" xfId="0" applyFont="1" applyAlignment="1">
      <alignment horizontal="center" wrapText="1"/>
    </xf>
    <xf numFmtId="0" fontId="29" fillId="0" borderId="0" xfId="0" applyFont="1" applyAlignment="1">
      <alignment horizontal="center" vertical="center" wrapText="1"/>
    </xf>
    <xf numFmtId="0" fontId="30" fillId="0" borderId="0" xfId="0" applyFont="1" applyAlignment="1">
      <alignment wrapText="1"/>
    </xf>
    <xf numFmtId="0" fontId="31" fillId="0" borderId="0" xfId="0" applyFont="1" applyAlignment="1">
      <alignment horizontal="left" vertical="center" wrapText="1"/>
    </xf>
    <xf numFmtId="0" fontId="31" fillId="0" borderId="0" xfId="0" applyFont="1" applyAlignment="1">
      <alignment vertical="center" wrapText="1"/>
    </xf>
    <xf numFmtId="0" fontId="31" fillId="0" borderId="0" xfId="0" applyFont="1" applyAlignment="1">
      <alignment horizontal="left" wrapText="1"/>
    </xf>
    <xf numFmtId="0" fontId="30" fillId="0" borderId="0" xfId="0" applyFont="1" applyAlignment="1">
      <alignment horizontal="left" wrapText="1"/>
    </xf>
    <xf numFmtId="0" fontId="28" fillId="0" borderId="0" xfId="0" applyFont="1" applyAlignment="1">
      <alignment wrapText="1"/>
    </xf>
    <xf numFmtId="0" fontId="31" fillId="0" borderId="0" xfId="0" applyFont="1" applyAlignment="1">
      <alignment horizontal="left" vertical="top" wrapText="1"/>
    </xf>
    <xf numFmtId="0" fontId="17" fillId="0" borderId="0" xfId="0" applyFont="1" applyAlignment="1">
      <alignment horizontal="left" vertical="top" wrapText="1"/>
    </xf>
    <xf numFmtId="0" fontId="31" fillId="0" borderId="0" xfId="0" applyFont="1" applyAlignment="1">
      <alignment vertical="top" wrapText="1"/>
    </xf>
    <xf numFmtId="0" fontId="7" fillId="0" borderId="40" xfId="0" applyFont="1" applyBorder="1" applyAlignment="1">
      <alignment horizontal="center" vertical="center" wrapText="1"/>
    </xf>
    <xf numFmtId="0" fontId="0" fillId="0" borderId="16" xfId="0" applyBorder="1"/>
    <xf numFmtId="0" fontId="0" fillId="0" borderId="17" xfId="0" applyBorder="1"/>
    <xf numFmtId="0" fontId="7" fillId="0" borderId="18" xfId="0" applyFont="1" applyBorder="1" applyAlignment="1">
      <alignment horizontal="center" vertical="center"/>
    </xf>
    <xf numFmtId="164" fontId="4" fillId="0" borderId="10" xfId="1" applyNumberFormat="1" applyFont="1" applyFill="1" applyBorder="1" applyAlignment="1">
      <alignment horizontal="center" vertical="center"/>
    </xf>
    <xf numFmtId="164" fontId="4" fillId="0" borderId="11" xfId="1" applyNumberFormat="1" applyFont="1" applyFill="1" applyBorder="1" applyAlignment="1">
      <alignment horizontal="center" vertical="center"/>
    </xf>
    <xf numFmtId="0" fontId="0" fillId="0" borderId="14" xfId="0" applyBorder="1" applyAlignment="1">
      <alignment horizontal="center"/>
    </xf>
    <xf numFmtId="0" fontId="0" fillId="0" borderId="6" xfId="0" applyBorder="1" applyAlignment="1">
      <alignment horizontal="center"/>
    </xf>
    <xf numFmtId="0" fontId="4" fillId="0" borderId="2" xfId="0" applyFont="1" applyBorder="1" applyAlignment="1">
      <alignment horizontal="center"/>
    </xf>
    <xf numFmtId="0" fontId="4" fillId="0" borderId="4" xfId="0" applyFont="1" applyBorder="1" applyAlignment="1">
      <alignment horizontal="center"/>
    </xf>
    <xf numFmtId="0" fontId="4" fillId="0" borderId="15" xfId="0" applyFont="1" applyBorder="1" applyAlignment="1">
      <alignment horizontal="center"/>
    </xf>
    <xf numFmtId="0" fontId="4" fillId="0" borderId="5" xfId="0" applyFont="1" applyBorder="1" applyAlignment="1">
      <alignment horizontal="center"/>
    </xf>
    <xf numFmtId="0" fontId="0" fillId="0" borderId="7" xfId="0" applyBorder="1" applyAlignment="1">
      <alignment horizontal="center"/>
    </xf>
    <xf numFmtId="0" fontId="0" fillId="0" borderId="9" xfId="0" applyBorder="1" applyAlignment="1">
      <alignment horizontal="center"/>
    </xf>
    <xf numFmtId="0" fontId="4" fillId="0" borderId="24" xfId="0" applyFont="1" applyBorder="1" applyAlignment="1">
      <alignment horizontal="center"/>
    </xf>
    <xf numFmtId="0" fontId="4" fillId="0" borderId="22" xfId="0" applyFont="1" applyBorder="1" applyAlignment="1">
      <alignment horizontal="center"/>
    </xf>
    <xf numFmtId="0" fontId="9" fillId="2" borderId="24" xfId="0" applyFont="1" applyFill="1" applyBorder="1" applyAlignment="1">
      <alignment horizontal="center" vertical="center"/>
    </xf>
    <xf numFmtId="0" fontId="9" fillId="2" borderId="21" xfId="0" applyFont="1" applyFill="1" applyBorder="1" applyAlignment="1">
      <alignment horizontal="center" vertical="center"/>
    </xf>
    <xf numFmtId="0" fontId="9" fillId="2" borderId="22" xfId="0" applyFont="1" applyFill="1" applyBorder="1" applyAlignment="1">
      <alignment horizontal="center" vertical="center"/>
    </xf>
    <xf numFmtId="0" fontId="4" fillId="0" borderId="18"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7" xfId="0" applyFont="1" applyBorder="1" applyAlignment="1">
      <alignment horizontal="center" vertical="center" wrapText="1"/>
    </xf>
    <xf numFmtId="0" fontId="26" fillId="0" borderId="2" xfId="0" applyFont="1" applyBorder="1" applyAlignment="1">
      <alignment horizontal="center" vertical="center"/>
    </xf>
    <xf numFmtId="0" fontId="0" fillId="0" borderId="0" xfId="0" applyAlignment="1">
      <alignment horizontal="center" vertical="center"/>
    </xf>
    <xf numFmtId="168" fontId="0" fillId="0" borderId="14" xfId="0" applyNumberFormat="1" applyBorder="1" applyAlignment="1">
      <alignment horizontal="center" vertical="center"/>
    </xf>
    <xf numFmtId="168" fontId="0" fillId="0" borderId="2" xfId="0" applyNumberFormat="1" applyBorder="1" applyAlignment="1">
      <alignment horizontal="center" vertical="center"/>
    </xf>
    <xf numFmtId="168" fontId="0" fillId="0" borderId="7" xfId="0" applyNumberFormat="1" applyBorder="1" applyAlignment="1">
      <alignment horizontal="center" vertical="center"/>
    </xf>
    <xf numFmtId="0" fontId="21" fillId="0" borderId="0" xfId="0" applyFont="1" applyAlignment="1">
      <alignment horizontal="center" vertical="center"/>
    </xf>
  </cellXfs>
  <cellStyles count="4">
    <cellStyle name="Comma" xfId="1" builtinId="3"/>
    <cellStyle name="Normal" xfId="0" builtinId="0"/>
    <cellStyle name="Percent" xfId="2" builtinId="5"/>
    <cellStyle name="Percent 2" xfId="3" xr:uid="{8AC0B261-26A5-4B37-BE4B-041DC8F6E61B}"/>
  </cellStyles>
  <dxfs count="0"/>
  <tableStyles count="0" defaultTableStyle="TableStyleMedium2" defaultPivotStyle="PivotStyleLight16"/>
  <colors>
    <mruColors>
      <color rgb="FF3333FF"/>
      <color rgb="FFFFCCFF"/>
      <color rgb="FFFFFF99"/>
      <color rgb="FFCCFFCC"/>
      <color rgb="FFCCFFFF"/>
      <color rgb="FFFFCC99"/>
      <color rgb="FFCCCCFF"/>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C30855-5D63-48A0-9F2A-747CB83389D8}">
  <sheetPr>
    <pageSetUpPr fitToPage="1"/>
  </sheetPr>
  <dimension ref="A1:M33"/>
  <sheetViews>
    <sheetView tabSelected="1" workbookViewId="0">
      <selection sqref="A1:C1"/>
    </sheetView>
  </sheetViews>
  <sheetFormatPr defaultRowHeight="15" x14ac:dyDescent="0.25"/>
  <cols>
    <col min="1" max="1" width="27.28515625" style="174" customWidth="1"/>
    <col min="2" max="2" width="30.85546875" customWidth="1"/>
    <col min="3" max="3" width="32.140625" customWidth="1"/>
  </cols>
  <sheetData>
    <row r="1" spans="1:13" ht="28.15" customHeight="1" x14ac:dyDescent="0.25">
      <c r="A1" s="234" t="s">
        <v>250</v>
      </c>
      <c r="B1" s="232"/>
      <c r="C1" s="232"/>
    </row>
    <row r="2" spans="1:13" ht="9.9499999999999993" customHeight="1" x14ac:dyDescent="0.25">
      <c r="A2" s="175"/>
    </row>
    <row r="3" spans="1:13" x14ac:dyDescent="0.25">
      <c r="A3" s="235" t="s">
        <v>254</v>
      </c>
      <c r="B3" s="232"/>
      <c r="C3" s="232"/>
    </row>
    <row r="4" spans="1:13" ht="9.9499999999999993" customHeight="1" x14ac:dyDescent="0.25"/>
    <row r="5" spans="1:13" ht="46.5" customHeight="1" x14ac:dyDescent="0.25">
      <c r="A5" s="235" t="s">
        <v>255</v>
      </c>
      <c r="B5" s="232"/>
      <c r="C5" s="232"/>
    </row>
    <row r="6" spans="1:13" ht="9.9499999999999993" customHeight="1" x14ac:dyDescent="0.25">
      <c r="A6" s="176"/>
    </row>
    <row r="7" spans="1:13" ht="42" customHeight="1" x14ac:dyDescent="0.25">
      <c r="A7" s="236" t="s">
        <v>251</v>
      </c>
      <c r="B7" s="237"/>
      <c r="C7" s="237"/>
      <c r="D7" s="240"/>
      <c r="E7" s="232"/>
      <c r="F7" s="232"/>
      <c r="G7" s="232"/>
      <c r="H7" s="232"/>
      <c r="I7" s="232"/>
      <c r="J7" s="232"/>
      <c r="K7" s="232"/>
      <c r="L7" s="232"/>
      <c r="M7" s="232"/>
    </row>
    <row r="8" spans="1:13" ht="9.9499999999999993" customHeight="1" x14ac:dyDescent="0.25">
      <c r="A8" s="178"/>
      <c r="B8" s="179"/>
      <c r="C8" s="179"/>
    </row>
    <row r="9" spans="1:13" ht="54" customHeight="1" x14ac:dyDescent="0.25">
      <c r="A9" s="238" t="s">
        <v>253</v>
      </c>
      <c r="B9" s="229"/>
      <c r="C9" s="229"/>
      <c r="D9" s="201"/>
    </row>
    <row r="10" spans="1:13" ht="27.75" customHeight="1" x14ac:dyDescent="0.25">
      <c r="A10" s="180"/>
    </row>
    <row r="11" spans="1:13" ht="47.25" customHeight="1" x14ac:dyDescent="0.25">
      <c r="A11" s="239" t="s">
        <v>252</v>
      </c>
      <c r="B11" s="232"/>
      <c r="C11" s="232"/>
    </row>
    <row r="12" spans="1:13" ht="9.9499999999999993" customHeight="1" x14ac:dyDescent="0.25">
      <c r="A12" s="181"/>
    </row>
    <row r="13" spans="1:13" ht="57.6" customHeight="1" x14ac:dyDescent="0.25">
      <c r="A13" s="241" t="s">
        <v>204</v>
      </c>
      <c r="B13" s="242"/>
      <c r="C13" s="242"/>
      <c r="D13" s="240"/>
      <c r="E13" s="232"/>
      <c r="F13" s="232"/>
      <c r="G13" s="232"/>
      <c r="H13" s="232"/>
      <c r="I13" s="232"/>
      <c r="J13" s="232"/>
      <c r="K13" s="232"/>
      <c r="L13" s="232"/>
    </row>
    <row r="14" spans="1:13" ht="9.9499999999999993" customHeight="1" x14ac:dyDescent="0.25">
      <c r="A14" s="177"/>
      <c r="B14" s="182"/>
      <c r="C14" s="182"/>
    </row>
    <row r="15" spans="1:13" ht="29.45" customHeight="1" x14ac:dyDescent="0.25">
      <c r="A15" s="229" t="s">
        <v>190</v>
      </c>
      <c r="B15" s="232"/>
      <c r="C15" s="232"/>
    </row>
    <row r="16" spans="1:13" ht="9.9499999999999993" customHeight="1" x14ac:dyDescent="0.25">
      <c r="A16" s="177"/>
      <c r="B16" s="182"/>
      <c r="C16" s="182"/>
    </row>
    <row r="17" spans="1:4" ht="52.5" customHeight="1" x14ac:dyDescent="0.25">
      <c r="A17" s="243" t="s">
        <v>191</v>
      </c>
      <c r="B17" s="232"/>
      <c r="C17" s="232"/>
    </row>
    <row r="18" spans="1:4" ht="9.9499999999999993" customHeight="1" x14ac:dyDescent="0.25">
      <c r="A18" s="183"/>
      <c r="B18" s="174"/>
      <c r="C18" s="174"/>
    </row>
    <row r="19" spans="1:4" x14ac:dyDescent="0.25">
      <c r="A19" s="229" t="s">
        <v>205</v>
      </c>
      <c r="B19" s="230"/>
      <c r="C19" s="230"/>
    </row>
    <row r="21" spans="1:4" x14ac:dyDescent="0.25">
      <c r="A21" s="231" t="s">
        <v>206</v>
      </c>
      <c r="B21" s="232"/>
      <c r="C21" s="232"/>
    </row>
    <row r="22" spans="1:4" ht="15.75" customHeight="1" x14ac:dyDescent="0.25">
      <c r="A22" s="233" t="s">
        <v>207</v>
      </c>
      <c r="B22" s="232"/>
      <c r="C22" s="232"/>
    </row>
    <row r="23" spans="1:4" ht="15.75" thickBot="1" x14ac:dyDescent="0.3">
      <c r="A23"/>
    </row>
    <row r="24" spans="1:4" ht="16.5" thickTop="1" thickBot="1" x14ac:dyDescent="0.3">
      <c r="A24" s="184" t="s">
        <v>192</v>
      </c>
      <c r="B24" s="185" t="s">
        <v>193</v>
      </c>
      <c r="C24" s="186" t="s">
        <v>194</v>
      </c>
    </row>
    <row r="25" spans="1:4" ht="30" customHeight="1" thickTop="1" thickBot="1" x14ac:dyDescent="0.3">
      <c r="A25" s="187" t="s">
        <v>208</v>
      </c>
      <c r="B25" s="188" t="s">
        <v>195</v>
      </c>
      <c r="C25" s="189"/>
      <c r="D25" s="200"/>
    </row>
    <row r="26" spans="1:4" ht="41.25" customHeight="1" thickBot="1" x14ac:dyDescent="0.3">
      <c r="A26" s="190" t="s">
        <v>256</v>
      </c>
      <c r="B26" s="191" t="s">
        <v>196</v>
      </c>
      <c r="C26" s="192" t="s">
        <v>197</v>
      </c>
    </row>
    <row r="27" spans="1:4" ht="46.5" customHeight="1" thickBot="1" x14ac:dyDescent="0.3">
      <c r="A27" s="193" t="s">
        <v>209</v>
      </c>
      <c r="B27" s="194" t="s">
        <v>210</v>
      </c>
      <c r="C27" s="195" t="s">
        <v>210</v>
      </c>
    </row>
    <row r="28" spans="1:4" ht="45" customHeight="1" thickBot="1" x14ac:dyDescent="0.3">
      <c r="A28" s="193" t="s">
        <v>248</v>
      </c>
      <c r="B28" s="194" t="s">
        <v>198</v>
      </c>
      <c r="C28" s="196" t="s">
        <v>199</v>
      </c>
    </row>
    <row r="29" spans="1:4" ht="29.25" customHeight="1" thickBot="1" x14ac:dyDescent="0.3">
      <c r="A29" s="193" t="s">
        <v>211</v>
      </c>
      <c r="B29" s="194" t="s">
        <v>200</v>
      </c>
      <c r="C29" s="195" t="s">
        <v>212</v>
      </c>
    </row>
    <row r="30" spans="1:4" ht="27.75" customHeight="1" thickBot="1" x14ac:dyDescent="0.3">
      <c r="A30" s="193" t="s">
        <v>213</v>
      </c>
      <c r="B30" s="194" t="s">
        <v>201</v>
      </c>
      <c r="C30" s="195" t="s">
        <v>201</v>
      </c>
    </row>
    <row r="31" spans="1:4" ht="29.25" customHeight="1" thickBot="1" x14ac:dyDescent="0.3">
      <c r="A31" s="197" t="s">
        <v>215</v>
      </c>
      <c r="B31" s="194" t="s">
        <v>249</v>
      </c>
      <c r="C31" s="194" t="s">
        <v>249</v>
      </c>
    </row>
    <row r="32" spans="1:4" ht="51.75" thickBot="1" x14ac:dyDescent="0.3">
      <c r="A32" s="198" t="s">
        <v>214</v>
      </c>
      <c r="B32" s="199" t="s">
        <v>202</v>
      </c>
      <c r="C32" s="199" t="s">
        <v>203</v>
      </c>
    </row>
    <row r="33" ht="15.75" thickTop="1" x14ac:dyDescent="0.25"/>
  </sheetData>
  <mergeCells count="14">
    <mergeCell ref="D7:M7"/>
    <mergeCell ref="D13:L13"/>
    <mergeCell ref="A13:C13"/>
    <mergeCell ref="A15:C15"/>
    <mergeCell ref="A17:C17"/>
    <mergeCell ref="A19:C19"/>
    <mergeCell ref="A21:C21"/>
    <mergeCell ref="A22:C22"/>
    <mergeCell ref="A1:C1"/>
    <mergeCell ref="A3:C3"/>
    <mergeCell ref="A5:C5"/>
    <mergeCell ref="A7:C7"/>
    <mergeCell ref="A9:C9"/>
    <mergeCell ref="A11:C11"/>
  </mergeCells>
  <pageMargins left="0.7" right="0.7" top="0.25" bottom="0.25" header="0.3" footer="0.3"/>
  <pageSetup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E31E4A-413A-417C-AB84-38365BF288CE}">
  <sheetPr>
    <tabColor theme="7"/>
    <pageSetUpPr fitToPage="1"/>
  </sheetPr>
  <dimension ref="A1:O78"/>
  <sheetViews>
    <sheetView workbookViewId="0"/>
  </sheetViews>
  <sheetFormatPr defaultColWidth="8.85546875" defaultRowHeight="12.75" x14ac:dyDescent="0.2"/>
  <cols>
    <col min="1" max="1" width="4" style="36" customWidth="1"/>
    <col min="2" max="2" width="15" style="47" customWidth="1"/>
    <col min="3" max="3" width="23.28515625" style="213" bestFit="1" customWidth="1"/>
    <col min="4" max="4" width="8.28515625" style="220" bestFit="1" customWidth="1"/>
    <col min="5" max="5" width="8" style="47" bestFit="1" customWidth="1"/>
    <col min="6" max="6" width="8.42578125" style="47" bestFit="1" customWidth="1"/>
    <col min="7" max="7" width="8.85546875" style="221" bestFit="1" customWidth="1"/>
    <col min="8" max="8" width="8.42578125" style="47" bestFit="1" customWidth="1"/>
    <col min="9" max="9" width="10.42578125" style="47" bestFit="1" customWidth="1"/>
    <col min="10" max="10" width="12.7109375" style="47" customWidth="1"/>
    <col min="11" max="11" width="8.7109375" style="47" customWidth="1"/>
    <col min="12" max="12" width="12.85546875" style="47" customWidth="1"/>
    <col min="13" max="13" width="9.42578125" style="52" customWidth="1"/>
    <col min="14" max="21" width="8.85546875" style="52" customWidth="1"/>
    <col min="22" max="16384" width="8.85546875" style="52"/>
  </cols>
  <sheetData>
    <row r="1" spans="1:15" ht="15.75" x14ac:dyDescent="0.2">
      <c r="A1" s="228" t="s">
        <v>250</v>
      </c>
    </row>
    <row r="2" spans="1:15" ht="13.5" thickBot="1" x14ac:dyDescent="0.25"/>
    <row r="3" spans="1:15" s="205" customFormat="1" ht="15" customHeight="1" thickTop="1" thickBot="1" x14ac:dyDescent="0.3">
      <c r="A3" s="202"/>
      <c r="B3" s="203"/>
      <c r="C3" s="204"/>
      <c r="D3" s="244" t="s">
        <v>216</v>
      </c>
      <c r="E3" s="245"/>
      <c r="F3" s="245"/>
      <c r="G3" s="246"/>
      <c r="H3" s="247" t="s">
        <v>217</v>
      </c>
      <c r="I3" s="245"/>
      <c r="J3" s="245"/>
      <c r="K3" s="245"/>
      <c r="L3" s="245"/>
      <c r="M3" s="245"/>
    </row>
    <row r="4" spans="1:15" s="28" customFormat="1" ht="47.1" customHeight="1" thickTop="1" thickBot="1" x14ac:dyDescent="0.25">
      <c r="A4" s="206"/>
      <c r="B4" s="29" t="s">
        <v>218</v>
      </c>
      <c r="C4" s="30" t="s">
        <v>112</v>
      </c>
      <c r="D4" s="29" t="s">
        <v>219</v>
      </c>
      <c r="E4" s="29" t="s">
        <v>220</v>
      </c>
      <c r="F4" s="29" t="s">
        <v>221</v>
      </c>
      <c r="G4" s="30" t="s">
        <v>222</v>
      </c>
      <c r="H4" s="29" t="s">
        <v>223</v>
      </c>
      <c r="I4" s="29" t="s">
        <v>224</v>
      </c>
      <c r="J4" s="29" t="s">
        <v>246</v>
      </c>
      <c r="K4" s="29" t="s">
        <v>225</v>
      </c>
      <c r="L4" s="29" t="s">
        <v>247</v>
      </c>
      <c r="M4" s="29" t="s">
        <v>226</v>
      </c>
      <c r="N4" s="31"/>
      <c r="O4" s="31" t="s">
        <v>113</v>
      </c>
    </row>
    <row r="5" spans="1:15" ht="14.45" customHeight="1" thickTop="1" x14ac:dyDescent="0.2">
      <c r="B5" s="207" t="str">
        <f>Qhtr_source_data!B21</f>
        <v>ET110A1</v>
      </c>
      <c r="C5" s="208" t="s">
        <v>158</v>
      </c>
      <c r="D5" s="209">
        <f>Qhtr_source_data!C3</f>
        <v>634.74850000000004</v>
      </c>
      <c r="E5" s="210">
        <f>Qhtr_source_data!D3</f>
        <v>2.4348999999999998</v>
      </c>
      <c r="F5" s="210">
        <f>Qhtr_source_data!E3</f>
        <v>629.56359999999995</v>
      </c>
      <c r="G5" s="211">
        <f>Qhtr_source_data!F3</f>
        <v>639.27269999999999</v>
      </c>
      <c r="H5" s="210" t="s">
        <v>111</v>
      </c>
      <c r="I5" s="210" t="s">
        <v>111</v>
      </c>
      <c r="J5" s="210" t="s">
        <v>111</v>
      </c>
      <c r="K5" s="210" t="s">
        <v>111</v>
      </c>
      <c r="L5" s="210" t="s">
        <v>111</v>
      </c>
      <c r="M5" s="210" t="s">
        <v>111</v>
      </c>
    </row>
    <row r="6" spans="1:15" x14ac:dyDescent="0.2">
      <c r="A6" s="36">
        <v>3</v>
      </c>
      <c r="B6" s="212" t="s">
        <v>86</v>
      </c>
      <c r="C6" s="213" t="str">
        <f t="array" aca="1" ref="C6" ca="1">IF(INDIRECT("'Qhtr_source_data'!A" &amp; A6)=0,"-",INDIRECT("'Qhtr_source_data'!A" &amp; A6))</f>
        <v>CSE</v>
      </c>
      <c r="D6" s="214">
        <f t="array" aca="1" ref="D6" ca="1">IF($C6="-","-",(INDEX(Qhtr_source_data!$G$3:$G$78, MATCH(1, ($C6=Qhtr_source_data!$A$3:$A$78)*($B$5=Qhtr_source_data!$B$3:$B$78),0))))</f>
        <v>636.06690000000003</v>
      </c>
      <c r="E6" s="215">
        <f t="array" aca="1" ref="E6" ca="1">IF($C6="-","-",(INDEX(Qhtr_source_data!$H$3:$H$78, MATCH(1, ($C6=Qhtr_source_data!$A$3:$A$78)*($B$5=Qhtr_source_data!$B$3:$B$78),0))))</f>
        <v>1.5203</v>
      </c>
      <c r="F6" s="215">
        <f t="array" aca="1" ref="F6" ca="1">IF($C6="-","-",(INDEX(Qhtr_source_data!$I$3:$I$78, MATCH(1, ($C6=Qhtr_source_data!$A$3:$A$78)*($B$5=Qhtr_source_data!$B$3:$B$78),0))))</f>
        <v>633.21799999999996</v>
      </c>
      <c r="G6" s="216">
        <f t="array" aca="1" ref="G6" ca="1">IF($C6="-","-",(INDEX(Qhtr_source_data!$J$3:$J$78, MATCH(1, ($C6=Qhtr_source_data!$A$3:$A$78)*($B$5=Qhtr_source_data!$B$3:$B$78),0))))</f>
        <v>638.92100000000005</v>
      </c>
      <c r="H6" s="215">
        <f t="array" aca="1" ref="H6" ca="1">IF($C6="-","-",(INDEX(Qhtr_source_data!$K$3:$K$78, MATCH(1, ($C6=Qhtr_source_data!$A$3:$A$78)*($B$5=Qhtr_source_data!$B$3:$B$78),0))))</f>
        <v>1.3184</v>
      </c>
      <c r="I6" s="217">
        <f t="shared" ref="I6:I15" ca="1" si="0">IF(H6="-","-",IF(H6="nan","nan",H6/$D$5))</f>
        <v>2.0770431123507973E-3</v>
      </c>
      <c r="J6" s="215">
        <f t="shared" ref="J6:J15" ca="1" si="1">IF(C6="-","-",IF(F6="nan","nan",F6-$F$5))</f>
        <v>3.6544000000000096</v>
      </c>
      <c r="K6" s="217">
        <f t="shared" ref="K6:K15" ca="1" si="2">IF(F6="-","-",IF(F6="nan","nan",J6/$F$5))</f>
        <v>5.8046557964914263E-3</v>
      </c>
      <c r="L6" s="215">
        <f t="shared" ref="L6:L15" ca="1" si="3">IF(C6="-","-",IF(G6="nan","nan",G6-$G$5))</f>
        <v>-0.35169999999993706</v>
      </c>
      <c r="M6" s="217">
        <f t="shared" ref="M6:M15" ca="1" si="4">IF(G6="-","-",IF(G6="nan","nan",L6/$G$5))</f>
        <v>-5.5015645122955675E-4</v>
      </c>
    </row>
    <row r="7" spans="1:15" x14ac:dyDescent="0.2">
      <c r="A7" s="36">
        <v>9</v>
      </c>
      <c r="B7" s="212" t="s">
        <v>87</v>
      </c>
      <c r="C7" s="213" t="str">
        <f t="array" aca="1" ref="C7" ca="1">IF(INDIRECT("'Qhtr_source_data'!A" &amp; A7)=0,"-",INDIRECT("'Qhtr_source_data'!A" &amp; A7))</f>
        <v>DesignBuilder</v>
      </c>
      <c r="D7" s="214">
        <f t="array" aca="1" ref="D7" ca="1">IF($C7="-","-",(INDEX(Qhtr_source_data!$G$3:$G$78, MATCH(1, ($C7=Qhtr_source_data!$A$3:$A$78)*($B$5=Qhtr_source_data!$B$3:$B$78),0))))</f>
        <v>635.56280000000004</v>
      </c>
      <c r="E7" s="215">
        <f t="array" aca="1" ref="E7" ca="1">IF($C7="-","-",(INDEX(Qhtr_source_data!$H$3:$H$78, MATCH(1, ($C7=Qhtr_source_data!$A$3:$A$78)*($B$5=Qhtr_source_data!$B$3:$B$78),0))))</f>
        <v>1.1156999999999999</v>
      </c>
      <c r="F7" s="215">
        <f t="array" aca="1" ref="F7" ca="1">IF($C7="-","-",(INDEX(Qhtr_source_data!$I$3:$I$78, MATCH(1, ($C7=Qhtr_source_data!$A$3:$A$78)*($B$5=Qhtr_source_data!$B$3:$B$78),0))))</f>
        <v>633.28499999999997</v>
      </c>
      <c r="G7" s="216">
        <f t="array" aca="1" ref="G7" ca="1">IF($C7="-","-",(INDEX(Qhtr_source_data!$J$3:$J$78, MATCH(1, ($C7=Qhtr_source_data!$A$3:$A$78)*($B$5=Qhtr_source_data!$B$3:$B$78),0))))</f>
        <v>637.36490000000003</v>
      </c>
      <c r="H7" s="215">
        <f t="array" aca="1" ref="H7" ca="1">IF($C7="-","-",(INDEX(Qhtr_source_data!$K$3:$K$78, MATCH(1, ($C7=Qhtr_source_data!$A$3:$A$78)*($B$5=Qhtr_source_data!$B$3:$B$78),0))))</f>
        <v>0.81430000000000002</v>
      </c>
      <c r="I7" s="217">
        <f t="shared" ca="1" si="0"/>
        <v>1.2828703021747984E-3</v>
      </c>
      <c r="J7" s="215">
        <f t="shared" ca="1" si="1"/>
        <v>3.7214000000000169</v>
      </c>
      <c r="K7" s="217">
        <f t="shared" ca="1" si="2"/>
        <v>5.9110787218321029E-3</v>
      </c>
      <c r="L7" s="215">
        <f t="shared" ca="1" si="3"/>
        <v>-1.907799999999952</v>
      </c>
      <c r="M7" s="217">
        <f t="shared" ca="1" si="4"/>
        <v>-2.9843289100253334E-3</v>
      </c>
    </row>
    <row r="8" spans="1:15" x14ac:dyDescent="0.2">
      <c r="A8" s="36">
        <v>15</v>
      </c>
      <c r="B8" s="212" t="s">
        <v>88</v>
      </c>
      <c r="C8" s="213" t="str">
        <f t="array" aca="1" ref="C8" ca="1">IF(INDIRECT("'Qhtr_source_data'!A" &amp; A8)=0,"-",INDIRECT("'Qhtr_source_data'!A" &amp; A8))</f>
        <v>DeST</v>
      </c>
      <c r="D8" s="214">
        <f t="array" aca="1" ref="D8" ca="1">IF($C8="-","-",(INDEX(Qhtr_source_data!$G$3:$G$78, MATCH(1, ($C8=Qhtr_source_data!$A$3:$A$78)*($B$5=Qhtr_source_data!$B$3:$B$78),0))))</f>
        <v>635.13419999999996</v>
      </c>
      <c r="E8" s="215">
        <f t="array" aca="1" ref="E8" ca="1">IF($C8="-","-",(INDEX(Qhtr_source_data!$H$3:$H$78, MATCH(1, ($C8=Qhtr_source_data!$A$3:$A$78)*($B$5=Qhtr_source_data!$B$3:$B$78),0))))</f>
        <v>2.5121000000000002</v>
      </c>
      <c r="F8" s="215">
        <f t="array" aca="1" ref="F8" ca="1">IF($C8="-","-",(INDEX(Qhtr_source_data!$I$3:$I$78, MATCH(1, ($C8=Qhtr_source_data!$A$3:$A$78)*($B$5=Qhtr_source_data!$B$3:$B$78),0))))</f>
        <v>630.31579999999997</v>
      </c>
      <c r="G8" s="216">
        <f t="array" aca="1" ref="G8" ca="1">IF($C8="-","-",(INDEX(Qhtr_source_data!$J$3:$J$78, MATCH(1, ($C8=Qhtr_source_data!$A$3:$A$78)*($B$5=Qhtr_source_data!$B$3:$B$78),0))))</f>
        <v>640.07629999999995</v>
      </c>
      <c r="H8" s="215">
        <f t="array" aca="1" ref="H8" ca="1">IF($C8="-","-",(INDEX(Qhtr_source_data!$K$3:$K$78, MATCH(1, ($C8=Qhtr_source_data!$A$3:$A$78)*($B$5=Qhtr_source_data!$B$3:$B$78),0))))</f>
        <v>0.38569999999999999</v>
      </c>
      <c r="I8" s="217">
        <f t="shared" ca="1" si="0"/>
        <v>6.0764223940663106E-4</v>
      </c>
      <c r="J8" s="215">
        <f t="shared" ca="1" si="1"/>
        <v>0.75220000000001619</v>
      </c>
      <c r="K8" s="217">
        <f t="shared" ca="1" si="2"/>
        <v>1.1947958871828298E-3</v>
      </c>
      <c r="L8" s="215">
        <f t="shared" ca="1" si="3"/>
        <v>0.80359999999996035</v>
      </c>
      <c r="M8" s="217">
        <f t="shared" ca="1" si="4"/>
        <v>1.257053523480606E-3</v>
      </c>
    </row>
    <row r="9" spans="1:15" x14ac:dyDescent="0.2">
      <c r="A9" s="36">
        <v>21</v>
      </c>
      <c r="B9" s="212" t="s">
        <v>89</v>
      </c>
      <c r="C9" s="213" t="str">
        <f t="array" aca="1" ref="C9" ca="1">IF(INDIRECT("'Qhtr_source_data'!A" &amp; A9)=0,"-",INDIRECT("'Qhtr_source_data'!A" &amp; A9))</f>
        <v>EnergyPlus</v>
      </c>
      <c r="D9" s="214">
        <f t="array" aca="1" ref="D9" ca="1">IF($C9="-","-",(INDEX(Qhtr_source_data!$G$3:$G$78, MATCH(1, ($C9=Qhtr_source_data!$A$3:$A$78)*($B$5=Qhtr_source_data!$B$3:$B$78),0))))</f>
        <v>635.51419999999996</v>
      </c>
      <c r="E9" s="215">
        <f t="array" aca="1" ref="E9" ca="1">IF($C9="-","-",(INDEX(Qhtr_source_data!$H$3:$H$78, MATCH(1, ($C9=Qhtr_source_data!$A$3:$A$78)*($B$5=Qhtr_source_data!$B$3:$B$78),0))))</f>
        <v>1.5266999999999999</v>
      </c>
      <c r="F9" s="215">
        <f t="array" aca="1" ref="F9" ca="1">IF($C9="-","-",(INDEX(Qhtr_source_data!$I$3:$I$78, MATCH(1, ($C9=Qhtr_source_data!$A$3:$A$78)*($B$5=Qhtr_source_data!$B$3:$B$78),0))))</f>
        <v>632.67639999999994</v>
      </c>
      <c r="G9" s="216">
        <f t="array" aca="1" ref="G9" ca="1">IF($C9="-","-",(INDEX(Qhtr_source_data!$J$3:$J$78, MATCH(1, ($C9=Qhtr_source_data!$A$3:$A$78)*($B$5=Qhtr_source_data!$B$3:$B$78),0))))</f>
        <v>638.35419999999999</v>
      </c>
      <c r="H9" s="215">
        <f t="array" aca="1" ref="H9" ca="1">IF($C9="-","-",(INDEX(Qhtr_source_data!$K$3:$K$78, MATCH(1, ($C9=Qhtr_source_data!$A$3:$A$78)*($B$5=Qhtr_source_data!$B$3:$B$78),0))))</f>
        <v>0.76570000000000005</v>
      </c>
      <c r="I9" s="217">
        <f t="shared" ca="1" si="0"/>
        <v>1.2063045442407504E-3</v>
      </c>
      <c r="J9" s="215">
        <f t="shared" ca="1" si="1"/>
        <v>3.1127999999999929</v>
      </c>
      <c r="K9" s="217">
        <f t="shared" ca="1" si="2"/>
        <v>4.9443773432898486E-3</v>
      </c>
      <c r="L9" s="215">
        <f t="shared" ca="1" si="3"/>
        <v>-0.91849999999999454</v>
      </c>
      <c r="M9" s="217">
        <f t="shared" ca="1" si="4"/>
        <v>-1.4367890260291024E-3</v>
      </c>
    </row>
    <row r="10" spans="1:15" x14ac:dyDescent="0.2">
      <c r="A10" s="36">
        <v>27</v>
      </c>
      <c r="B10" s="212" t="s">
        <v>90</v>
      </c>
      <c r="C10" s="213" t="str">
        <f t="array" aca="1" ref="C10" ca="1">IF(INDIRECT("'Qhtr_source_data'!A" &amp; A10)=0,"-",INDIRECT("'Qhtr_source_data'!A" &amp; A10))</f>
        <v>ESP-r</v>
      </c>
      <c r="D10" s="214">
        <f t="array" aca="1" ref="D10" ca="1">IF($C10="-","-",(INDEX(Qhtr_source_data!$G$3:$G$78, MATCH(1, ($C10=Qhtr_source_data!$A$3:$A$78)*($B$5=Qhtr_source_data!$B$3:$B$78),0))))</f>
        <v>635.86440000000005</v>
      </c>
      <c r="E10" s="215">
        <f t="array" aca="1" ref="E10" ca="1">IF($C10="-","-",(INDEX(Qhtr_source_data!$H$3:$H$78, MATCH(1, ($C10=Qhtr_source_data!$A$3:$A$78)*($B$5=Qhtr_source_data!$B$3:$B$78),0))))</f>
        <v>0.92049999999999998</v>
      </c>
      <c r="F10" s="215">
        <f t="array" aca="1" ref="F10" ca="1">IF($C10="-","-",(INDEX(Qhtr_source_data!$I$3:$I$78, MATCH(1, ($C10=Qhtr_source_data!$A$3:$A$78)*($B$5=Qhtr_source_data!$B$3:$B$78),0))))</f>
        <v>634.28</v>
      </c>
      <c r="G10" s="216">
        <f t="array" aca="1" ref="G10" ca="1">IF($C10="-","-",(INDEX(Qhtr_source_data!$J$3:$J$78, MATCH(1, ($C10=Qhtr_source_data!$A$3:$A$78)*($B$5=Qhtr_source_data!$B$3:$B$78),0))))</f>
        <v>638.05999999999995</v>
      </c>
      <c r="H10" s="215">
        <f t="array" aca="1" ref="H10" ca="1">IF($C10="-","-",(INDEX(Qhtr_source_data!$K$3:$K$78, MATCH(1, ($C10=Qhtr_source_data!$A$3:$A$78)*($B$5=Qhtr_source_data!$B$3:$B$78),0))))</f>
        <v>1.1160000000000001</v>
      </c>
      <c r="I10" s="217">
        <f t="shared" ca="1" si="0"/>
        <v>1.7581766636707295E-3</v>
      </c>
      <c r="J10" s="215">
        <f t="shared" ca="1" si="1"/>
        <v>4.7164000000000215</v>
      </c>
      <c r="K10" s="217">
        <f t="shared" ca="1" si="2"/>
        <v>7.4915385832345161E-3</v>
      </c>
      <c r="L10" s="215">
        <f t="shared" ca="1" si="3"/>
        <v>-1.2127000000000407</v>
      </c>
      <c r="M10" s="217">
        <f t="shared" ca="1" si="4"/>
        <v>-1.8969995121018632E-3</v>
      </c>
    </row>
    <row r="11" spans="1:15" x14ac:dyDescent="0.2">
      <c r="A11" s="36">
        <v>33</v>
      </c>
      <c r="B11" s="212" t="s">
        <v>91</v>
      </c>
      <c r="C11" s="213" t="str">
        <f t="array" aca="1" ref="C11" ca="1">IF(INDIRECT("'Qhtr_source_data'!A" &amp; A11)=0,"-",INDIRECT("'Qhtr_source_data'!A" &amp; A11))</f>
        <v>IES-VE</v>
      </c>
      <c r="D11" s="214">
        <f t="array" aca="1" ref="D11" ca="1">IF($C11="-","-",(INDEX(Qhtr_source_data!$G$3:$G$78, MATCH(1, ($C11=Qhtr_source_data!$A$3:$A$78)*($B$5=Qhtr_source_data!$B$3:$B$78),0))))</f>
        <v>635.70000000000005</v>
      </c>
      <c r="E11" s="215">
        <f t="array" aca="1" ref="E11" ca="1">IF($C11="-","-",(INDEX(Qhtr_source_data!$H$3:$H$78, MATCH(1, ($C11=Qhtr_source_data!$A$3:$A$78)*($B$5=Qhtr_source_data!$B$3:$B$78),0))))</f>
        <v>0.50290000000000001</v>
      </c>
      <c r="F11" s="215">
        <f t="array" aca="1" ref="F11" ca="1">IF($C11="-","-",(INDEX(Qhtr_source_data!$I$3:$I$78, MATCH(1, ($C11=Qhtr_source_data!$A$3:$A$78)*($B$5=Qhtr_source_data!$B$3:$B$78),0))))</f>
        <v>635</v>
      </c>
      <c r="G11" s="216">
        <f t="array" aca="1" ref="G11" ca="1">IF($C11="-","-",(INDEX(Qhtr_source_data!$J$3:$J$78, MATCH(1, ($C11=Qhtr_source_data!$A$3:$A$78)*($B$5=Qhtr_source_data!$B$3:$B$78),0))))</f>
        <v>636.70000000000005</v>
      </c>
      <c r="H11" s="215">
        <f t="array" aca="1" ref="H11" ca="1">IF($C11="-","-",(INDEX(Qhtr_source_data!$K$3:$K$78, MATCH(1, ($C11=Qhtr_source_data!$A$3:$A$78)*($B$5=Qhtr_source_data!$B$3:$B$78),0))))</f>
        <v>0.95150000000000001</v>
      </c>
      <c r="I11" s="217">
        <f t="shared" ca="1" si="0"/>
        <v>1.4990189027622751E-3</v>
      </c>
      <c r="J11" s="215">
        <f t="shared" ca="1" si="1"/>
        <v>5.4364000000000487</v>
      </c>
      <c r="K11" s="217">
        <f t="shared" ca="1" si="2"/>
        <v>8.6351879301790144E-3</v>
      </c>
      <c r="L11" s="215">
        <f t="shared" ca="1" si="3"/>
        <v>-2.5726999999999407</v>
      </c>
      <c r="M11" s="217">
        <f t="shared" ca="1" si="4"/>
        <v>-4.0244171227708314E-3</v>
      </c>
    </row>
    <row r="12" spans="1:15" x14ac:dyDescent="0.2">
      <c r="A12" s="36">
        <v>39</v>
      </c>
      <c r="B12" s="212" t="s">
        <v>92</v>
      </c>
      <c r="C12" s="213" t="str">
        <f t="array" aca="1" ref="C12" ca="1">IF(INDIRECT("'Qhtr_source_data'!A" &amp; A12)=0,"-",INDIRECT("'Qhtr_source_data'!A" &amp; A12))</f>
        <v>TRNSYS</v>
      </c>
      <c r="D12" s="214">
        <f t="array" aca="1" ref="D12" ca="1">IF($C12="-","-",(INDEX(Qhtr_source_data!$G$3:$G$78, MATCH(1, ($C12=Qhtr_source_data!$A$3:$A$78)*($B$5=Qhtr_source_data!$B$3:$B$78),0))))</f>
        <v>635.58219999999994</v>
      </c>
      <c r="E12" s="215">
        <f t="array" aca="1" ref="E12" ca="1">IF($C12="-","-",(INDEX(Qhtr_source_data!$H$3:$H$78, MATCH(1, ($C12=Qhtr_source_data!$A$3:$A$78)*($B$5=Qhtr_source_data!$B$3:$B$78),0))))</f>
        <v>1.3104</v>
      </c>
      <c r="F12" s="215">
        <f t="array" aca="1" ref="F12" ca="1">IF($C12="-","-",(INDEX(Qhtr_source_data!$I$3:$I$78, MATCH(1, ($C12=Qhtr_source_data!$A$3:$A$78)*($B$5=Qhtr_source_data!$B$3:$B$78),0))))</f>
        <v>633.1146</v>
      </c>
      <c r="G12" s="216">
        <f t="array" aca="1" ref="G12" ca="1">IF($C12="-","-",(INDEX(Qhtr_source_data!$J$3:$J$78, MATCH(1, ($C12=Qhtr_source_data!$A$3:$A$78)*($B$5=Qhtr_source_data!$B$3:$B$78),0))))</f>
        <v>638.01239999999996</v>
      </c>
      <c r="H12" s="215">
        <f t="array" aca="1" ref="H12" ca="1">IF($C12="-","-",(INDEX(Qhtr_source_data!$K$3:$K$78, MATCH(1, ($C12=Qhtr_source_data!$A$3:$A$78)*($B$5=Qhtr_source_data!$B$3:$B$78),0))))</f>
        <v>0.83379999999999999</v>
      </c>
      <c r="I12" s="217">
        <f t="shared" ca="1" si="0"/>
        <v>1.3135911309754965E-3</v>
      </c>
      <c r="J12" s="215">
        <f t="shared" ca="1" si="1"/>
        <v>3.5510000000000446</v>
      </c>
      <c r="K12" s="217">
        <f t="shared" ca="1" si="2"/>
        <v>5.6404150430552922E-3</v>
      </c>
      <c r="L12" s="215">
        <f t="shared" ca="1" si="3"/>
        <v>-1.2603000000000293</v>
      </c>
      <c r="M12" s="217">
        <f t="shared" ca="1" si="4"/>
        <v>-1.9714591284752648E-3</v>
      </c>
    </row>
    <row r="13" spans="1:15" x14ac:dyDescent="0.2">
      <c r="A13" s="36">
        <v>45</v>
      </c>
      <c r="B13" s="154" t="s">
        <v>93</v>
      </c>
      <c r="C13" s="153" t="str">
        <f t="array" aca="1" ref="C13" ca="1">IF(INDIRECT("'Qhtr_source_data'!A" &amp; A13)=0,"-",INDIRECT("'Qhtr_source_data'!A" &amp; A13))</f>
        <v>-</v>
      </c>
      <c r="D13" s="155" t="str">
        <f t="array" aca="1" ref="D13" ca="1">IF($C13="-","-",(INDEX(Qhtr_source_data!$G$3:$G$78, MATCH(1, ($C13=Qhtr_source_data!$A$3:$A$78)*($B$5=Qhtr_source_data!$B$3:$B$78),0))))</f>
        <v>-</v>
      </c>
      <c r="E13" s="156" t="str">
        <f t="array" aca="1" ref="E13" ca="1">IF($C13="-","-",(INDEX(Qhtr_source_data!$H$3:$H$78, MATCH(1, ($C13=Qhtr_source_data!$A$3:$A$78)*($B$5=Qhtr_source_data!$B$3:$B$78),0))))</f>
        <v>-</v>
      </c>
      <c r="F13" s="156" t="str">
        <f t="array" aca="1" ref="F13" ca="1">IF($C13="-","-",(INDEX(Qhtr_source_data!$I$3:$I$78, MATCH(1, ($C13=Qhtr_source_data!$A$3:$A$78)*($B$5=Qhtr_source_data!$B$3:$B$78),0))))</f>
        <v>-</v>
      </c>
      <c r="G13" s="218" t="str">
        <f t="array" aca="1" ref="G13" ca="1">IF($C13="-","-",(INDEX(Qhtr_source_data!$J$3:$J$78, MATCH(1, ($C13=Qhtr_source_data!$A$3:$A$78)*($B$5=Qhtr_source_data!$B$3:$B$78),0))))</f>
        <v>-</v>
      </c>
      <c r="H13" s="156" t="str">
        <f t="array" aca="1" ref="H13" ca="1">IF($C13="-","-",(INDEX(Qhtr_source_data!$K$3:$K$78, MATCH(1, ($C13=Qhtr_source_data!$A$3:$A$78)*($B$5=Qhtr_source_data!$B$3:$B$78),0))))</f>
        <v>-</v>
      </c>
      <c r="I13" s="219" t="str">
        <f t="shared" ca="1" si="0"/>
        <v>-</v>
      </c>
      <c r="J13" s="156" t="str">
        <f t="shared" ca="1" si="1"/>
        <v>-</v>
      </c>
      <c r="K13" s="219" t="str">
        <f t="shared" ca="1" si="2"/>
        <v>-</v>
      </c>
      <c r="L13" s="156" t="str">
        <f t="shared" ca="1" si="3"/>
        <v>-</v>
      </c>
      <c r="M13" s="219" t="str">
        <f t="shared" ca="1" si="4"/>
        <v>-</v>
      </c>
    </row>
    <row r="14" spans="1:15" x14ac:dyDescent="0.2">
      <c r="A14" s="36">
        <v>51</v>
      </c>
      <c r="B14" s="212" t="s">
        <v>94</v>
      </c>
      <c r="C14" s="213" t="str">
        <f t="array" aca="1" ref="C14" ca="1">IF(INDIRECT("'Qhtr_source_data'!A" &amp; A14)=0,"-",INDIRECT("'Qhtr_source_data'!A" &amp; A14))</f>
        <v>-</v>
      </c>
      <c r="D14" s="214" t="str">
        <f t="array" aca="1" ref="D14" ca="1">IF($C14="-","-",(INDEX(Qhtr_source_data!$G$3:$G$78, MATCH(1, ($C14=Qhtr_source_data!$A$3:$A$78)*($B$5=Qhtr_source_data!$B$3:$B$78),0))))</f>
        <v>-</v>
      </c>
      <c r="E14" s="215" t="str">
        <f t="array" aca="1" ref="E14" ca="1">IF($C14="-","-",(INDEX(Qhtr_source_data!$H$3:$H$78, MATCH(1, ($C14=Qhtr_source_data!$A$3:$A$78)*($B$5=Qhtr_source_data!$B$3:$B$78),0))))</f>
        <v>-</v>
      </c>
      <c r="F14" s="215" t="str">
        <f t="array" aca="1" ref="F14" ca="1">IF($C14="-","-",(INDEX(Qhtr_source_data!$I$3:$I$78, MATCH(1, ($C14=Qhtr_source_data!$A$3:$A$78)*($B$5=Qhtr_source_data!$B$3:$B$78),0))))</f>
        <v>-</v>
      </c>
      <c r="G14" s="216" t="str">
        <f t="array" aca="1" ref="G14" ca="1">IF($C14="-","-",(INDEX(Qhtr_source_data!$J$3:$J$78, MATCH(1, ($C14=Qhtr_source_data!$A$3:$A$78)*($B$5=Qhtr_source_data!$B$3:$B$78),0))))</f>
        <v>-</v>
      </c>
      <c r="H14" s="215" t="str">
        <f t="array" aca="1" ref="H14" ca="1">IF($C14="-","-",(INDEX(Qhtr_source_data!$K$3:$K$78, MATCH(1, ($C14=Qhtr_source_data!$A$3:$A$78)*($B$5=Qhtr_source_data!$B$3:$B$78),0))))</f>
        <v>-</v>
      </c>
      <c r="I14" s="217" t="str">
        <f t="shared" ca="1" si="0"/>
        <v>-</v>
      </c>
      <c r="J14" s="215" t="str">
        <f t="shared" ca="1" si="1"/>
        <v>-</v>
      </c>
      <c r="K14" s="217" t="str">
        <f t="shared" ca="1" si="2"/>
        <v>-</v>
      </c>
      <c r="L14" s="215" t="str">
        <f t="shared" ca="1" si="3"/>
        <v>-</v>
      </c>
      <c r="M14" s="217" t="str">
        <f t="shared" ca="1" si="4"/>
        <v>-</v>
      </c>
    </row>
    <row r="15" spans="1:15" ht="13.5" customHeight="1" thickBot="1" x14ac:dyDescent="0.25">
      <c r="A15" s="36">
        <v>57</v>
      </c>
      <c r="B15" s="212" t="s">
        <v>95</v>
      </c>
      <c r="C15" s="213" t="str">
        <f t="array" aca="1" ref="C15" ca="1">IF(INDIRECT("'Qhtr_source_data'!A" &amp; A15)=0,"-",INDIRECT("'Qhtr_source_data'!A" &amp; A15))</f>
        <v>-</v>
      </c>
      <c r="D15" s="214" t="str">
        <f t="array" aca="1" ref="D15" ca="1">IF($C15="-","-",(INDEX(Qhtr_source_data!$G$3:$G$78, MATCH(1, ($C15=Qhtr_source_data!$A$3:$A$78)*($B$5=Qhtr_source_data!$B$3:$B$78),0))))</f>
        <v>-</v>
      </c>
      <c r="E15" s="215" t="str">
        <f t="array" aca="1" ref="E15" ca="1">IF($C15="-","-",(INDEX(Qhtr_source_data!$H$3:$H$78, MATCH(1, ($C15=Qhtr_source_data!$A$3:$A$78)*($B$5=Qhtr_source_data!$B$3:$B$78),0))))</f>
        <v>-</v>
      </c>
      <c r="F15" s="215" t="str">
        <f t="array" aca="1" ref="F15" ca="1">IF($C15="-","-",(INDEX(Qhtr_source_data!$I$3:$I$78, MATCH(1, ($C15=Qhtr_source_data!$A$3:$A$78)*($B$5=Qhtr_source_data!$B$3:$B$78),0))))</f>
        <v>-</v>
      </c>
      <c r="G15" s="216" t="str">
        <f t="array" aca="1" ref="G15" ca="1">IF($C15="-","-",(INDEX(Qhtr_source_data!$J$3:$J$78, MATCH(1, ($C15=Qhtr_source_data!$A$3:$A$78)*($B$5=Qhtr_source_data!$B$3:$B$78),0))))</f>
        <v>-</v>
      </c>
      <c r="H15" s="215" t="str">
        <f t="array" aca="1" ref="H15" ca="1">IF($C15="-","-",(INDEX(Qhtr_source_data!$K$3:$K$78, MATCH(1, ($C15=Qhtr_source_data!$A$3:$A$78)*($B$5=Qhtr_source_data!$B$3:$B$78),0))))</f>
        <v>-</v>
      </c>
      <c r="I15" s="217" t="str">
        <f t="shared" ca="1" si="0"/>
        <v>-</v>
      </c>
      <c r="J15" s="215" t="str">
        <f t="shared" ca="1" si="1"/>
        <v>-</v>
      </c>
      <c r="K15" s="217" t="str">
        <f t="shared" ca="1" si="2"/>
        <v>-</v>
      </c>
      <c r="L15" s="215" t="str">
        <f t="shared" ca="1" si="3"/>
        <v>-</v>
      </c>
      <c r="M15" s="217" t="str">
        <f t="shared" ca="1" si="4"/>
        <v>-</v>
      </c>
    </row>
    <row r="16" spans="1:15" s="205" customFormat="1" ht="14.45" customHeight="1" thickTop="1" thickBot="1" x14ac:dyDescent="0.3">
      <c r="A16" s="202"/>
      <c r="B16" s="203"/>
      <c r="C16" s="204"/>
      <c r="D16" s="244" t="s">
        <v>216</v>
      </c>
      <c r="E16" s="245"/>
      <c r="F16" s="245"/>
      <c r="G16" s="246"/>
      <c r="H16" s="247" t="s">
        <v>217</v>
      </c>
      <c r="I16" s="245"/>
      <c r="J16" s="245"/>
      <c r="K16" s="245"/>
      <c r="L16" s="245"/>
      <c r="M16" s="245"/>
    </row>
    <row r="17" spans="1:15" s="28" customFormat="1" ht="47.1" customHeight="1" thickTop="1" thickBot="1" x14ac:dyDescent="0.25">
      <c r="A17" s="206"/>
      <c r="B17" s="29" t="s">
        <v>218</v>
      </c>
      <c r="C17" s="30" t="s">
        <v>112</v>
      </c>
      <c r="D17" s="29" t="s">
        <v>219</v>
      </c>
      <c r="E17" s="29" t="s">
        <v>220</v>
      </c>
      <c r="F17" s="29" t="s">
        <v>221</v>
      </c>
      <c r="G17" s="30" t="s">
        <v>222</v>
      </c>
      <c r="H17" s="29" t="str">
        <f t="shared" ref="H17:I17" si="5">H$4</f>
        <v>Qdiff_avg</v>
      </c>
      <c r="I17" s="29" t="str">
        <f t="shared" si="5"/>
        <v>Qdiff_avg /Qmeas (%)</v>
      </c>
      <c r="J17" s="29" t="s">
        <v>246</v>
      </c>
      <c r="K17" s="29" t="s">
        <v>225</v>
      </c>
      <c r="L17" s="29" t="s">
        <v>247</v>
      </c>
      <c r="M17" s="29" t="str">
        <f t="shared" ref="M17" si="6">M$4</f>
        <v>Qdiff_max/Qmeas_ max (%)</v>
      </c>
      <c r="N17" s="31"/>
      <c r="O17" s="31" t="s">
        <v>113</v>
      </c>
    </row>
    <row r="18" spans="1:15" ht="14.45" customHeight="1" thickTop="1" x14ac:dyDescent="0.2">
      <c r="B18" s="207" t="str">
        <f>Qhtr_source_data!B22</f>
        <v>ET110B1</v>
      </c>
      <c r="C18" s="208" t="s">
        <v>158</v>
      </c>
      <c r="D18" s="209">
        <f>Qhtr_source_data!C4</f>
        <v>640.39509999999996</v>
      </c>
      <c r="E18" s="210">
        <f>Qhtr_source_data!D4</f>
        <v>2.8763999999999998</v>
      </c>
      <c r="F18" s="210">
        <f>Qhtr_source_data!E4</f>
        <v>634.58180000000004</v>
      </c>
      <c r="G18" s="211">
        <f>Qhtr_source_data!F4</f>
        <v>646.36360000000002</v>
      </c>
      <c r="H18" s="210" t="s">
        <v>111</v>
      </c>
      <c r="I18" s="210" t="s">
        <v>111</v>
      </c>
      <c r="J18" s="210" t="s">
        <v>111</v>
      </c>
      <c r="K18" s="210" t="s">
        <v>111</v>
      </c>
      <c r="L18" s="210" t="s">
        <v>111</v>
      </c>
      <c r="M18" s="210" t="s">
        <v>111</v>
      </c>
    </row>
    <row r="19" spans="1:15" x14ac:dyDescent="0.2">
      <c r="A19" s="36">
        <v>3</v>
      </c>
      <c r="B19" s="212" t="s">
        <v>86</v>
      </c>
      <c r="C19" s="213" t="str">
        <f t="array" aca="1" ref="C19" ca="1">IF(INDIRECT("'Qhtr_source_data'!A" &amp; A19)=0,"-",INDIRECT("'Qhtr_source_data'!A" &amp; A19))</f>
        <v>CSE</v>
      </c>
      <c r="D19" s="214">
        <f t="array" aca="1" ref="D19" ca="1">IF($C19="-","-",(INDEX(Qhtr_source_data!$G$3:$G$78, MATCH(1, ($C19=Qhtr_source_data!$A$3:$A$78)*($B$18=Qhtr_source_data!$B$3:$B$78),0))))</f>
        <v>643.17010000000005</v>
      </c>
      <c r="E19" s="215">
        <f t="array" aca="1" ref="E19" ca="1">IF($C19="-","-",(INDEX(Qhtr_source_data!$H$3:$H$78, MATCH(1, ($C19=Qhtr_source_data!$A$3:$A$78)*($B$18=Qhtr_source_data!$B$3:$B$78),0))))</f>
        <v>2.5808</v>
      </c>
      <c r="F19" s="215">
        <f t="array" aca="1" ref="F19" ca="1">IF($C19="-","-",(INDEX(Qhtr_source_data!$I$3:$I$78, MATCH(1, ($C19=Qhtr_source_data!$A$3:$A$78)*($B$18=Qhtr_source_data!$B$3:$B$78),0))))</f>
        <v>638.08100000000002</v>
      </c>
      <c r="G19" s="216">
        <f t="array" aca="1" ref="G19" ca="1">IF($C19="-","-",(INDEX(Qhtr_source_data!$J$3:$J$78, MATCH(1, ($C19=Qhtr_source_data!$A$3:$A$78)*($B$18=Qhtr_source_data!$B$3:$B$78),0))))</f>
        <v>647.21100000000001</v>
      </c>
      <c r="H19" s="215">
        <f t="array" aca="1" ref="H19" ca="1">IF($C19="-","-",(INDEX(Qhtr_source_data!$K$3:$K$78, MATCH(1, ($C19=Qhtr_source_data!$A$3:$A$78)*($B$18=Qhtr_source_data!$B$3:$B$78),0))))</f>
        <v>2.7749999999999999</v>
      </c>
      <c r="I19" s="217">
        <f t="shared" ref="I19:I28" ca="1" si="7">IF(H19="-","-",IF(H19="nan","nan",H19/$D$18))</f>
        <v>4.3332623875479374E-3</v>
      </c>
      <c r="J19" s="215">
        <f t="shared" ref="J19:J28" ca="1" si="8">IF(C19="-","-",IF(F19="nan","nan",F19-$F$18))</f>
        <v>3.4991999999999734</v>
      </c>
      <c r="K19" s="217">
        <f t="shared" ref="K19:K28" ca="1" si="9">IF(F19="-","-",IF(F19="nan","nan",J19/$F$18))</f>
        <v>5.5141827263246014E-3</v>
      </c>
      <c r="L19" s="215">
        <f t="shared" ref="L19:L28" ca="1" si="10">IF(C19="-","-",IF(G19="nan","nan",G19-$G$18))</f>
        <v>0.84739999999999327</v>
      </c>
      <c r="M19" s="217">
        <f t="shared" ref="M19:M28" ca="1" si="11">IF(G19="-","-",IF(G19="nan","nan",L19/$G$18))</f>
        <v>1.3110267966822285E-3</v>
      </c>
    </row>
    <row r="20" spans="1:15" x14ac:dyDescent="0.2">
      <c r="A20" s="36">
        <v>9</v>
      </c>
      <c r="B20" s="212" t="s">
        <v>87</v>
      </c>
      <c r="C20" s="213" t="str">
        <f t="array" aca="1" ref="C20" ca="1">IF(INDIRECT("'Qhtr_source_data'!A" &amp; A20)=0,"-",INDIRECT("'Qhtr_source_data'!A" &amp; A20))</f>
        <v>DesignBuilder</v>
      </c>
      <c r="D20" s="214">
        <f t="array" aca="1" ref="D20" ca="1">IF($C20="-","-",(INDEX(Qhtr_source_data!$G$3:$G$78, MATCH(1, ($C20=Qhtr_source_data!$A$3:$A$78)*($B$18=Qhtr_source_data!$B$3:$B$78),0))))</f>
        <v>642.54769999999996</v>
      </c>
      <c r="E20" s="215">
        <f t="array" aca="1" ref="E20" ca="1">IF($C20="-","-",(INDEX(Qhtr_source_data!$H$3:$H$78, MATCH(1, ($C20=Qhtr_source_data!$A$3:$A$78)*($B$18=Qhtr_source_data!$B$3:$B$78),0))))</f>
        <v>3.0588000000000002</v>
      </c>
      <c r="F20" s="215">
        <f t="array" aca="1" ref="F20" ca="1">IF($C20="-","-",(INDEX(Qhtr_source_data!$I$3:$I$78, MATCH(1, ($C20=Qhtr_source_data!$A$3:$A$78)*($B$18=Qhtr_source_data!$B$3:$B$78),0))))</f>
        <v>636.62540000000001</v>
      </c>
      <c r="G20" s="216">
        <f t="array" aca="1" ref="G20" ca="1">IF($C20="-","-",(INDEX(Qhtr_source_data!$J$3:$J$78, MATCH(1, ($C20=Qhtr_source_data!$A$3:$A$78)*($B$18=Qhtr_source_data!$B$3:$B$78),0))))</f>
        <v>647.3741</v>
      </c>
      <c r="H20" s="215">
        <f t="array" aca="1" ref="H20" ca="1">IF($C20="-","-",(INDEX(Qhtr_source_data!$K$3:$K$78, MATCH(1, ($C20=Qhtr_source_data!$A$3:$A$78)*($B$18=Qhtr_source_data!$B$3:$B$78),0))))</f>
        <v>2.1526999999999998</v>
      </c>
      <c r="I20" s="217">
        <f t="shared" ca="1" si="7"/>
        <v>3.3615185375403403E-3</v>
      </c>
      <c r="J20" s="215">
        <f t="shared" ca="1" si="8"/>
        <v>2.0435999999999694</v>
      </c>
      <c r="K20" s="217">
        <f t="shared" ca="1" si="9"/>
        <v>3.2203886086868065E-3</v>
      </c>
      <c r="L20" s="215">
        <f t="shared" ca="1" si="10"/>
        <v>1.0104999999999791</v>
      </c>
      <c r="M20" s="217">
        <f t="shared" ca="1" si="11"/>
        <v>1.5633615506813487E-3</v>
      </c>
    </row>
    <row r="21" spans="1:15" x14ac:dyDescent="0.2">
      <c r="A21" s="36">
        <v>15</v>
      </c>
      <c r="B21" s="212" t="s">
        <v>88</v>
      </c>
      <c r="C21" s="213" t="str">
        <f t="array" aca="1" ref="C21" ca="1">IF(INDIRECT("'Qhtr_source_data'!A" &amp; A21)=0,"-",INDIRECT("'Qhtr_source_data'!A" &amp; A21))</f>
        <v>DeST</v>
      </c>
      <c r="D21" s="214">
        <f t="array" aca="1" ref="D21" ca="1">IF($C21="-","-",(INDEX(Qhtr_source_data!$G$3:$G$78, MATCH(1, ($C21=Qhtr_source_data!$A$3:$A$78)*($B$18=Qhtr_source_data!$B$3:$B$78),0))))</f>
        <v>643.3125</v>
      </c>
      <c r="E21" s="215">
        <f t="array" aca="1" ref="E21" ca="1">IF($C21="-","-",(INDEX(Qhtr_source_data!$H$3:$H$78, MATCH(1, ($C21=Qhtr_source_data!$A$3:$A$78)*($B$18=Qhtr_source_data!$B$3:$B$78),0))))</f>
        <v>4.6032000000000002</v>
      </c>
      <c r="F21" s="215">
        <f t="array" aca="1" ref="F21" ca="1">IF($C21="-","-",(INDEX(Qhtr_source_data!$I$3:$I$78, MATCH(1, ($C21=Qhtr_source_data!$A$3:$A$78)*($B$18=Qhtr_source_data!$B$3:$B$78),0))))</f>
        <v>634.72889999999995</v>
      </c>
      <c r="G21" s="216">
        <f t="array" aca="1" ref="G21" ca="1">IF($C21="-","-",(INDEX(Qhtr_source_data!$J$3:$J$78, MATCH(1, ($C21=Qhtr_source_data!$A$3:$A$78)*($B$18=Qhtr_source_data!$B$3:$B$78),0))))</f>
        <v>648.86099999999999</v>
      </c>
      <c r="H21" s="215">
        <f t="array" aca="1" ref="H21" ca="1">IF($C21="-","-",(INDEX(Qhtr_source_data!$K$3:$K$78, MATCH(1, ($C21=Qhtr_source_data!$A$3:$A$78)*($B$18=Qhtr_source_data!$B$3:$B$78),0))))</f>
        <v>2.9175</v>
      </c>
      <c r="I21" s="217">
        <f t="shared" ca="1" si="7"/>
        <v>4.5557812669085075E-3</v>
      </c>
      <c r="J21" s="215">
        <f t="shared" ca="1" si="8"/>
        <v>0.14709999999990941</v>
      </c>
      <c r="K21" s="217">
        <f t="shared" ca="1" si="9"/>
        <v>2.3180620685924085E-4</v>
      </c>
      <c r="L21" s="215">
        <f t="shared" ca="1" si="10"/>
        <v>2.4973999999999705</v>
      </c>
      <c r="M21" s="217">
        <f t="shared" ca="1" si="11"/>
        <v>3.8637695563301685E-3</v>
      </c>
    </row>
    <row r="22" spans="1:15" x14ac:dyDescent="0.2">
      <c r="A22" s="36">
        <v>21</v>
      </c>
      <c r="B22" s="212" t="s">
        <v>89</v>
      </c>
      <c r="C22" s="213" t="str">
        <f t="array" aca="1" ref="C22" ca="1">IF(INDIRECT("'Qhtr_source_data'!A" &amp; A22)=0,"-",INDIRECT("'Qhtr_source_data'!A" &amp; A22))</f>
        <v>EnergyPlus</v>
      </c>
      <c r="D22" s="214">
        <f t="array" aca="1" ref="D22" ca="1">IF($C22="-","-",(INDEX(Qhtr_source_data!$G$3:$G$78, MATCH(1, ($C22=Qhtr_source_data!$A$3:$A$78)*($B$18=Qhtr_source_data!$B$3:$B$78),0))))</f>
        <v>642.47450000000003</v>
      </c>
      <c r="E22" s="215">
        <f t="array" aca="1" ref="E22" ca="1">IF($C22="-","-",(INDEX(Qhtr_source_data!$H$3:$H$78, MATCH(1, ($C22=Qhtr_source_data!$A$3:$A$78)*($B$18=Qhtr_source_data!$B$3:$B$78),0))))</f>
        <v>2.6013000000000002</v>
      </c>
      <c r="F22" s="215">
        <f t="array" aca="1" ref="F22" ca="1">IF($C22="-","-",(INDEX(Qhtr_source_data!$I$3:$I$78, MATCH(1, ($C22=Qhtr_source_data!$A$3:$A$78)*($B$18=Qhtr_source_data!$B$3:$B$78),0))))</f>
        <v>637.3519</v>
      </c>
      <c r="G22" s="216">
        <f t="array" aca="1" ref="G22" ca="1">IF($C22="-","-",(INDEX(Qhtr_source_data!$J$3:$J$78, MATCH(1, ($C22=Qhtr_source_data!$A$3:$A$78)*($B$18=Qhtr_source_data!$B$3:$B$78),0))))</f>
        <v>646.58500000000004</v>
      </c>
      <c r="H22" s="215">
        <f t="array" aca="1" ref="H22" ca="1">IF($C22="-","-",(INDEX(Qhtr_source_data!$K$3:$K$78, MATCH(1, ($C22=Qhtr_source_data!$A$3:$A$78)*($B$18=Qhtr_source_data!$B$3:$B$78),0))))</f>
        <v>2.0794000000000001</v>
      </c>
      <c r="I22" s="217">
        <f t="shared" ca="1" si="7"/>
        <v>3.2470579490692549E-3</v>
      </c>
      <c r="J22" s="215">
        <f t="shared" ca="1" si="8"/>
        <v>2.7700999999999567</v>
      </c>
      <c r="K22" s="217">
        <f t="shared" ca="1" si="9"/>
        <v>4.3652370742431577E-3</v>
      </c>
      <c r="L22" s="215">
        <f t="shared" ca="1" si="10"/>
        <v>0.22140000000001692</v>
      </c>
      <c r="M22" s="217">
        <f t="shared" ca="1" si="11"/>
        <v>3.4253166484006357E-4</v>
      </c>
    </row>
    <row r="23" spans="1:15" x14ac:dyDescent="0.2">
      <c r="A23" s="36">
        <v>27</v>
      </c>
      <c r="B23" s="212" t="s">
        <v>90</v>
      </c>
      <c r="C23" s="213" t="str">
        <f t="array" aca="1" ref="C23" ca="1">IF(INDIRECT("'Qhtr_source_data'!A" &amp; A23)=0,"-",INDIRECT("'Qhtr_source_data'!A" &amp; A23))</f>
        <v>ESP-r</v>
      </c>
      <c r="D23" s="214">
        <f t="array" aca="1" ref="D23" ca="1">IF($C23="-","-",(INDEX(Qhtr_source_data!$G$3:$G$78, MATCH(1, ($C23=Qhtr_source_data!$A$3:$A$78)*($B$18=Qhtr_source_data!$B$3:$B$78),0))))</f>
        <v>643.49170000000004</v>
      </c>
      <c r="E23" s="215">
        <f t="array" aca="1" ref="E23" ca="1">IF($C23="-","-",(INDEX(Qhtr_source_data!$H$3:$H$78, MATCH(1, ($C23=Qhtr_source_data!$A$3:$A$78)*($B$18=Qhtr_source_data!$B$3:$B$78),0))))</f>
        <v>1.5491999999999999</v>
      </c>
      <c r="F23" s="215">
        <f t="array" aca="1" ref="F23" ca="1">IF($C23="-","-",(INDEX(Qhtr_source_data!$I$3:$I$78, MATCH(1, ($C23=Qhtr_source_data!$A$3:$A$78)*($B$18=Qhtr_source_data!$B$3:$B$78),0))))</f>
        <v>641.03</v>
      </c>
      <c r="G23" s="216">
        <f t="array" aca="1" ref="G23" ca="1">IF($C23="-","-",(INDEX(Qhtr_source_data!$J$3:$J$78, MATCH(1, ($C23=Qhtr_source_data!$A$3:$A$78)*($B$18=Qhtr_source_data!$B$3:$B$78),0))))</f>
        <v>645.83000000000004</v>
      </c>
      <c r="H23" s="215">
        <f t="array" aca="1" ref="H23" ca="1">IF($C23="-","-",(INDEX(Qhtr_source_data!$K$3:$K$78, MATCH(1, ($C23=Qhtr_source_data!$A$3:$A$78)*($B$18=Qhtr_source_data!$B$3:$B$78),0))))</f>
        <v>3.0966</v>
      </c>
      <c r="I23" s="217">
        <f t="shared" ca="1" si="7"/>
        <v>4.8354523637048445E-3</v>
      </c>
      <c r="J23" s="215">
        <f t="shared" ca="1" si="8"/>
        <v>6.4481999999999289</v>
      </c>
      <c r="K23" s="217">
        <f t="shared" ca="1" si="9"/>
        <v>1.0161337750310407E-2</v>
      </c>
      <c r="L23" s="215">
        <f t="shared" ca="1" si="10"/>
        <v>-0.53359999999997854</v>
      </c>
      <c r="M23" s="217">
        <f t="shared" ca="1" si="11"/>
        <v>-8.2554153730188165E-4</v>
      </c>
    </row>
    <row r="24" spans="1:15" x14ac:dyDescent="0.2">
      <c r="A24" s="36">
        <v>33</v>
      </c>
      <c r="B24" s="212" t="s">
        <v>91</v>
      </c>
      <c r="C24" s="213" t="str">
        <f t="array" aca="1" ref="C24" ca="1">IF(INDIRECT("'Qhtr_source_data'!A" &amp; A24)=0,"-",INDIRECT("'Qhtr_source_data'!A" &amp; A24))</f>
        <v>IES-VE</v>
      </c>
      <c r="D24" s="214" t="str">
        <f t="array" aca="1" ref="D24" ca="1">IF($C24="-","-",(INDEX(Qhtr_source_data!$G$3:$G$78, MATCH(1, ($C24=Qhtr_source_data!$A$3:$A$78)*($B$18=Qhtr_source_data!$B$3:$B$78),0))))</f>
        <v>nan</v>
      </c>
      <c r="E24" s="215" t="str">
        <f t="array" aca="1" ref="E24" ca="1">IF($C24="-","-",(INDEX(Qhtr_source_data!$H$3:$H$78, MATCH(1, ($C24=Qhtr_source_data!$A$3:$A$78)*($B$18=Qhtr_source_data!$B$3:$B$78),0))))</f>
        <v>nan</v>
      </c>
      <c r="F24" s="215" t="str">
        <f t="array" aca="1" ref="F24" ca="1">IF($C24="-","-",(INDEX(Qhtr_source_data!$I$3:$I$78, MATCH(1, ($C24=Qhtr_source_data!$A$3:$A$78)*($B$18=Qhtr_source_data!$B$3:$B$78),0))))</f>
        <v>nan</v>
      </c>
      <c r="G24" s="216" t="str">
        <f t="array" aca="1" ref="G24" ca="1">IF($C24="-","-",(INDEX(Qhtr_source_data!$J$3:$J$78, MATCH(1, ($C24=Qhtr_source_data!$A$3:$A$78)*($B$18=Qhtr_source_data!$B$3:$B$78),0))))</f>
        <v>nan</v>
      </c>
      <c r="H24" s="215" t="str">
        <f t="array" aca="1" ref="H24" ca="1">IF($C24="-","-",(INDEX(Qhtr_source_data!$K$3:$K$78, MATCH(1, ($C24=Qhtr_source_data!$A$3:$A$78)*($B$18=Qhtr_source_data!$B$3:$B$78),0))))</f>
        <v>nan</v>
      </c>
      <c r="I24" s="217" t="str">
        <f t="shared" ca="1" si="7"/>
        <v>nan</v>
      </c>
      <c r="J24" s="215" t="str">
        <f t="shared" ca="1" si="8"/>
        <v>nan</v>
      </c>
      <c r="K24" s="217" t="str">
        <f t="shared" ca="1" si="9"/>
        <v>nan</v>
      </c>
      <c r="L24" s="215" t="str">
        <f t="shared" ca="1" si="10"/>
        <v>nan</v>
      </c>
      <c r="M24" s="217" t="str">
        <f t="shared" ca="1" si="11"/>
        <v>nan</v>
      </c>
    </row>
    <row r="25" spans="1:15" x14ac:dyDescent="0.2">
      <c r="A25" s="36">
        <v>39</v>
      </c>
      <c r="B25" s="212" t="s">
        <v>92</v>
      </c>
      <c r="C25" s="213" t="str">
        <f t="array" aca="1" ref="C25" ca="1">IF(INDIRECT("'Qhtr_source_data'!A" &amp; A25)=0,"-",INDIRECT("'Qhtr_source_data'!A" &amp; A25))</f>
        <v>TRNSYS</v>
      </c>
      <c r="D25" s="214">
        <f t="array" aca="1" ref="D25" ca="1">IF($C25="-","-",(INDEX(Qhtr_source_data!$G$3:$G$78, MATCH(1, ($C25=Qhtr_source_data!$A$3:$A$78)*($B$18=Qhtr_source_data!$B$3:$B$78),0))))</f>
        <v>642.60749999999996</v>
      </c>
      <c r="E25" s="215">
        <f t="array" aca="1" ref="E25" ca="1">IF($C25="-","-",(INDEX(Qhtr_source_data!$H$3:$H$78, MATCH(1, ($C25=Qhtr_source_data!$A$3:$A$78)*($B$18=Qhtr_source_data!$B$3:$B$78),0))))</f>
        <v>2.1284000000000001</v>
      </c>
      <c r="F25" s="215">
        <f t="array" aca="1" ref="F25" ca="1">IF($C25="-","-",(INDEX(Qhtr_source_data!$I$3:$I$78, MATCH(1, ($C25=Qhtr_source_data!$A$3:$A$78)*($B$18=Qhtr_source_data!$B$3:$B$78),0))))</f>
        <v>638.32719999999995</v>
      </c>
      <c r="G25" s="216">
        <f t="array" aca="1" ref="G25" ca="1">IF($C25="-","-",(INDEX(Qhtr_source_data!$J$3:$J$78, MATCH(1, ($C25=Qhtr_source_data!$A$3:$A$78)*($B$18=Qhtr_source_data!$B$3:$B$78),0))))</f>
        <v>645.85090000000002</v>
      </c>
      <c r="H25" s="215">
        <f t="array" aca="1" ref="H25" ca="1">IF($C25="-","-",(INDEX(Qhtr_source_data!$K$3:$K$78, MATCH(1, ($C25=Qhtr_source_data!$A$3:$A$78)*($B$18=Qhtr_source_data!$B$3:$B$78),0))))</f>
        <v>2.2124999999999999</v>
      </c>
      <c r="I25" s="217">
        <f t="shared" ca="1" si="7"/>
        <v>3.4548983900720043E-3</v>
      </c>
      <c r="J25" s="215">
        <f t="shared" ca="1" si="8"/>
        <v>3.7453999999999041</v>
      </c>
      <c r="K25" s="217">
        <f t="shared" ca="1" si="9"/>
        <v>5.9021547734270097E-3</v>
      </c>
      <c r="L25" s="215">
        <f t="shared" ca="1" si="10"/>
        <v>-0.51269999999999527</v>
      </c>
      <c r="M25" s="217">
        <f t="shared" ca="1" si="11"/>
        <v>-7.9320679567969983E-4</v>
      </c>
    </row>
    <row r="26" spans="1:15" x14ac:dyDescent="0.2">
      <c r="A26" s="36">
        <v>45</v>
      </c>
      <c r="B26" s="154" t="s">
        <v>93</v>
      </c>
      <c r="C26" s="153" t="str">
        <f t="array" aca="1" ref="C26" ca="1">IF(INDIRECT("'Qhtr_source_data'!A" &amp; A26)=0,"-",INDIRECT("'Qhtr_source_data'!A" &amp; A26))</f>
        <v>-</v>
      </c>
      <c r="D26" s="155" t="str">
        <f t="array" aca="1" ref="D26" ca="1">IF($C26="-","-",(INDEX(Qhtr_source_data!$G$3:$G$78, MATCH(1, ($C26=Qhtr_source_data!$A$3:$A$78)*($B$18=Qhtr_source_data!$B$3:$B$78),0))))</f>
        <v>-</v>
      </c>
      <c r="E26" s="156" t="str">
        <f t="array" aca="1" ref="E26" ca="1">IF($C26="-","-",(INDEX(Qhtr_source_data!$H$3:$H$78, MATCH(1, ($C26=Qhtr_source_data!$A$3:$A$78)*($B$18=Qhtr_source_data!$B$3:$B$78),0))))</f>
        <v>-</v>
      </c>
      <c r="F26" s="156" t="str">
        <f t="array" aca="1" ref="F26" ca="1">IF($C26="-","-",(INDEX(Qhtr_source_data!$I$3:$I$78, MATCH(1, ($C26=Qhtr_source_data!$A$3:$A$78)*($B$18=Qhtr_source_data!$B$3:$B$78),0))))</f>
        <v>-</v>
      </c>
      <c r="G26" s="218" t="str">
        <f t="array" aca="1" ref="G26" ca="1">IF($C26="-","-",(INDEX(Qhtr_source_data!$J$3:$J$78, MATCH(1, ($C26=Qhtr_source_data!$A$3:$A$78)*($B$18=Qhtr_source_data!$B$3:$B$78),0))))</f>
        <v>-</v>
      </c>
      <c r="H26" s="156" t="str">
        <f t="array" aca="1" ref="H26" ca="1">IF($C26="-","-",(INDEX(Qhtr_source_data!$K$3:$K$78, MATCH(1, ($C26=Qhtr_source_data!$A$3:$A$78)*($B$18=Qhtr_source_data!$B$3:$B$78),0))))</f>
        <v>-</v>
      </c>
      <c r="I26" s="219" t="str">
        <f t="shared" ca="1" si="7"/>
        <v>-</v>
      </c>
      <c r="J26" s="156" t="str">
        <f t="shared" ca="1" si="8"/>
        <v>-</v>
      </c>
      <c r="K26" s="219" t="str">
        <f t="shared" ca="1" si="9"/>
        <v>-</v>
      </c>
      <c r="L26" s="156" t="str">
        <f t="shared" ca="1" si="10"/>
        <v>-</v>
      </c>
      <c r="M26" s="219" t="str">
        <f t="shared" ca="1" si="11"/>
        <v>-</v>
      </c>
    </row>
    <row r="27" spans="1:15" x14ac:dyDescent="0.2">
      <c r="A27" s="36">
        <v>51</v>
      </c>
      <c r="B27" s="212" t="s">
        <v>94</v>
      </c>
      <c r="C27" s="213" t="str">
        <f t="array" aca="1" ref="C27" ca="1">IF(INDIRECT("'Qhtr_source_data'!A" &amp; A27)=0,"-",INDIRECT("'Qhtr_source_data'!A" &amp; A27))</f>
        <v>-</v>
      </c>
      <c r="D27" s="214" t="str">
        <f t="array" aca="1" ref="D27" ca="1">IF($C27="-","-",(INDEX(Qhtr_source_data!$G$3:$G$78, MATCH(1, ($C27=Qhtr_source_data!$A$3:$A$78)*($B$18=Qhtr_source_data!$B$3:$B$78),0))))</f>
        <v>-</v>
      </c>
      <c r="E27" s="215" t="str">
        <f t="array" aca="1" ref="E27" ca="1">IF($C27="-","-",(INDEX(Qhtr_source_data!$H$3:$H$78, MATCH(1, ($C27=Qhtr_source_data!$A$3:$A$78)*($B$18=Qhtr_source_data!$B$3:$B$78),0))))</f>
        <v>-</v>
      </c>
      <c r="F27" s="215" t="str">
        <f t="array" aca="1" ref="F27" ca="1">IF($C27="-","-",(INDEX(Qhtr_source_data!$I$3:$I$78, MATCH(1, ($C27=Qhtr_source_data!$A$3:$A$78)*($B$18=Qhtr_source_data!$B$3:$B$78),0))))</f>
        <v>-</v>
      </c>
      <c r="G27" s="216" t="str">
        <f t="array" aca="1" ref="G27" ca="1">IF($C27="-","-",(INDEX(Qhtr_source_data!$J$3:$J$78, MATCH(1, ($C27=Qhtr_source_data!$A$3:$A$78)*($B$18=Qhtr_source_data!$B$3:$B$78),0))))</f>
        <v>-</v>
      </c>
      <c r="H27" s="215" t="str">
        <f t="array" aca="1" ref="H27" ca="1">IF($C27="-","-",(INDEX(Qhtr_source_data!$K$3:$K$78, MATCH(1, ($C27=Qhtr_source_data!$A$3:$A$78)*($B$18=Qhtr_source_data!$B$3:$B$78),0))))</f>
        <v>-</v>
      </c>
      <c r="I27" s="217" t="str">
        <f t="shared" ca="1" si="7"/>
        <v>-</v>
      </c>
      <c r="J27" s="215" t="str">
        <f t="shared" ca="1" si="8"/>
        <v>-</v>
      </c>
      <c r="K27" s="217" t="str">
        <f t="shared" ca="1" si="9"/>
        <v>-</v>
      </c>
      <c r="L27" s="215" t="str">
        <f t="shared" ca="1" si="10"/>
        <v>-</v>
      </c>
      <c r="M27" s="217" t="str">
        <f t="shared" ca="1" si="11"/>
        <v>-</v>
      </c>
    </row>
    <row r="28" spans="1:15" ht="13.5" customHeight="1" thickBot="1" x14ac:dyDescent="0.25">
      <c r="A28" s="36">
        <v>57</v>
      </c>
      <c r="B28" s="212" t="s">
        <v>95</v>
      </c>
      <c r="C28" s="213" t="str">
        <f t="array" aca="1" ref="C28" ca="1">IF(INDIRECT("'Qhtr_source_data'!A" &amp; A28)=0,"-",INDIRECT("'Qhtr_source_data'!A" &amp; A28))</f>
        <v>-</v>
      </c>
      <c r="D28" s="214" t="str">
        <f t="array" aca="1" ref="D28" ca="1">IF($C28="-","-",(INDEX(Qhtr_source_data!$G$3:$G$78, MATCH(1, ($C28=Qhtr_source_data!$A$3:$A$78)*($B$18=Qhtr_source_data!$B$3:$B$78),0))))</f>
        <v>-</v>
      </c>
      <c r="E28" s="215" t="str">
        <f t="array" aca="1" ref="E28" ca="1">IF($C28="-","-",(INDEX(Qhtr_source_data!$H$3:$H$78, MATCH(1, ($C28=Qhtr_source_data!$A$3:$A$78)*($B$18=Qhtr_source_data!$B$3:$B$78),0))))</f>
        <v>-</v>
      </c>
      <c r="F28" s="215" t="str">
        <f t="array" aca="1" ref="F28" ca="1">IF($C28="-","-",(INDEX(Qhtr_source_data!$I$3:$I$78, MATCH(1, ($C28=Qhtr_source_data!$A$3:$A$78)*($B$18=Qhtr_source_data!$B$3:$B$78),0))))</f>
        <v>-</v>
      </c>
      <c r="G28" s="216" t="str">
        <f t="array" aca="1" ref="G28" ca="1">IF($C28="-","-",(INDEX(Qhtr_source_data!$J$3:$J$78, MATCH(1, ($C28=Qhtr_source_data!$A$3:$A$78)*($B$18=Qhtr_source_data!$B$3:$B$78),0))))</f>
        <v>-</v>
      </c>
      <c r="H28" s="215" t="str">
        <f t="array" aca="1" ref="H28" ca="1">IF($C28="-","-",(INDEX(Qhtr_source_data!$K$3:$K$78, MATCH(1, ($C28=Qhtr_source_data!$A$3:$A$78)*($B$18=Qhtr_source_data!$B$3:$B$78),0))))</f>
        <v>-</v>
      </c>
      <c r="I28" s="217" t="str">
        <f t="shared" ca="1" si="7"/>
        <v>-</v>
      </c>
      <c r="J28" s="215" t="str">
        <f t="shared" ca="1" si="8"/>
        <v>-</v>
      </c>
      <c r="K28" s="217" t="str">
        <f t="shared" ca="1" si="9"/>
        <v>-</v>
      </c>
      <c r="L28" s="215" t="str">
        <f t="shared" ca="1" si="10"/>
        <v>-</v>
      </c>
      <c r="M28" s="217" t="str">
        <f t="shared" ca="1" si="11"/>
        <v>-</v>
      </c>
    </row>
    <row r="29" spans="1:15" s="205" customFormat="1" ht="14.45" customHeight="1" thickTop="1" thickBot="1" x14ac:dyDescent="0.3">
      <c r="A29" s="202"/>
      <c r="B29" s="203"/>
      <c r="C29" s="204"/>
      <c r="D29" s="244" t="s">
        <v>216</v>
      </c>
      <c r="E29" s="245"/>
      <c r="F29" s="245"/>
      <c r="G29" s="246"/>
      <c r="H29" s="247" t="s">
        <v>217</v>
      </c>
      <c r="I29" s="245"/>
      <c r="J29" s="245"/>
      <c r="K29" s="245"/>
      <c r="L29" s="245"/>
      <c r="M29" s="245"/>
    </row>
    <row r="30" spans="1:15" s="28" customFormat="1" ht="47.1" customHeight="1" thickTop="1" thickBot="1" x14ac:dyDescent="0.25">
      <c r="A30" s="206"/>
      <c r="B30" s="29" t="s">
        <v>218</v>
      </c>
      <c r="C30" s="30" t="s">
        <v>112</v>
      </c>
      <c r="D30" s="29" t="s">
        <v>219</v>
      </c>
      <c r="E30" s="29" t="s">
        <v>220</v>
      </c>
      <c r="F30" s="29" t="s">
        <v>221</v>
      </c>
      <c r="G30" s="30" t="s">
        <v>222</v>
      </c>
      <c r="H30" s="29" t="str">
        <f t="shared" ref="H30:I30" si="12">H$4</f>
        <v>Qdiff_avg</v>
      </c>
      <c r="I30" s="29" t="str">
        <f t="shared" si="12"/>
        <v>Qdiff_avg /Qmeas (%)</v>
      </c>
      <c r="J30" s="29" t="s">
        <v>246</v>
      </c>
      <c r="K30" s="29" t="s">
        <v>225</v>
      </c>
      <c r="L30" s="29" t="s">
        <v>247</v>
      </c>
      <c r="M30" s="29" t="str">
        <f t="shared" ref="M30" si="13">M$4</f>
        <v>Qdiff_max/Qmeas_ max (%)</v>
      </c>
      <c r="N30" s="31"/>
      <c r="O30" s="31" t="s">
        <v>113</v>
      </c>
    </row>
    <row r="31" spans="1:15" ht="14.45" customHeight="1" thickTop="1" x14ac:dyDescent="0.2">
      <c r="B31" s="207" t="str">
        <f>Qhtr_source_data!B23</f>
        <v>ET100A1</v>
      </c>
      <c r="C31" s="208" t="s">
        <v>158</v>
      </c>
      <c r="D31" s="209">
        <f>Qhtr_source_data!C5</f>
        <v>736.6146</v>
      </c>
      <c r="E31" s="210">
        <f>Qhtr_source_data!D5</f>
        <v>1.8682000000000001</v>
      </c>
      <c r="F31" s="210">
        <f>Qhtr_source_data!E5</f>
        <v>732.43640000000005</v>
      </c>
      <c r="G31" s="211">
        <f>Qhtr_source_data!F5</f>
        <v>741.27269999999999</v>
      </c>
      <c r="H31" s="210" t="s">
        <v>111</v>
      </c>
      <c r="I31" s="210" t="s">
        <v>111</v>
      </c>
      <c r="J31" s="210" t="s">
        <v>111</v>
      </c>
      <c r="K31" s="210" t="s">
        <v>111</v>
      </c>
      <c r="L31" s="210" t="s">
        <v>111</v>
      </c>
      <c r="M31" s="210" t="s">
        <v>111</v>
      </c>
    </row>
    <row r="32" spans="1:15" x14ac:dyDescent="0.2">
      <c r="A32" s="36">
        <v>3</v>
      </c>
      <c r="B32" s="212" t="s">
        <v>86</v>
      </c>
      <c r="C32" s="213" t="str">
        <f t="array" aca="1" ref="C32" ca="1">IF(INDIRECT("'Qhtr_source_data'!A" &amp; A32)=0,"-",INDIRECT("'Qhtr_source_data'!A" &amp; A32))</f>
        <v>CSE</v>
      </c>
      <c r="D32" s="214">
        <f t="array" aca="1" ref="D32" ca="1">IF($C32="-","-",(INDEX(Qhtr_source_data!$G$3:$G$78, MATCH(1, ($C32=Qhtr_source_data!$A$3:$A$78)*($B$31=Qhtr_source_data!$B$3:$B$78),0))))</f>
        <v>737.31389999999999</v>
      </c>
      <c r="E32" s="215">
        <f t="array" aca="1" ref="E32" ca="1">IF($C32="-","-",(INDEX(Qhtr_source_data!$H$3:$H$78, MATCH(1, ($C32=Qhtr_source_data!$A$3:$A$78)*($B$31=Qhtr_source_data!$B$3:$B$78),0))))</f>
        <v>2.0888</v>
      </c>
      <c r="F32" s="215">
        <f t="array" aca="1" ref="F32" ca="1">IF($C32="-","-",(INDEX(Qhtr_source_data!$I$3:$I$78, MATCH(1, ($C32=Qhtr_source_data!$A$3:$A$78)*($B$31=Qhtr_source_data!$B$3:$B$78),0))))</f>
        <v>733.42399999999998</v>
      </c>
      <c r="G32" s="216">
        <f t="array" aca="1" ref="G32" ca="1">IF($C32="-","-",(INDEX(Qhtr_source_data!$J$3:$J$78, MATCH(1, ($C32=Qhtr_source_data!$A$3:$A$78)*($B$31=Qhtr_source_data!$B$3:$B$78),0))))</f>
        <v>741.44</v>
      </c>
      <c r="H32" s="215">
        <f t="array" aca="1" ref="H32" ca="1">IF($C32="-","-",(INDEX(Qhtr_source_data!$K$3:$K$78, MATCH(1, ($C32=Qhtr_source_data!$A$3:$A$78)*($B$31=Qhtr_source_data!$B$3:$B$78),0))))</f>
        <v>0.69930000000000003</v>
      </c>
      <c r="I32" s="217">
        <f t="shared" ref="I32:I41" ca="1" si="14">IF(H32="-","-",IF(H32="nan","nan",H32/$D$31))</f>
        <v>9.4934311646823193E-4</v>
      </c>
      <c r="J32" s="215">
        <f t="shared" ref="J32:J41" ca="1" si="15">IF(F32="-","-",IF(F32="nan","nan",F32-$F$31))</f>
        <v>0.98759999999992942</v>
      </c>
      <c r="K32" s="217">
        <f t="shared" ref="K32:K41" ca="1" si="16">IF(C32="-","-",IF(J32="nan","nan",J32/$F$31))</f>
        <v>1.3483764597170885E-3</v>
      </c>
      <c r="L32" s="215">
        <f t="shared" ref="L32:L41" ca="1" si="17">IF(G32="-","-",IF(G32="nan","nan",G32-$G$31))</f>
        <v>0.16730000000006839</v>
      </c>
      <c r="M32" s="217">
        <f t="shared" ref="M32:M41" ca="1" si="18">IF(C32="-","-",IF(L32="nan","nan",L32/$G$31))</f>
        <v>2.2569291975823257E-4</v>
      </c>
    </row>
    <row r="33" spans="1:13" x14ac:dyDescent="0.2">
      <c r="A33" s="36">
        <v>9</v>
      </c>
      <c r="B33" s="212" t="s">
        <v>87</v>
      </c>
      <c r="C33" s="213" t="str">
        <f t="array" aca="1" ref="C33" ca="1">IF(INDIRECT("'Qhtr_source_data'!A" &amp; A33)=0,"-",INDIRECT("'Qhtr_source_data'!A" &amp; A33))</f>
        <v>DesignBuilder</v>
      </c>
      <c r="D33" s="214">
        <f t="array" aca="1" ref="D33" ca="1">IF($C33="-","-",(INDEX(Qhtr_source_data!$G$3:$G$78, MATCH(1, ($C33=Qhtr_source_data!$A$3:$A$78)*($B$31=Qhtr_source_data!$B$3:$B$78),0))))</f>
        <v>736.80619999999999</v>
      </c>
      <c r="E33" s="215">
        <f t="array" aca="1" ref="E33" ca="1">IF($C33="-","-",(INDEX(Qhtr_source_data!$H$3:$H$78, MATCH(1, ($C33=Qhtr_source_data!$A$3:$A$78)*($B$31=Qhtr_source_data!$B$3:$B$78),0))))</f>
        <v>2.3138000000000001</v>
      </c>
      <c r="F33" s="215">
        <f t="array" aca="1" ref="F33" ca="1">IF($C33="-","-",(INDEX(Qhtr_source_data!$I$3:$I$78, MATCH(1, ($C33=Qhtr_source_data!$A$3:$A$78)*($B$31=Qhtr_source_data!$B$3:$B$78),0))))</f>
        <v>732.50990000000002</v>
      </c>
      <c r="G33" s="216">
        <f t="array" aca="1" ref="G33" ca="1">IF($C33="-","-",(INDEX(Qhtr_source_data!$J$3:$J$78, MATCH(1, ($C33=Qhtr_source_data!$A$3:$A$78)*($B$31=Qhtr_source_data!$B$3:$B$78),0))))</f>
        <v>741.6771</v>
      </c>
      <c r="H33" s="215">
        <f t="array" aca="1" ref="H33" ca="1">IF($C33="-","-",(INDEX(Qhtr_source_data!$K$3:$K$78, MATCH(1, ($C33=Qhtr_source_data!$A$3:$A$78)*($B$31=Qhtr_source_data!$B$3:$B$78),0))))</f>
        <v>0.19159999999999999</v>
      </c>
      <c r="I33" s="217">
        <f t="shared" ca="1" si="14"/>
        <v>2.6010888190377982E-4</v>
      </c>
      <c r="J33" s="215">
        <f t="shared" ca="1" si="15"/>
        <v>7.3499999999967258E-2</v>
      </c>
      <c r="K33" s="217">
        <f t="shared" ca="1" si="16"/>
        <v>1.0035000991207871E-4</v>
      </c>
      <c r="L33" s="215">
        <f t="shared" ca="1" si="17"/>
        <v>0.40440000000000964</v>
      </c>
      <c r="M33" s="217">
        <f t="shared" ca="1" si="18"/>
        <v>5.4554821727551765E-4</v>
      </c>
    </row>
    <row r="34" spans="1:13" x14ac:dyDescent="0.2">
      <c r="A34" s="36">
        <v>15</v>
      </c>
      <c r="B34" s="212" t="s">
        <v>88</v>
      </c>
      <c r="C34" s="213" t="str">
        <f t="array" aca="1" ref="C34" ca="1">IF(INDIRECT("'Qhtr_source_data'!A" &amp; A34)=0,"-",INDIRECT("'Qhtr_source_data'!A" &amp; A34))</f>
        <v>DeST</v>
      </c>
      <c r="D34" s="214">
        <f t="array" aca="1" ref="D34" ca="1">IF($C34="-","-",(INDEX(Qhtr_source_data!$G$3:$G$78, MATCH(1, ($C34=Qhtr_source_data!$A$3:$A$78)*($B$31=Qhtr_source_data!$B$3:$B$78),0))))</f>
        <v>736.18089999999995</v>
      </c>
      <c r="E34" s="215">
        <f t="array" aca="1" ref="E34" ca="1">IF($C34="-","-",(INDEX(Qhtr_source_data!$H$3:$H$78, MATCH(1, ($C34=Qhtr_source_data!$A$3:$A$78)*($B$31=Qhtr_source_data!$B$3:$B$78),0))))</f>
        <v>3.0853000000000002</v>
      </c>
      <c r="F34" s="215">
        <f t="array" aca="1" ref="F34" ca="1">IF($C34="-","-",(INDEX(Qhtr_source_data!$I$3:$I$78, MATCH(1, ($C34=Qhtr_source_data!$A$3:$A$78)*($B$31=Qhtr_source_data!$B$3:$B$78),0))))</f>
        <v>728.71730000000002</v>
      </c>
      <c r="G34" s="216">
        <f t="array" aca="1" ref="G34" ca="1">IF($C34="-","-",(INDEX(Qhtr_source_data!$J$3:$J$78, MATCH(1, ($C34=Qhtr_source_data!$A$3:$A$78)*($B$31=Qhtr_source_data!$B$3:$B$78),0))))</f>
        <v>744.87099999999998</v>
      </c>
      <c r="H34" s="215">
        <f t="array" aca="1" ref="H34" ca="1">IF($C34="-","-",(INDEX(Qhtr_source_data!$K$3:$K$78, MATCH(1, ($C34=Qhtr_source_data!$A$3:$A$78)*($B$31=Qhtr_source_data!$B$3:$B$78),0))))</f>
        <v>-0.43369999999999997</v>
      </c>
      <c r="I34" s="217">
        <f t="shared" ca="1" si="14"/>
        <v>-5.8877464552019461E-4</v>
      </c>
      <c r="J34" s="215">
        <f t="shared" ca="1" si="15"/>
        <v>-3.7191000000000258</v>
      </c>
      <c r="K34" s="217">
        <f t="shared" ca="1" si="16"/>
        <v>-5.0777105015534802E-3</v>
      </c>
      <c r="L34" s="215">
        <f t="shared" ca="1" si="17"/>
        <v>3.5982999999999947</v>
      </c>
      <c r="M34" s="217">
        <f t="shared" ca="1" si="18"/>
        <v>4.8542189669199941E-3</v>
      </c>
    </row>
    <row r="35" spans="1:13" x14ac:dyDescent="0.2">
      <c r="A35" s="36">
        <v>21</v>
      </c>
      <c r="B35" s="212" t="s">
        <v>89</v>
      </c>
      <c r="C35" s="213" t="str">
        <f t="array" aca="1" ref="C35" ca="1">IF(INDIRECT("'Qhtr_source_data'!A" &amp; A35)=0,"-",INDIRECT("'Qhtr_source_data'!A" &amp; A35))</f>
        <v>EnergyPlus</v>
      </c>
      <c r="D35" s="214">
        <f t="array" aca="1" ref="D35" ca="1">IF($C35="-","-",(INDEX(Qhtr_source_data!$G$3:$G$78, MATCH(1, ($C35=Qhtr_source_data!$A$3:$A$78)*($B$31=Qhtr_source_data!$B$3:$B$78),0))))</f>
        <v>737.66959999999995</v>
      </c>
      <c r="E35" s="215">
        <f t="array" aca="1" ref="E35" ca="1">IF($C35="-","-",(INDEX(Qhtr_source_data!$H$3:$H$78, MATCH(1, ($C35=Qhtr_source_data!$A$3:$A$78)*($B$31=Qhtr_source_data!$B$3:$B$78),0))))</f>
        <v>2.1166999999999998</v>
      </c>
      <c r="F35" s="215">
        <f t="array" aca="1" ref="F35" ca="1">IF($C35="-","-",(INDEX(Qhtr_source_data!$I$3:$I$78, MATCH(1, ($C35=Qhtr_source_data!$A$3:$A$78)*($B$31=Qhtr_source_data!$B$3:$B$78),0))))</f>
        <v>733.41309999999999</v>
      </c>
      <c r="G35" s="216">
        <f t="array" aca="1" ref="G35" ca="1">IF($C35="-","-",(INDEX(Qhtr_source_data!$J$3:$J$78, MATCH(1, ($C35=Qhtr_source_data!$A$3:$A$78)*($B$31=Qhtr_source_data!$B$3:$B$78),0))))</f>
        <v>742.15499999999997</v>
      </c>
      <c r="H35" s="215">
        <f t="array" aca="1" ref="H35" ca="1">IF($C35="-","-",(INDEX(Qhtr_source_data!$K$3:$K$78, MATCH(1, ($C35=Qhtr_source_data!$A$3:$A$78)*($B$31=Qhtr_source_data!$B$3:$B$78),0))))</f>
        <v>1.0549999999999999</v>
      </c>
      <c r="I35" s="217">
        <f t="shared" ca="1" si="14"/>
        <v>1.4322279248877227E-3</v>
      </c>
      <c r="J35" s="215">
        <f t="shared" ca="1" si="15"/>
        <v>0.97669999999993706</v>
      </c>
      <c r="K35" s="217">
        <f t="shared" ca="1" si="16"/>
        <v>1.3334946215124439E-3</v>
      </c>
      <c r="L35" s="215">
        <f t="shared" ca="1" si="17"/>
        <v>0.88229999999998654</v>
      </c>
      <c r="M35" s="217">
        <f t="shared" ca="1" si="18"/>
        <v>1.1902502277501743E-3</v>
      </c>
    </row>
    <row r="36" spans="1:13" x14ac:dyDescent="0.2">
      <c r="A36" s="36">
        <v>27</v>
      </c>
      <c r="B36" s="212" t="s">
        <v>90</v>
      </c>
      <c r="C36" s="213" t="str">
        <f t="array" aca="1" ref="C36" ca="1">IF(INDIRECT("'Qhtr_source_data'!A" &amp; A36)=0,"-",INDIRECT("'Qhtr_source_data'!A" &amp; A36))</f>
        <v>ESP-r</v>
      </c>
      <c r="D36" s="214">
        <f t="array" aca="1" ref="D36" ca="1">IF($C36="-","-",(INDEX(Qhtr_source_data!$G$3:$G$78, MATCH(1, ($C36=Qhtr_source_data!$A$3:$A$78)*($B$31=Qhtr_source_data!$B$3:$B$78),0))))</f>
        <v>736.9538</v>
      </c>
      <c r="E36" s="215">
        <f t="array" aca="1" ref="E36" ca="1">IF($C36="-","-",(INDEX(Qhtr_source_data!$H$3:$H$78, MATCH(1, ($C36=Qhtr_source_data!$A$3:$A$78)*($B$31=Qhtr_source_data!$B$3:$B$78),0))))</f>
        <v>1.4898</v>
      </c>
      <c r="F36" s="215">
        <f t="array" aca="1" ref="F36" ca="1">IF($C36="-","-",(INDEX(Qhtr_source_data!$I$3:$I$78, MATCH(1, ($C36=Qhtr_source_data!$A$3:$A$78)*($B$31=Qhtr_source_data!$B$3:$B$78),0))))</f>
        <v>732.82</v>
      </c>
      <c r="G36" s="216">
        <f t="array" aca="1" ref="G36" ca="1">IF($C36="-","-",(INDEX(Qhtr_source_data!$J$3:$J$78, MATCH(1, ($C36=Qhtr_source_data!$A$3:$A$78)*($B$31=Qhtr_source_data!$B$3:$B$78),0))))</f>
        <v>740.71</v>
      </c>
      <c r="H36" s="215">
        <f t="array" aca="1" ref="H36" ca="1">IF($C36="-","-",(INDEX(Qhtr_source_data!$K$3:$K$78, MATCH(1, ($C36=Qhtr_source_data!$A$3:$A$78)*($B$31=Qhtr_source_data!$B$3:$B$78),0))))</f>
        <v>0.3392</v>
      </c>
      <c r="I36" s="217">
        <f t="shared" ca="1" si="14"/>
        <v>4.6048503518664982E-4</v>
      </c>
      <c r="J36" s="215">
        <f t="shared" ca="1" si="15"/>
        <v>0.38360000000000127</v>
      </c>
      <c r="K36" s="217">
        <f t="shared" ca="1" si="16"/>
        <v>5.2373148030327441E-4</v>
      </c>
      <c r="L36" s="215">
        <f t="shared" ca="1" si="17"/>
        <v>-0.5626999999999498</v>
      </c>
      <c r="M36" s="217">
        <f t="shared" ca="1" si="18"/>
        <v>-7.5909985623367733E-4</v>
      </c>
    </row>
    <row r="37" spans="1:13" x14ac:dyDescent="0.2">
      <c r="A37" s="36">
        <v>33</v>
      </c>
      <c r="B37" s="212" t="s">
        <v>91</v>
      </c>
      <c r="C37" s="213" t="str">
        <f t="array" aca="1" ref="C37" ca="1">IF(INDIRECT("'Qhtr_source_data'!A" &amp; A37)=0,"-",INDIRECT("'Qhtr_source_data'!A" &amp; A37))</f>
        <v>IES-VE</v>
      </c>
      <c r="D37" s="214">
        <f t="array" aca="1" ref="D37" ca="1">IF($C37="-","-",(INDEX(Qhtr_source_data!$G$3:$G$78, MATCH(1, ($C37=Qhtr_source_data!$A$3:$A$78)*($B$31=Qhtr_source_data!$B$3:$B$78),0))))</f>
        <v>737.66179999999997</v>
      </c>
      <c r="E37" s="215">
        <f t="array" aca="1" ref="E37" ca="1">IF($C37="-","-",(INDEX(Qhtr_source_data!$H$3:$H$78, MATCH(1, ($C37=Qhtr_source_data!$A$3:$A$78)*($B$31=Qhtr_source_data!$B$3:$B$78),0))))</f>
        <v>1.1419999999999999</v>
      </c>
      <c r="F37" s="215">
        <f t="array" aca="1" ref="F37" ca="1">IF($C37="-","-",(INDEX(Qhtr_source_data!$I$3:$I$78, MATCH(1, ($C37=Qhtr_source_data!$A$3:$A$78)*($B$31=Qhtr_source_data!$B$3:$B$78),0))))</f>
        <v>734.7</v>
      </c>
      <c r="G37" s="216">
        <f t="array" aca="1" ref="G37" ca="1">IF($C37="-","-",(INDEX(Qhtr_source_data!$J$3:$J$78, MATCH(1, ($C37=Qhtr_source_data!$A$3:$A$78)*($B$31=Qhtr_source_data!$B$3:$B$78),0))))</f>
        <v>739.7</v>
      </c>
      <c r="H37" s="215">
        <f t="array" aca="1" ref="H37" ca="1">IF($C37="-","-",(INDEX(Qhtr_source_data!$K$3:$K$78, MATCH(1, ($C37=Qhtr_source_data!$A$3:$A$78)*($B$31=Qhtr_source_data!$B$3:$B$78),0))))</f>
        <v>1.0471999999999999</v>
      </c>
      <c r="I37" s="217">
        <f t="shared" ca="1" si="14"/>
        <v>1.4216389411776523E-3</v>
      </c>
      <c r="J37" s="215">
        <f t="shared" ca="1" si="15"/>
        <v>2.2635999999999967</v>
      </c>
      <c r="K37" s="217">
        <f t="shared" ca="1" si="16"/>
        <v>3.0905072440419352E-3</v>
      </c>
      <c r="L37" s="215">
        <f t="shared" ca="1" si="17"/>
        <v>-1.5726999999999407</v>
      </c>
      <c r="M37" s="217">
        <f t="shared" ca="1" si="18"/>
        <v>-2.121621368222438E-3</v>
      </c>
    </row>
    <row r="38" spans="1:13" x14ac:dyDescent="0.2">
      <c r="A38" s="36">
        <v>39</v>
      </c>
      <c r="B38" s="212" t="s">
        <v>92</v>
      </c>
      <c r="C38" s="213" t="str">
        <f t="array" aca="1" ref="C38" ca="1">IF(INDIRECT("'Qhtr_source_data'!A" &amp; A38)=0,"-",INDIRECT("'Qhtr_source_data'!A" &amp; A38))</f>
        <v>TRNSYS</v>
      </c>
      <c r="D38" s="214">
        <f t="array" aca="1" ref="D38" ca="1">IF($C38="-","-",(INDEX(Qhtr_source_data!$G$3:$G$78, MATCH(1, ($C38=Qhtr_source_data!$A$3:$A$78)*($B$31=Qhtr_source_data!$B$3:$B$78),0))))</f>
        <v>738.13040000000001</v>
      </c>
      <c r="E38" s="215">
        <f t="array" aca="1" ref="E38" ca="1">IF($C38="-","-",(INDEX(Qhtr_source_data!$H$3:$H$78, MATCH(1, ($C38=Qhtr_source_data!$A$3:$A$78)*($B$31=Qhtr_source_data!$B$3:$B$78),0))))</f>
        <v>1.9414</v>
      </c>
      <c r="F38" s="215">
        <f t="array" aca="1" ref="F38" ca="1">IF($C38="-","-",(INDEX(Qhtr_source_data!$I$3:$I$78, MATCH(1, ($C38=Qhtr_source_data!$A$3:$A$78)*($B$31=Qhtr_source_data!$B$3:$B$78),0))))</f>
        <v>733.70280000000002</v>
      </c>
      <c r="G38" s="216">
        <f t="array" aca="1" ref="G38" ca="1">IF($C38="-","-",(INDEX(Qhtr_source_data!$J$3:$J$78, MATCH(1, ($C38=Qhtr_source_data!$A$3:$A$78)*($B$31=Qhtr_source_data!$B$3:$B$78),0))))</f>
        <v>742.1558</v>
      </c>
      <c r="H38" s="215">
        <f t="array" aca="1" ref="H38" ca="1">IF($C38="-","-",(INDEX(Qhtr_source_data!$K$3:$K$78, MATCH(1, ($C38=Qhtr_source_data!$A$3:$A$78)*($B$31=Qhtr_source_data!$B$3:$B$78),0))))</f>
        <v>1.5158</v>
      </c>
      <c r="I38" s="217">
        <f t="shared" ca="1" si="14"/>
        <v>2.0577925009903414E-3</v>
      </c>
      <c r="J38" s="215">
        <f t="shared" ca="1" si="15"/>
        <v>1.266399999999976</v>
      </c>
      <c r="K38" s="217">
        <f t="shared" ca="1" si="16"/>
        <v>1.7290238442545672E-3</v>
      </c>
      <c r="L38" s="215">
        <f t="shared" ca="1" si="17"/>
        <v>0.8831000000000131</v>
      </c>
      <c r="M38" s="217">
        <f t="shared" ca="1" si="18"/>
        <v>1.1913294527102012E-3</v>
      </c>
    </row>
    <row r="39" spans="1:13" x14ac:dyDescent="0.2">
      <c r="A39" s="36">
        <v>45</v>
      </c>
      <c r="B39" s="154" t="s">
        <v>93</v>
      </c>
      <c r="C39" s="153" t="str">
        <f t="array" aca="1" ref="C39" ca="1">IF(INDIRECT("'Qhtr_source_data'!A" &amp; A39)=0,"-",INDIRECT("'Qhtr_source_data'!A" &amp; A39))</f>
        <v>-</v>
      </c>
      <c r="D39" s="155" t="str">
        <f t="array" aca="1" ref="D39" ca="1">IF($C39="-","-",(INDEX(Qhtr_source_data!$G$3:$G$78, MATCH(1, ($C39=Qhtr_source_data!$A$3:$A$78)*($B$31=Qhtr_source_data!$B$3:$B$78),0))))</f>
        <v>-</v>
      </c>
      <c r="E39" s="156" t="str">
        <f t="array" aca="1" ref="E39" ca="1">IF($C39="-","-",(INDEX(Qhtr_source_data!$H$3:$H$78, MATCH(1, ($C39=Qhtr_source_data!$A$3:$A$78)*($B$31=Qhtr_source_data!$B$3:$B$78),0))))</f>
        <v>-</v>
      </c>
      <c r="F39" s="156" t="str">
        <f t="array" aca="1" ref="F39" ca="1">IF($C39="-","-",(INDEX(Qhtr_source_data!$I$3:$I$78, MATCH(1, ($C39=Qhtr_source_data!$A$3:$A$78)*($B$31=Qhtr_source_data!$B$3:$B$78),0))))</f>
        <v>-</v>
      </c>
      <c r="G39" s="218" t="str">
        <f t="array" aca="1" ref="G39" ca="1">IF($C39="-","-",(INDEX(Qhtr_source_data!$J$3:$J$78, MATCH(1, ($C39=Qhtr_source_data!$A$3:$A$78)*($B$31=Qhtr_source_data!$B$3:$B$78),0))))</f>
        <v>-</v>
      </c>
      <c r="H39" s="156" t="str">
        <f t="array" aca="1" ref="H39" ca="1">IF($C39="-","-",(INDEX(Qhtr_source_data!$K$3:$K$78, MATCH(1, ($C39=Qhtr_source_data!$A$3:$A$78)*($B$31=Qhtr_source_data!$B$3:$B$78),0))))</f>
        <v>-</v>
      </c>
      <c r="I39" s="219" t="str">
        <f t="shared" ca="1" si="14"/>
        <v>-</v>
      </c>
      <c r="J39" s="156" t="str">
        <f t="shared" ca="1" si="15"/>
        <v>-</v>
      </c>
      <c r="K39" s="219" t="str">
        <f t="shared" ca="1" si="16"/>
        <v>-</v>
      </c>
      <c r="L39" s="156" t="str">
        <f t="shared" ca="1" si="17"/>
        <v>-</v>
      </c>
      <c r="M39" s="219" t="str">
        <f t="shared" ca="1" si="18"/>
        <v>-</v>
      </c>
    </row>
    <row r="40" spans="1:13" x14ac:dyDescent="0.2">
      <c r="A40" s="36">
        <v>51</v>
      </c>
      <c r="B40" s="212" t="s">
        <v>94</v>
      </c>
      <c r="C40" s="213" t="str">
        <f t="array" aca="1" ref="C40" ca="1">IF(INDIRECT("'Qhtr_source_data'!A" &amp; A40)=0,"-",INDIRECT("'Qhtr_source_data'!A" &amp; A40))</f>
        <v>-</v>
      </c>
      <c r="D40" s="214" t="str">
        <f t="array" aca="1" ref="D40" ca="1">IF($C40="-","-",(INDEX(Qhtr_source_data!$G$3:$G$78, MATCH(1, ($C40=Qhtr_source_data!$A$3:$A$78)*($B$31=Qhtr_source_data!$B$3:$B$78),0))))</f>
        <v>-</v>
      </c>
      <c r="E40" s="215" t="str">
        <f t="array" aca="1" ref="E40" ca="1">IF($C40="-","-",(INDEX(Qhtr_source_data!$H$3:$H$78, MATCH(1, ($C40=Qhtr_source_data!$A$3:$A$78)*($B$31=Qhtr_source_data!$B$3:$B$78),0))))</f>
        <v>-</v>
      </c>
      <c r="F40" s="215" t="str">
        <f t="array" aca="1" ref="F40" ca="1">IF($C40="-","-",(INDEX(Qhtr_source_data!$I$3:$I$78, MATCH(1, ($C40=Qhtr_source_data!$A$3:$A$78)*($B$31=Qhtr_source_data!$B$3:$B$78),0))))</f>
        <v>-</v>
      </c>
      <c r="G40" s="216" t="str">
        <f t="array" aca="1" ref="G40" ca="1">IF($C40="-","-",(INDEX(Qhtr_source_data!$J$3:$J$78, MATCH(1, ($C40=Qhtr_source_data!$A$3:$A$78)*($B$31=Qhtr_source_data!$B$3:$B$78),0))))</f>
        <v>-</v>
      </c>
      <c r="H40" s="215" t="str">
        <f t="array" aca="1" ref="H40" ca="1">IF($C40="-","-",(INDEX(Qhtr_source_data!$K$3:$K$78, MATCH(1, ($C40=Qhtr_source_data!$A$3:$A$78)*($B$31=Qhtr_source_data!$B$3:$B$78),0))))</f>
        <v>-</v>
      </c>
      <c r="I40" s="217" t="str">
        <f t="shared" ca="1" si="14"/>
        <v>-</v>
      </c>
      <c r="J40" s="215" t="str">
        <f t="shared" ca="1" si="15"/>
        <v>-</v>
      </c>
      <c r="K40" s="217" t="str">
        <f t="shared" ca="1" si="16"/>
        <v>-</v>
      </c>
      <c r="L40" s="215" t="str">
        <f t="shared" ca="1" si="17"/>
        <v>-</v>
      </c>
      <c r="M40" s="217" t="str">
        <f t="shared" ca="1" si="18"/>
        <v>-</v>
      </c>
    </row>
    <row r="41" spans="1:13" x14ac:dyDescent="0.2">
      <c r="A41" s="36">
        <v>57</v>
      </c>
      <c r="B41" s="212" t="s">
        <v>95</v>
      </c>
      <c r="C41" s="213" t="str">
        <f t="array" aca="1" ref="C41" ca="1">IF(INDIRECT("'Qhtr_source_data'!A" &amp; A41)=0,"-",INDIRECT("'Qhtr_source_data'!A" &amp; A41))</f>
        <v>-</v>
      </c>
      <c r="D41" s="214" t="str">
        <f t="array" aca="1" ref="D41" ca="1">IF($C41="-","-",(INDEX(Qhtr_source_data!$G$3:$G$78, MATCH(1, ($C41=Qhtr_source_data!$A$3:$A$78)*($B$31=Qhtr_source_data!$B$3:$B$78),0))))</f>
        <v>-</v>
      </c>
      <c r="E41" s="215" t="str">
        <f t="array" aca="1" ref="E41" ca="1">IF($C41="-","-",(INDEX(Qhtr_source_data!$H$3:$H$78, MATCH(1, ($C41=Qhtr_source_data!$A$3:$A$78)*($B$31=Qhtr_source_data!$B$3:$B$78),0))))</f>
        <v>-</v>
      </c>
      <c r="F41" s="215" t="str">
        <f t="array" aca="1" ref="F41" ca="1">IF($C41="-","-",(INDEX(Qhtr_source_data!$I$3:$I$78, MATCH(1, ($C41=Qhtr_source_data!$A$3:$A$78)*($B$31=Qhtr_source_data!$B$3:$B$78),0))))</f>
        <v>-</v>
      </c>
      <c r="G41" s="216" t="str">
        <f t="array" aca="1" ref="G41" ca="1">IF($C41="-","-",(INDEX(Qhtr_source_data!$J$3:$J$78, MATCH(1, ($C41=Qhtr_source_data!$A$3:$A$78)*($B$31=Qhtr_source_data!$B$3:$B$78),0))))</f>
        <v>-</v>
      </c>
      <c r="H41" s="215" t="str">
        <f t="array" aca="1" ref="H41" ca="1">IF($C41="-","-",(INDEX(Qhtr_source_data!$K$3:$K$78, MATCH(1, ($C41=Qhtr_source_data!$A$3:$A$78)*($B$31=Qhtr_source_data!$B$3:$B$78),0))))</f>
        <v>-</v>
      </c>
      <c r="I41" s="217" t="str">
        <f t="shared" ca="1" si="14"/>
        <v>-</v>
      </c>
      <c r="J41" s="215" t="str">
        <f t="shared" ca="1" si="15"/>
        <v>-</v>
      </c>
      <c r="K41" s="217" t="str">
        <f t="shared" ca="1" si="16"/>
        <v>-</v>
      </c>
      <c r="L41" s="215" t="str">
        <f t="shared" ca="1" si="17"/>
        <v>-</v>
      </c>
      <c r="M41" s="217" t="str">
        <f t="shared" ca="1" si="18"/>
        <v>-</v>
      </c>
    </row>
    <row r="42" spans="1:13" x14ac:dyDescent="0.2">
      <c r="B42" s="207" t="str">
        <f>Qhtr_source_data!B24</f>
        <v>ET100A3</v>
      </c>
      <c r="C42" s="208" t="s">
        <v>158</v>
      </c>
      <c r="D42" s="209">
        <f>Qhtr_source_data!C6</f>
        <v>736.6146</v>
      </c>
      <c r="E42" s="210">
        <f>Qhtr_source_data!D6</f>
        <v>1.8682000000000001</v>
      </c>
      <c r="F42" s="210">
        <f>Qhtr_source_data!E6</f>
        <v>732.43640000000005</v>
      </c>
      <c r="G42" s="211">
        <f>Qhtr_source_data!F6</f>
        <v>741.27269999999999</v>
      </c>
      <c r="H42" s="210" t="s">
        <v>111</v>
      </c>
      <c r="I42" s="210" t="s">
        <v>111</v>
      </c>
      <c r="J42" s="210" t="s">
        <v>111</v>
      </c>
      <c r="K42" s="210" t="s">
        <v>111</v>
      </c>
      <c r="L42" s="210" t="s">
        <v>111</v>
      </c>
      <c r="M42" s="210" t="s">
        <v>111</v>
      </c>
    </row>
    <row r="43" spans="1:13" x14ac:dyDescent="0.2">
      <c r="A43" s="36">
        <v>3</v>
      </c>
      <c r="B43" s="212" t="s">
        <v>86</v>
      </c>
      <c r="C43" s="213" t="str">
        <f t="array" aca="1" ref="C43" ca="1">IF(INDIRECT("'Qhtr_source_data'!A" &amp; A43)=0,"-",INDIRECT("'Qhtr_source_data'!A" &amp; A43))</f>
        <v>CSE</v>
      </c>
      <c r="D43" s="214">
        <f t="array" aca="1" ref="D43" ca="1">IF($C43="-","-",(INDEX(Qhtr_source_data!$G$3:$G$78, MATCH(1, ($C43=Qhtr_source_data!$A$3:$A$78)*($B$42=Qhtr_source_data!$B$3:$B$78),0))))</f>
        <v>740.29740000000004</v>
      </c>
      <c r="E43" s="215">
        <f t="array" aca="1" ref="E43" ca="1">IF($C43="-","-",(INDEX(Qhtr_source_data!$H$3:$H$78, MATCH(1, ($C43=Qhtr_source_data!$A$3:$A$78)*($B$42=Qhtr_source_data!$B$3:$B$78),0))))</f>
        <v>6.1074000000000002</v>
      </c>
      <c r="F43" s="215">
        <f t="array" aca="1" ref="F43" ca="1">IF($C43="-","-",(INDEX(Qhtr_source_data!$I$3:$I$78, MATCH(1, ($C43=Qhtr_source_data!$A$3:$A$78)*($B$42=Qhtr_source_data!$B$3:$B$78),0))))</f>
        <v>729.27300000000002</v>
      </c>
      <c r="G43" s="216">
        <f t="array" aca="1" ref="G43" ca="1">IF($C43="-","-",(INDEX(Qhtr_source_data!$J$3:$J$78, MATCH(1, ($C43=Qhtr_source_data!$A$3:$A$78)*($B$42=Qhtr_source_data!$B$3:$B$78),0))))</f>
        <v>756.78599999999994</v>
      </c>
      <c r="H43" s="215">
        <f t="array" aca="1" ref="H43" ca="1">IF($C43="-","-",(INDEX(Qhtr_source_data!$K$3:$K$78, MATCH(1, ($C43=Qhtr_source_data!$A$3:$A$78)*($B$42=Qhtr_source_data!$B$3:$B$78),0))))</f>
        <v>3.6829000000000001</v>
      </c>
      <c r="I43" s="217">
        <f t="shared" ref="I43:I52" ca="1" si="19">IF(H43="-","-",IF(H43="nan","nan",H43/$D$42))</f>
        <v>4.9997651417715587E-3</v>
      </c>
      <c r="J43" s="215">
        <f t="shared" ref="J43:J52" ca="1" si="20">IF(F43="-","-",IF(F43="nan","nan",F43-$F$42))</f>
        <v>-3.1634000000000242</v>
      </c>
      <c r="K43" s="217">
        <f t="shared" ref="K43:K52" ca="1" si="21">IF(C43="-","-",IF(J43="nan","nan",J43/$F$42))</f>
        <v>-4.319009814367533E-3</v>
      </c>
      <c r="L43" s="215">
        <f t="shared" ref="L43:L52" ca="1" si="22">IF(G43="-","-",IF(G43="nan","nan",G43-$G$42))</f>
        <v>15.513299999999958</v>
      </c>
      <c r="M43" s="217">
        <f t="shared" ref="M43:M52" ca="1" si="23">IF(C43="-","-",IF(L43="nan","nan",L43/$G$42))</f>
        <v>2.0927925714787497E-2</v>
      </c>
    </row>
    <row r="44" spans="1:13" x14ac:dyDescent="0.2">
      <c r="A44" s="36">
        <v>9</v>
      </c>
      <c r="B44" s="212" t="s">
        <v>87</v>
      </c>
      <c r="C44" s="213" t="str">
        <f t="array" aca="1" ref="C44" ca="1">IF(INDIRECT("'Qhtr_source_data'!A" &amp; A44)=0,"-",INDIRECT("'Qhtr_source_data'!A" &amp; A44))</f>
        <v>DesignBuilder</v>
      </c>
      <c r="D44" s="214">
        <f t="array" aca="1" ref="D44" ca="1">IF($C44="-","-",(INDEX(Qhtr_source_data!$G$3:$G$78, MATCH(1, ($C44=Qhtr_source_data!$A$3:$A$78)*($B$42=Qhtr_source_data!$B$3:$B$78),0))))</f>
        <v>736.38750000000005</v>
      </c>
      <c r="E44" s="215">
        <f t="array" aca="1" ref="E44" ca="1">IF($C44="-","-",(INDEX(Qhtr_source_data!$H$3:$H$78, MATCH(1, ($C44=Qhtr_source_data!$A$3:$A$78)*($B$42=Qhtr_source_data!$B$3:$B$78),0))))</f>
        <v>6.0495000000000001</v>
      </c>
      <c r="F44" s="215">
        <f t="array" aca="1" ref="F44" ca="1">IF($C44="-","-",(INDEX(Qhtr_source_data!$I$3:$I$78, MATCH(1, ($C44=Qhtr_source_data!$A$3:$A$78)*($B$42=Qhtr_source_data!$B$3:$B$78),0))))</f>
        <v>725.66740000000004</v>
      </c>
      <c r="G44" s="216">
        <f t="array" aca="1" ref="G44" ca="1">IF($C44="-","-",(INDEX(Qhtr_source_data!$J$3:$J$78, MATCH(1, ($C44=Qhtr_source_data!$A$3:$A$78)*($B$42=Qhtr_source_data!$B$3:$B$78),0))))</f>
        <v>753.84760000000006</v>
      </c>
      <c r="H44" s="215">
        <f t="array" aca="1" ref="H44" ca="1">IF($C44="-","-",(INDEX(Qhtr_source_data!$K$3:$K$78, MATCH(1, ($C44=Qhtr_source_data!$A$3:$A$78)*($B$42=Qhtr_source_data!$B$3:$B$78),0))))</f>
        <v>-0.2271</v>
      </c>
      <c r="I44" s="217">
        <f t="shared" ca="1" si="19"/>
        <v>-3.0830233340474109E-4</v>
      </c>
      <c r="J44" s="215">
        <f t="shared" ca="1" si="20"/>
        <v>-6.7690000000000055</v>
      </c>
      <c r="K44" s="217">
        <f t="shared" ca="1" si="21"/>
        <v>-9.2417580557165174E-3</v>
      </c>
      <c r="L44" s="215">
        <f t="shared" ca="1" si="22"/>
        <v>12.574900000000071</v>
      </c>
      <c r="M44" s="217">
        <f t="shared" ca="1" si="23"/>
        <v>1.6963932436740312E-2</v>
      </c>
    </row>
    <row r="45" spans="1:13" x14ac:dyDescent="0.2">
      <c r="A45" s="36">
        <v>15</v>
      </c>
      <c r="B45" s="212" t="s">
        <v>88</v>
      </c>
      <c r="C45" s="213" t="str">
        <f t="array" aca="1" ref="C45" ca="1">IF(INDIRECT("'Qhtr_source_data'!A" &amp; A45)=0,"-",INDIRECT("'Qhtr_source_data'!A" &amp; A45))</f>
        <v>DeST</v>
      </c>
      <c r="D45" s="214" t="str">
        <f t="array" aca="1" ref="D45" ca="1">IF($C45="-","-",(INDEX(Qhtr_source_data!$G$3:$G$78, MATCH(1, ($C45=Qhtr_source_data!$A$3:$A$78)*($B$42=Qhtr_source_data!$B$3:$B$78),0))))</f>
        <v>nan</v>
      </c>
      <c r="E45" s="215" t="str">
        <f t="array" aca="1" ref="E45" ca="1">IF($C45="-","-",(INDEX(Qhtr_source_data!$H$3:$H$78, MATCH(1, ($C45=Qhtr_source_data!$A$3:$A$78)*($B$42=Qhtr_source_data!$B$3:$B$78),0))))</f>
        <v>nan</v>
      </c>
      <c r="F45" s="215" t="str">
        <f t="array" aca="1" ref="F45" ca="1">IF($C45="-","-",(INDEX(Qhtr_source_data!$I$3:$I$78, MATCH(1, ($C45=Qhtr_source_data!$A$3:$A$78)*($B$42=Qhtr_source_data!$B$3:$B$78),0))))</f>
        <v>nan</v>
      </c>
      <c r="G45" s="216" t="str">
        <f t="array" aca="1" ref="G45" ca="1">IF($C45="-","-",(INDEX(Qhtr_source_data!$J$3:$J$78, MATCH(1, ($C45=Qhtr_source_data!$A$3:$A$78)*($B$42=Qhtr_source_data!$B$3:$B$78),0))))</f>
        <v>nan</v>
      </c>
      <c r="H45" s="215" t="str">
        <f t="array" aca="1" ref="H45" ca="1">IF($C45="-","-",(INDEX(Qhtr_source_data!$K$3:$K$78, MATCH(1, ($C45=Qhtr_source_data!$A$3:$A$78)*($B$42=Qhtr_source_data!$B$3:$B$78),0))))</f>
        <v>nan</v>
      </c>
      <c r="I45" s="217" t="str">
        <f t="shared" ca="1" si="19"/>
        <v>nan</v>
      </c>
      <c r="J45" s="215" t="str">
        <f t="shared" ca="1" si="20"/>
        <v>nan</v>
      </c>
      <c r="K45" s="217" t="str">
        <f t="shared" ca="1" si="21"/>
        <v>nan</v>
      </c>
      <c r="L45" s="215" t="str">
        <f t="shared" ca="1" si="22"/>
        <v>nan</v>
      </c>
      <c r="M45" s="217" t="str">
        <f t="shared" ca="1" si="23"/>
        <v>nan</v>
      </c>
    </row>
    <row r="46" spans="1:13" x14ac:dyDescent="0.2">
      <c r="A46" s="36">
        <v>21</v>
      </c>
      <c r="B46" s="212" t="s">
        <v>89</v>
      </c>
      <c r="C46" s="213" t="str">
        <f t="array" aca="1" ref="C46" ca="1">IF(INDIRECT("'Qhtr_source_data'!A" &amp; A46)=0,"-",INDIRECT("'Qhtr_source_data'!A" &amp; A46))</f>
        <v>EnergyPlus</v>
      </c>
      <c r="D46" s="214">
        <f t="array" aca="1" ref="D46" ca="1">IF($C46="-","-",(INDEX(Qhtr_source_data!$G$3:$G$78, MATCH(1, ($C46=Qhtr_source_data!$A$3:$A$78)*($B$42=Qhtr_source_data!$B$3:$B$78),0))))</f>
        <v>740.31140000000005</v>
      </c>
      <c r="E46" s="215">
        <f t="array" aca="1" ref="E46" ca="1">IF($C46="-","-",(INDEX(Qhtr_source_data!$H$3:$H$78, MATCH(1, ($C46=Qhtr_source_data!$A$3:$A$78)*($B$42=Qhtr_source_data!$B$3:$B$78),0))))</f>
        <v>6.9222999999999999</v>
      </c>
      <c r="F46" s="215">
        <f t="array" aca="1" ref="F46" ca="1">IF($C46="-","-",(INDEX(Qhtr_source_data!$I$3:$I$78, MATCH(1, ($C46=Qhtr_source_data!$A$3:$A$78)*($B$42=Qhtr_source_data!$B$3:$B$78),0))))</f>
        <v>727.6558</v>
      </c>
      <c r="G46" s="216">
        <f t="array" aca="1" ref="G46" ca="1">IF($C46="-","-",(INDEX(Qhtr_source_data!$J$3:$J$78, MATCH(1, ($C46=Qhtr_source_data!$A$3:$A$78)*($B$42=Qhtr_source_data!$B$3:$B$78),0))))</f>
        <v>758.41060000000004</v>
      </c>
      <c r="H46" s="215">
        <f t="array" aca="1" ref="H46" ca="1">IF($C46="-","-",(INDEX(Qhtr_source_data!$K$3:$K$78, MATCH(1, ($C46=Qhtr_source_data!$A$3:$A$78)*($B$42=Qhtr_source_data!$B$3:$B$78),0))))</f>
        <v>3.6968000000000001</v>
      </c>
      <c r="I46" s="217">
        <f t="shared" ca="1" si="19"/>
        <v>5.0186352537677096E-3</v>
      </c>
      <c r="J46" s="215">
        <f t="shared" ca="1" si="20"/>
        <v>-4.7806000000000495</v>
      </c>
      <c r="K46" s="217">
        <f t="shared" ca="1" si="21"/>
        <v>-6.5269830936857441E-3</v>
      </c>
      <c r="L46" s="215">
        <f t="shared" ca="1" si="22"/>
        <v>17.137900000000059</v>
      </c>
      <c r="M46" s="217">
        <f t="shared" ca="1" si="23"/>
        <v>2.3119561802289575E-2</v>
      </c>
    </row>
    <row r="47" spans="1:13" x14ac:dyDescent="0.2">
      <c r="A47" s="36">
        <v>27</v>
      </c>
      <c r="B47" s="212" t="s">
        <v>90</v>
      </c>
      <c r="C47" s="213" t="str">
        <f t="array" aca="1" ref="C47" ca="1">IF(INDIRECT("'Qhtr_source_data'!A" &amp; A47)=0,"-",INDIRECT("'Qhtr_source_data'!A" &amp; A47))</f>
        <v>ESP-r</v>
      </c>
      <c r="D47" s="214">
        <f t="array" aca="1" ref="D47" ca="1">IF($C47="-","-",(INDEX(Qhtr_source_data!$G$3:$G$78, MATCH(1, ($C47=Qhtr_source_data!$A$3:$A$78)*($B$42=Qhtr_source_data!$B$3:$B$78),0))))</f>
        <v>745.66510000000005</v>
      </c>
      <c r="E47" s="215">
        <f t="array" aca="1" ref="E47" ca="1">IF($C47="-","-",(INDEX(Qhtr_source_data!$H$3:$H$78, MATCH(1, ($C47=Qhtr_source_data!$A$3:$A$78)*($B$42=Qhtr_source_data!$B$3:$B$78),0))))</f>
        <v>1.8955</v>
      </c>
      <c r="F47" s="215">
        <f t="array" aca="1" ref="F47" ca="1">IF($C47="-","-",(INDEX(Qhtr_source_data!$I$3:$I$78, MATCH(1, ($C47=Qhtr_source_data!$A$3:$A$78)*($B$42=Qhtr_source_data!$B$3:$B$78),0))))</f>
        <v>740.82</v>
      </c>
      <c r="G47" s="216">
        <f t="array" aca="1" ref="G47" ca="1">IF($C47="-","-",(INDEX(Qhtr_source_data!$J$3:$J$78, MATCH(1, ($C47=Qhtr_source_data!$A$3:$A$78)*($B$42=Qhtr_source_data!$B$3:$B$78),0))))</f>
        <v>750.85</v>
      </c>
      <c r="H47" s="215">
        <f t="array" aca="1" ref="H47" ca="1">IF($C47="-","-",(INDEX(Qhtr_source_data!$K$3:$K$78, MATCH(1, ($C47=Qhtr_source_data!$A$3:$A$78)*($B$42=Qhtr_source_data!$B$3:$B$78),0))))</f>
        <v>9.0504999999999995</v>
      </c>
      <c r="I47" s="217">
        <f t="shared" ca="1" si="19"/>
        <v>1.2286615008716905E-2</v>
      </c>
      <c r="J47" s="215">
        <f t="shared" ca="1" si="20"/>
        <v>8.3836000000000013</v>
      </c>
      <c r="K47" s="217">
        <f t="shared" ca="1" si="21"/>
        <v>1.1446181538765688E-2</v>
      </c>
      <c r="L47" s="215">
        <f t="shared" ca="1" si="22"/>
        <v>9.5773000000000366</v>
      </c>
      <c r="M47" s="217">
        <f t="shared" ca="1" si="23"/>
        <v>1.2920076511653588E-2</v>
      </c>
    </row>
    <row r="48" spans="1:13" x14ac:dyDescent="0.2">
      <c r="A48" s="36">
        <v>33</v>
      </c>
      <c r="B48" s="212" t="s">
        <v>91</v>
      </c>
      <c r="C48" s="213" t="str">
        <f t="array" aca="1" ref="C48" ca="1">IF(INDIRECT("'Qhtr_source_data'!A" &amp; A48)=0,"-",INDIRECT("'Qhtr_source_data'!A" &amp; A48))</f>
        <v>IES-VE</v>
      </c>
      <c r="D48" s="214">
        <f t="array" aca="1" ref="D48" ca="1">IF($C48="-","-",(INDEX(Qhtr_source_data!$G$3:$G$78, MATCH(1, ($C48=Qhtr_source_data!$A$3:$A$78)*($B$42=Qhtr_source_data!$B$3:$B$78),0))))</f>
        <v>738.97090000000003</v>
      </c>
      <c r="E48" s="215">
        <f t="array" aca="1" ref="E48" ca="1">IF($C48="-","-",(INDEX(Qhtr_source_data!$H$3:$H$78, MATCH(1, ($C48=Qhtr_source_data!$A$3:$A$78)*($B$42=Qhtr_source_data!$B$3:$B$78),0))))</f>
        <v>1.1456</v>
      </c>
      <c r="F48" s="215">
        <f t="array" aca="1" ref="F48" ca="1">IF($C48="-","-",(INDEX(Qhtr_source_data!$I$3:$I$78, MATCH(1, ($C48=Qhtr_source_data!$A$3:$A$78)*($B$42=Qhtr_source_data!$B$3:$B$78),0))))</f>
        <v>736</v>
      </c>
      <c r="G48" s="216">
        <f t="array" aca="1" ref="G48" ca="1">IF($C48="-","-",(INDEX(Qhtr_source_data!$J$3:$J$78, MATCH(1, ($C48=Qhtr_source_data!$A$3:$A$78)*($B$42=Qhtr_source_data!$B$3:$B$78),0))))</f>
        <v>741</v>
      </c>
      <c r="H48" s="215">
        <f t="array" aca="1" ref="H48" ca="1">IF($C48="-","-",(INDEX(Qhtr_source_data!$K$3:$K$78, MATCH(1, ($C48=Qhtr_source_data!$A$3:$A$78)*($B$42=Qhtr_source_data!$B$3:$B$78),0))))</f>
        <v>2.3563000000000001</v>
      </c>
      <c r="I48" s="217">
        <f t="shared" ca="1" si="19"/>
        <v>3.1988233738511293E-3</v>
      </c>
      <c r="J48" s="215">
        <f t="shared" ca="1" si="20"/>
        <v>3.5635999999999513</v>
      </c>
      <c r="K48" s="217">
        <f t="shared" ca="1" si="21"/>
        <v>4.8654053785420152E-3</v>
      </c>
      <c r="L48" s="215">
        <f t="shared" ca="1" si="22"/>
        <v>-0.27269999999998618</v>
      </c>
      <c r="M48" s="217">
        <f t="shared" ca="1" si="23"/>
        <v>-3.6788080823695003E-4</v>
      </c>
    </row>
    <row r="49" spans="1:15" x14ac:dyDescent="0.2">
      <c r="A49" s="36">
        <v>39</v>
      </c>
      <c r="B49" s="212" t="s">
        <v>92</v>
      </c>
      <c r="C49" s="213" t="str">
        <f t="array" aca="1" ref="C49" ca="1">IF(INDIRECT("'Qhtr_source_data'!A" &amp; A49)=0,"-",INDIRECT("'Qhtr_source_data'!A" &amp; A49))</f>
        <v>TRNSYS</v>
      </c>
      <c r="D49" s="214">
        <f t="array" aca="1" ref="D49" ca="1">IF($C49="-","-",(INDEX(Qhtr_source_data!$G$3:$G$78, MATCH(1, ($C49=Qhtr_source_data!$A$3:$A$78)*($B$42=Qhtr_source_data!$B$3:$B$78),0))))</f>
        <v>736.16359999999997</v>
      </c>
      <c r="E49" s="215">
        <f t="array" aca="1" ref="E49" ca="1">IF($C49="-","-",(INDEX(Qhtr_source_data!$H$3:$H$78, MATCH(1, ($C49=Qhtr_source_data!$A$3:$A$78)*($B$42=Qhtr_source_data!$B$3:$B$78),0))))</f>
        <v>6.1456</v>
      </c>
      <c r="F49" s="215">
        <f t="array" aca="1" ref="F49" ca="1">IF($C49="-","-",(INDEX(Qhtr_source_data!$I$3:$I$78, MATCH(1, ($C49=Qhtr_source_data!$A$3:$A$78)*($B$42=Qhtr_source_data!$B$3:$B$78),0))))</f>
        <v>725.10119999999995</v>
      </c>
      <c r="G49" s="216">
        <f t="array" aca="1" ref="G49" ca="1">IF($C49="-","-",(INDEX(Qhtr_source_data!$J$3:$J$78, MATCH(1, ($C49=Qhtr_source_data!$A$3:$A$78)*($B$42=Qhtr_source_data!$B$3:$B$78),0))))</f>
        <v>753.4443</v>
      </c>
      <c r="H49" s="215">
        <f t="array" aca="1" ref="H49" ca="1">IF($C49="-","-",(INDEX(Qhtr_source_data!$K$3:$K$78, MATCH(1, ($C49=Qhtr_source_data!$A$3:$A$78)*($B$42=Qhtr_source_data!$B$3:$B$78),0))))</f>
        <v>-0.45100000000000001</v>
      </c>
      <c r="I49" s="217">
        <f t="shared" ca="1" si="19"/>
        <v>-6.1226046836432518E-4</v>
      </c>
      <c r="J49" s="215">
        <f t="shared" ca="1" si="20"/>
        <v>-7.3352000000000999</v>
      </c>
      <c r="K49" s="217">
        <f t="shared" ca="1" si="21"/>
        <v>-1.0014794458604323E-2</v>
      </c>
      <c r="L49" s="215">
        <f t="shared" ca="1" si="22"/>
        <v>12.171600000000012</v>
      </c>
      <c r="M49" s="217">
        <f t="shared" ca="1" si="23"/>
        <v>1.6419868153784718E-2</v>
      </c>
    </row>
    <row r="50" spans="1:15" x14ac:dyDescent="0.2">
      <c r="A50" s="36">
        <v>45</v>
      </c>
      <c r="B50" s="154" t="s">
        <v>93</v>
      </c>
      <c r="C50" s="153" t="str">
        <f t="array" aca="1" ref="C50" ca="1">IF(INDIRECT("'Qhtr_source_data'!A" &amp; A50)=0,"-",INDIRECT("'Qhtr_source_data'!A" &amp; A50))</f>
        <v>-</v>
      </c>
      <c r="D50" s="155" t="str">
        <f t="array" aca="1" ref="D50" ca="1">IF($C50="-","-",(INDEX(Qhtr_source_data!$G$3:$G$78, MATCH(1, ($C50=Qhtr_source_data!$A$3:$A$78)*($B$42=Qhtr_source_data!$B$3:$B$78),0))))</f>
        <v>-</v>
      </c>
      <c r="E50" s="156" t="str">
        <f t="array" aca="1" ref="E50" ca="1">IF($C50="-","-",(INDEX(Qhtr_source_data!$H$3:$H$78, MATCH(1, ($C50=Qhtr_source_data!$A$3:$A$78)*($B$42=Qhtr_source_data!$B$3:$B$78),0))))</f>
        <v>-</v>
      </c>
      <c r="F50" s="156" t="str">
        <f t="array" aca="1" ref="F50" ca="1">IF($C50="-","-",(INDEX(Qhtr_source_data!$I$3:$I$78, MATCH(1, ($C50=Qhtr_source_data!$A$3:$A$78)*($B$42=Qhtr_source_data!$B$3:$B$78),0))))</f>
        <v>-</v>
      </c>
      <c r="G50" s="218" t="str">
        <f t="array" aca="1" ref="G50" ca="1">IF($C50="-","-",(INDEX(Qhtr_source_data!$J$3:$J$78, MATCH(1, ($C50=Qhtr_source_data!$A$3:$A$78)*($B$42=Qhtr_source_data!$B$3:$B$78),0))))</f>
        <v>-</v>
      </c>
      <c r="H50" s="156" t="str">
        <f t="array" aca="1" ref="H50" ca="1">IF($C50="-","-",(INDEX(Qhtr_source_data!$K$3:$K$78, MATCH(1, ($C50=Qhtr_source_data!$A$3:$A$78)*($B$42=Qhtr_source_data!$B$3:$B$78),0))))</f>
        <v>-</v>
      </c>
      <c r="I50" s="219" t="str">
        <f t="shared" ca="1" si="19"/>
        <v>-</v>
      </c>
      <c r="J50" s="156" t="str">
        <f t="shared" ca="1" si="20"/>
        <v>-</v>
      </c>
      <c r="K50" s="219" t="str">
        <f t="shared" ca="1" si="21"/>
        <v>-</v>
      </c>
      <c r="L50" s="156" t="str">
        <f t="shared" ca="1" si="22"/>
        <v>-</v>
      </c>
      <c r="M50" s="219" t="str">
        <f t="shared" ca="1" si="23"/>
        <v>-</v>
      </c>
    </row>
    <row r="51" spans="1:15" x14ac:dyDescent="0.2">
      <c r="A51" s="36">
        <v>51</v>
      </c>
      <c r="B51" s="212" t="s">
        <v>94</v>
      </c>
      <c r="C51" s="213" t="str">
        <f t="array" aca="1" ref="C51" ca="1">IF(INDIRECT("'Qhtr_source_data'!A" &amp; A51)=0,"-",INDIRECT("'Qhtr_source_data'!A" &amp; A51))</f>
        <v>-</v>
      </c>
      <c r="D51" s="214" t="str">
        <f t="array" aca="1" ref="D51" ca="1">IF($C51="-","-",(INDEX(Qhtr_source_data!$G$3:$G$78, MATCH(1, ($C51=Qhtr_source_data!$A$3:$A$78)*($B$42=Qhtr_source_data!$B$3:$B$78),0))))</f>
        <v>-</v>
      </c>
      <c r="E51" s="215" t="str">
        <f t="array" aca="1" ref="E51" ca="1">IF($C51="-","-",(INDEX(Qhtr_source_data!$H$3:$H$78, MATCH(1, ($C51=Qhtr_source_data!$A$3:$A$78)*($B$42=Qhtr_source_data!$B$3:$B$78),0))))</f>
        <v>-</v>
      </c>
      <c r="F51" s="215" t="str">
        <f t="array" aca="1" ref="F51" ca="1">IF($C51="-","-",(INDEX(Qhtr_source_data!$I$3:$I$78, MATCH(1, ($C51=Qhtr_source_data!$A$3:$A$78)*($B$42=Qhtr_source_data!$B$3:$B$78),0))))</f>
        <v>-</v>
      </c>
      <c r="G51" s="216" t="str">
        <f t="array" aca="1" ref="G51" ca="1">IF($C51="-","-",(INDEX(Qhtr_source_data!$J$3:$J$78, MATCH(1, ($C51=Qhtr_source_data!$A$3:$A$78)*($B$42=Qhtr_source_data!$B$3:$B$78),0))))</f>
        <v>-</v>
      </c>
      <c r="H51" s="215" t="str">
        <f t="array" aca="1" ref="H51" ca="1">IF($C51="-","-",(INDEX(Qhtr_source_data!$K$3:$K$78, MATCH(1, ($C51=Qhtr_source_data!$A$3:$A$78)*($B$42=Qhtr_source_data!$B$3:$B$78),0))))</f>
        <v>-</v>
      </c>
      <c r="I51" s="217" t="str">
        <f t="shared" ca="1" si="19"/>
        <v>-</v>
      </c>
      <c r="J51" s="215" t="str">
        <f t="shared" ca="1" si="20"/>
        <v>-</v>
      </c>
      <c r="K51" s="217" t="str">
        <f t="shared" ca="1" si="21"/>
        <v>-</v>
      </c>
      <c r="L51" s="215" t="str">
        <f t="shared" ca="1" si="22"/>
        <v>-</v>
      </c>
      <c r="M51" s="217" t="str">
        <f t="shared" ca="1" si="23"/>
        <v>-</v>
      </c>
    </row>
    <row r="52" spans="1:15" ht="13.5" customHeight="1" thickBot="1" x14ac:dyDescent="0.25">
      <c r="A52" s="36">
        <v>57</v>
      </c>
      <c r="B52" s="212" t="s">
        <v>95</v>
      </c>
      <c r="C52" s="213" t="str">
        <f t="array" aca="1" ref="C52" ca="1">IF(INDIRECT("'Qhtr_source_data'!A" &amp; A52)=0,"-",INDIRECT("'Qhtr_source_data'!A" &amp; A52))</f>
        <v>-</v>
      </c>
      <c r="D52" s="214" t="str">
        <f t="array" aca="1" ref="D52" ca="1">IF($C52="-","-",(INDEX(Qhtr_source_data!$G$3:$G$78, MATCH(1, ($C52=Qhtr_source_data!$A$3:$A$78)*($B$42=Qhtr_source_data!$B$3:$B$78),0))))</f>
        <v>-</v>
      </c>
      <c r="E52" s="215" t="str">
        <f t="array" aca="1" ref="E52" ca="1">IF($C52="-","-",(INDEX(Qhtr_source_data!$H$3:$H$78, MATCH(1, ($C52=Qhtr_source_data!$A$3:$A$78)*($B$42=Qhtr_source_data!$B$3:$B$78),0))))</f>
        <v>-</v>
      </c>
      <c r="F52" s="215" t="str">
        <f t="array" aca="1" ref="F52" ca="1">IF($C52="-","-",(INDEX(Qhtr_source_data!$I$3:$I$78, MATCH(1, ($C52=Qhtr_source_data!$A$3:$A$78)*($B$42=Qhtr_source_data!$B$3:$B$78),0))))</f>
        <v>-</v>
      </c>
      <c r="G52" s="216" t="str">
        <f t="array" aca="1" ref="G52" ca="1">IF($C52="-","-",(INDEX(Qhtr_source_data!$J$3:$J$78, MATCH(1, ($C52=Qhtr_source_data!$A$3:$A$78)*($B$42=Qhtr_source_data!$B$3:$B$78),0))))</f>
        <v>-</v>
      </c>
      <c r="H52" s="215" t="str">
        <f t="array" aca="1" ref="H52" ca="1">IF($C52="-","-",(INDEX(Qhtr_source_data!$K$3:$K$78, MATCH(1, ($C52=Qhtr_source_data!$A$3:$A$78)*($B$42=Qhtr_source_data!$B$3:$B$78),0))))</f>
        <v>-</v>
      </c>
      <c r="I52" s="217" t="str">
        <f t="shared" ca="1" si="19"/>
        <v>-</v>
      </c>
      <c r="J52" s="215" t="str">
        <f t="shared" ca="1" si="20"/>
        <v>-</v>
      </c>
      <c r="K52" s="217" t="str">
        <f t="shared" ca="1" si="21"/>
        <v>-</v>
      </c>
      <c r="L52" s="215" t="str">
        <f t="shared" ca="1" si="22"/>
        <v>-</v>
      </c>
      <c r="M52" s="217" t="str">
        <f t="shared" ca="1" si="23"/>
        <v>-</v>
      </c>
    </row>
    <row r="53" spans="1:15" s="205" customFormat="1" ht="14.25" customHeight="1" thickTop="1" thickBot="1" x14ac:dyDescent="0.3">
      <c r="A53" s="202"/>
      <c r="B53" s="203"/>
      <c r="C53" s="204"/>
      <c r="D53" s="244" t="s">
        <v>216</v>
      </c>
      <c r="E53" s="245"/>
      <c r="F53" s="245"/>
      <c r="G53" s="246"/>
      <c r="H53" s="247" t="s">
        <v>217</v>
      </c>
      <c r="I53" s="245"/>
      <c r="J53" s="245"/>
      <c r="K53" s="245"/>
      <c r="L53" s="245"/>
      <c r="M53" s="245"/>
    </row>
    <row r="54" spans="1:15" s="28" customFormat="1" ht="47.1" customHeight="1" thickTop="1" thickBot="1" x14ac:dyDescent="0.25">
      <c r="A54" s="206"/>
      <c r="B54" s="29" t="s">
        <v>218</v>
      </c>
      <c r="C54" s="30" t="s">
        <v>112</v>
      </c>
      <c r="D54" s="29" t="s">
        <v>219</v>
      </c>
      <c r="E54" s="29" t="s">
        <v>220</v>
      </c>
      <c r="F54" s="29" t="s">
        <v>221</v>
      </c>
      <c r="G54" s="30" t="s">
        <v>222</v>
      </c>
      <c r="H54" s="29" t="str">
        <f t="shared" ref="H54:I54" si="24">H$4</f>
        <v>Qdiff_avg</v>
      </c>
      <c r="I54" s="29" t="str">
        <f t="shared" si="24"/>
        <v>Qdiff_avg /Qmeas (%)</v>
      </c>
      <c r="J54" s="29" t="s">
        <v>246</v>
      </c>
      <c r="K54" s="29" t="s">
        <v>225</v>
      </c>
      <c r="L54" s="29" t="s">
        <v>247</v>
      </c>
      <c r="M54" s="29" t="str">
        <f t="shared" ref="M54" si="25">M$4</f>
        <v>Qdiff_max/Qmeas_ max (%)</v>
      </c>
      <c r="N54" s="31"/>
      <c r="O54" s="31" t="s">
        <v>113</v>
      </c>
    </row>
    <row r="55" spans="1:15" ht="14.45" customHeight="1" thickTop="1" x14ac:dyDescent="0.2">
      <c r="B55" s="207" t="str">
        <f>Qhtr_source_data!B25</f>
        <v>ET100B1</v>
      </c>
      <c r="C55" s="208" t="s">
        <v>158</v>
      </c>
      <c r="D55" s="209">
        <f>Qhtr_source_data!C$7</f>
        <v>737.58979999999997</v>
      </c>
      <c r="E55" s="210">
        <f>Qhtr_source_data!D$7</f>
        <v>2.9436</v>
      </c>
      <c r="F55" s="210">
        <f>Qhtr_source_data!E$7</f>
        <v>731.3</v>
      </c>
      <c r="G55" s="211">
        <f>Qhtr_source_data!F$7</f>
        <v>744</v>
      </c>
      <c r="H55" s="210" t="s">
        <v>111</v>
      </c>
      <c r="I55" s="210" t="s">
        <v>111</v>
      </c>
      <c r="J55" s="210" t="s">
        <v>111</v>
      </c>
      <c r="K55" s="210" t="s">
        <v>111</v>
      </c>
      <c r="L55" s="210" t="s">
        <v>111</v>
      </c>
      <c r="M55" s="210" t="s">
        <v>111</v>
      </c>
    </row>
    <row r="56" spans="1:15" x14ac:dyDescent="0.2">
      <c r="A56" s="36">
        <v>3</v>
      </c>
      <c r="B56" s="212" t="s">
        <v>86</v>
      </c>
      <c r="C56" s="213" t="str">
        <f t="array" aca="1" ref="C56" ca="1">IF(INDIRECT("'Qhtr_source_data'!A" &amp; A56)=0,"-",INDIRECT("'Qhtr_source_data'!A" &amp; A56))</f>
        <v>CSE</v>
      </c>
      <c r="D56" s="214">
        <f t="array" aca="1" ref="D56" ca="1">IF($C56="-","-",(INDEX(Qhtr_source_data!$G$3:$G$78, MATCH(1, ($C56=Qhtr_source_data!$A$3:$A$78)*($B$55=Qhtr_source_data!$B$3:$B$78),0))))</f>
        <v>738.39369999999997</v>
      </c>
      <c r="E56" s="215">
        <f t="array" aca="1" ref="E56" ca="1">IF($C56="-","-",(INDEX(Qhtr_source_data!$H$3:$H$78, MATCH(1, ($C56=Qhtr_source_data!$A$3:$A$78)*($B$55=Qhtr_source_data!$B$3:$B$78),0))))</f>
        <v>2.0981000000000001</v>
      </c>
      <c r="F56" s="215">
        <f t="array" aca="1" ref="F56" ca="1">IF($C56="-","-",(INDEX(Qhtr_source_data!$I$3:$I$78, MATCH(1, ($C56=Qhtr_source_data!$A$3:$A$78)*($B$55=Qhtr_source_data!$B$3:$B$78),0))))</f>
        <v>734.55200000000002</v>
      </c>
      <c r="G56" s="216">
        <f t="array" aca="1" ref="G56" ca="1">IF($C56="-","-",(INDEX(Qhtr_source_data!$J$3:$J$78, MATCH(1, ($C56=Qhtr_source_data!$A$3:$A$78)*($B$55=Qhtr_source_data!$B$3:$B$78),0))))</f>
        <v>744.10500000000002</v>
      </c>
      <c r="H56" s="215">
        <f t="array" aca="1" ref="H56" ca="1">IF($C56="-","-",(INDEX(Qhtr_source_data!$K$3:$K$78, MATCH(1, ($C56=Qhtr_source_data!$A$3:$A$78)*($B$55=Qhtr_source_data!$B$3:$B$78),0))))</f>
        <v>0.80389999999999995</v>
      </c>
      <c r="I56" s="217">
        <f t="shared" ref="I56:I65" ca="1" si="26">IF(C56="-","-",IF(H56="nan","nan",H56/$D$55))</f>
        <v>1.0899011889806502E-3</v>
      </c>
      <c r="J56" s="215">
        <f t="shared" ref="J56:J65" ca="1" si="27">IF(F56="-","-",IF(F56="nan","nan",F56-$F$55))</f>
        <v>3.2520000000000664</v>
      </c>
      <c r="K56" s="217">
        <f t="shared" ref="K56:K65" ca="1" si="28">IF(C56="-","-",IF(J56="nan","nan",J56/$F$55))</f>
        <v>4.4468754273213002E-3</v>
      </c>
      <c r="L56" s="215">
        <f t="shared" ref="L56:L65" ca="1" si="29">IF(G56="-","-",IF(G56="nan","nan",G56-$G$55))</f>
        <v>0.10500000000001819</v>
      </c>
      <c r="M56" s="217">
        <f t="shared" ref="M56:M65" ca="1" si="30">IF(C56="-","-",IF(L56="nan","nan",L56/$G$55))</f>
        <v>1.4112903225808898E-4</v>
      </c>
    </row>
    <row r="57" spans="1:15" x14ac:dyDescent="0.2">
      <c r="A57" s="36">
        <v>9</v>
      </c>
      <c r="B57" s="212" t="s">
        <v>87</v>
      </c>
      <c r="C57" s="213" t="str">
        <f t="array" aca="1" ref="C57" ca="1">IF(INDIRECT("'Qhtr_source_data'!A" &amp; A57)=0,"-",INDIRECT("'Qhtr_source_data'!A" &amp; A57))</f>
        <v>DesignBuilder</v>
      </c>
      <c r="D57" s="214">
        <f t="array" aca="1" ref="D57" ca="1">IF($C57="-","-",(INDEX(Qhtr_source_data!$G$3:$G$78, MATCH(1, ($C57=Qhtr_source_data!$A$3:$A$78)*($B$55=Qhtr_source_data!$B$3:$B$78),0))))</f>
        <v>737.8596</v>
      </c>
      <c r="E57" s="215">
        <f t="array" aca="1" ref="E57" ca="1">IF($C57="-","-",(INDEX(Qhtr_source_data!$H$3:$H$78, MATCH(1, ($C57=Qhtr_source_data!$A$3:$A$78)*($B$55=Qhtr_source_data!$B$3:$B$78),0))))</f>
        <v>2.3498999999999999</v>
      </c>
      <c r="F57" s="215">
        <f t="array" aca="1" ref="F57" ca="1">IF($C57="-","-",(INDEX(Qhtr_source_data!$I$3:$I$78, MATCH(1, ($C57=Qhtr_source_data!$A$3:$A$78)*($B$55=Qhtr_source_data!$B$3:$B$78),0))))</f>
        <v>733.60479999999995</v>
      </c>
      <c r="G57" s="216">
        <f t="array" aca="1" ref="G57" ca="1">IF($C57="-","-",(INDEX(Qhtr_source_data!$J$3:$J$78, MATCH(1, ($C57=Qhtr_source_data!$A$3:$A$78)*($B$55=Qhtr_source_data!$B$3:$B$78),0))))</f>
        <v>744.13009999999997</v>
      </c>
      <c r="H57" s="215">
        <f t="array" aca="1" ref="H57" ca="1">IF($C57="-","-",(INDEX(Qhtr_source_data!$K$3:$K$78, MATCH(1, ($C57=Qhtr_source_data!$A$3:$A$78)*($B$55=Qhtr_source_data!$B$3:$B$78),0))))</f>
        <v>0.26979999999999998</v>
      </c>
      <c r="I57" s="217">
        <f t="shared" ca="1" si="26"/>
        <v>3.6578596938298223E-4</v>
      </c>
      <c r="J57" s="215">
        <f t="shared" ca="1" si="27"/>
        <v>2.3048000000000002</v>
      </c>
      <c r="K57" s="217">
        <f t="shared" ca="1" si="28"/>
        <v>3.1516477505811572E-3</v>
      </c>
      <c r="L57" s="215">
        <f t="shared" ca="1" si="29"/>
        <v>0.13009999999997035</v>
      </c>
      <c r="M57" s="217">
        <f t="shared" ca="1" si="30"/>
        <v>1.7486559139780962E-4</v>
      </c>
    </row>
    <row r="58" spans="1:15" x14ac:dyDescent="0.2">
      <c r="A58" s="36">
        <v>15</v>
      </c>
      <c r="B58" s="212" t="s">
        <v>88</v>
      </c>
      <c r="C58" s="213" t="str">
        <f t="array" aca="1" ref="C58" ca="1">IF(INDIRECT("'Qhtr_source_data'!A" &amp; A58)=0,"-",INDIRECT("'Qhtr_source_data'!A" &amp; A58))</f>
        <v>DeST</v>
      </c>
      <c r="D58" s="214">
        <f t="array" aca="1" ref="D58" ca="1">IF($C58="-","-",(INDEX(Qhtr_source_data!$G$3:$G$78, MATCH(1, ($C58=Qhtr_source_data!$A$3:$A$78)*($B$55=Qhtr_source_data!$B$3:$B$78),0))))</f>
        <v>738.32939999999996</v>
      </c>
      <c r="E58" s="215">
        <f t="array" aca="1" ref="E58" ca="1">IF($C58="-","-",(INDEX(Qhtr_source_data!$H$3:$H$78, MATCH(1, ($C58=Qhtr_source_data!$A$3:$A$78)*($B$55=Qhtr_source_data!$B$3:$B$78),0))))</f>
        <v>3.6692999999999998</v>
      </c>
      <c r="F58" s="215">
        <f t="array" aca="1" ref="F58" ca="1">IF($C58="-","-",(INDEX(Qhtr_source_data!$I$3:$I$78, MATCH(1, ($C58=Qhtr_source_data!$A$3:$A$78)*($B$55=Qhtr_source_data!$B$3:$B$78),0))))</f>
        <v>732.31769999999995</v>
      </c>
      <c r="G58" s="216">
        <f t="array" aca="1" ref="G58" ca="1">IF($C58="-","-",(INDEX(Qhtr_source_data!$J$3:$J$78, MATCH(1, ($C58=Qhtr_source_data!$A$3:$A$78)*($B$55=Qhtr_source_data!$B$3:$B$78),0))))</f>
        <v>746.61779999999999</v>
      </c>
      <c r="H58" s="215">
        <f t="array" aca="1" ref="H58" ca="1">IF($C58="-","-",(INDEX(Qhtr_source_data!$K$3:$K$78, MATCH(1, ($C58=Qhtr_source_data!$A$3:$A$78)*($B$55=Qhtr_source_data!$B$3:$B$78),0))))</f>
        <v>0.73970000000000002</v>
      </c>
      <c r="I58" s="217">
        <f t="shared" ca="1" si="26"/>
        <v>1.0028609397798073E-3</v>
      </c>
      <c r="J58" s="215">
        <f t="shared" ca="1" si="27"/>
        <v>1.0176999999999907</v>
      </c>
      <c r="K58" s="217">
        <f t="shared" ca="1" si="28"/>
        <v>1.3916313414467261E-3</v>
      </c>
      <c r="L58" s="215">
        <f t="shared" ca="1" si="29"/>
        <v>2.6177999999999884</v>
      </c>
      <c r="M58" s="217">
        <f t="shared" ca="1" si="30"/>
        <v>3.5185483870967585E-3</v>
      </c>
    </row>
    <row r="59" spans="1:15" x14ac:dyDescent="0.2">
      <c r="A59" s="36">
        <v>21</v>
      </c>
      <c r="B59" s="212" t="s">
        <v>89</v>
      </c>
      <c r="C59" s="213" t="str">
        <f t="array" aca="1" ref="C59" ca="1">IF(INDIRECT("'Qhtr_source_data'!A" &amp; A59)=0,"-",INDIRECT("'Qhtr_source_data'!A" &amp; A59))</f>
        <v>EnergyPlus</v>
      </c>
      <c r="D59" s="214">
        <f t="array" aca="1" ref="D59" ca="1">IF($C59="-","-",(INDEX(Qhtr_source_data!$G$3:$G$78, MATCH(1, ($C59=Qhtr_source_data!$A$3:$A$78)*($B$55=Qhtr_source_data!$B$3:$B$78),0))))</f>
        <v>738.88900000000001</v>
      </c>
      <c r="E59" s="215">
        <f t="array" aca="1" ref="E59" ca="1">IF($C59="-","-",(INDEX(Qhtr_source_data!$H$3:$H$78, MATCH(1, ($C59=Qhtr_source_data!$A$3:$A$78)*($B$55=Qhtr_source_data!$B$3:$B$78),0))))</f>
        <v>2.1168</v>
      </c>
      <c r="F59" s="215">
        <f t="array" aca="1" ref="F59" ca="1">IF($C59="-","-",(INDEX(Qhtr_source_data!$I$3:$I$78, MATCH(1, ($C59=Qhtr_source_data!$A$3:$A$78)*($B$55=Qhtr_source_data!$B$3:$B$78),0))))</f>
        <v>735.31539999999995</v>
      </c>
      <c r="G59" s="216">
        <f t="array" aca="1" ref="G59" ca="1">IF($C59="-","-",(INDEX(Qhtr_source_data!$J$3:$J$78, MATCH(1, ($C59=Qhtr_source_data!$A$3:$A$78)*($B$55=Qhtr_source_data!$B$3:$B$78),0))))</f>
        <v>744.81970000000001</v>
      </c>
      <c r="H59" s="215">
        <f t="array" aca="1" ref="H59" ca="1">IF($C59="-","-",(INDEX(Qhtr_source_data!$K$3:$K$78, MATCH(1, ($C59=Qhtr_source_data!$A$3:$A$78)*($B$55=Qhtr_source_data!$B$3:$B$78),0))))</f>
        <v>1.2991999999999999</v>
      </c>
      <c r="I59" s="217">
        <f t="shared" ca="1" si="26"/>
        <v>1.7614126442637898E-3</v>
      </c>
      <c r="J59" s="215">
        <f t="shared" ca="1" si="27"/>
        <v>4.0153999999999996</v>
      </c>
      <c r="K59" s="217">
        <f t="shared" ca="1" si="28"/>
        <v>5.4907698618897847E-3</v>
      </c>
      <c r="L59" s="215">
        <f t="shared" ca="1" si="29"/>
        <v>0.81970000000001164</v>
      </c>
      <c r="M59" s="217">
        <f t="shared" ca="1" si="30"/>
        <v>1.1017473118279727E-3</v>
      </c>
    </row>
    <row r="60" spans="1:15" x14ac:dyDescent="0.2">
      <c r="A60" s="36">
        <v>27</v>
      </c>
      <c r="B60" s="212" t="s">
        <v>90</v>
      </c>
      <c r="C60" s="213" t="str">
        <f t="array" aca="1" ref="C60" ca="1">IF(INDIRECT("'Qhtr_source_data'!A" &amp; A60)=0,"-",INDIRECT("'Qhtr_source_data'!A" &amp; A60))</f>
        <v>ESP-r</v>
      </c>
      <c r="D60" s="214">
        <f t="array" aca="1" ref="D60" ca="1">IF($C60="-","-",(INDEX(Qhtr_source_data!$G$3:$G$78, MATCH(1, ($C60=Qhtr_source_data!$A$3:$A$78)*($B$55=Qhtr_source_data!$B$3:$B$78),0))))</f>
        <v>738.58159999999998</v>
      </c>
      <c r="E60" s="215">
        <f t="array" aca="1" ref="E60" ca="1">IF($C60="-","-",(INDEX(Qhtr_source_data!$H$3:$H$78, MATCH(1, ($C60=Qhtr_source_data!$A$3:$A$78)*($B$55=Qhtr_source_data!$B$3:$B$78),0))))</f>
        <v>1.7043999999999999</v>
      </c>
      <c r="F60" s="215">
        <f t="array" aca="1" ref="F60" ca="1">IF($C60="-","-",(INDEX(Qhtr_source_data!$I$3:$I$78, MATCH(1, ($C60=Qhtr_source_data!$A$3:$A$78)*($B$55=Qhtr_source_data!$B$3:$B$78),0))))</f>
        <v>735.29</v>
      </c>
      <c r="G60" s="216">
        <f t="array" aca="1" ref="G60" ca="1">IF($C60="-","-",(INDEX(Qhtr_source_data!$J$3:$J$78, MATCH(1, ($C60=Qhtr_source_data!$A$3:$A$78)*($B$55=Qhtr_source_data!$B$3:$B$78),0))))</f>
        <v>742.81</v>
      </c>
      <c r="H60" s="215">
        <f t="array" aca="1" ref="H60" ca="1">IF($C60="-","-",(INDEX(Qhtr_source_data!$K$3:$K$78, MATCH(1, ($C60=Qhtr_source_data!$A$3:$A$78)*($B$55=Qhtr_source_data!$B$3:$B$78),0))))</f>
        <v>0.9919</v>
      </c>
      <c r="I60" s="217">
        <f t="shared" ca="1" si="26"/>
        <v>1.3447854078242406E-3</v>
      </c>
      <c r="J60" s="215">
        <f t="shared" ca="1" si="27"/>
        <v>3.9900000000000091</v>
      </c>
      <c r="K60" s="217">
        <f t="shared" ca="1" si="28"/>
        <v>5.4560371940380274E-3</v>
      </c>
      <c r="L60" s="215">
        <f t="shared" ca="1" si="29"/>
        <v>-1.1900000000000546</v>
      </c>
      <c r="M60" s="217">
        <f t="shared" ca="1" si="30"/>
        <v>-1.5994623655914712E-3</v>
      </c>
    </row>
    <row r="61" spans="1:15" x14ac:dyDescent="0.2">
      <c r="A61" s="36">
        <v>33</v>
      </c>
      <c r="B61" s="212" t="s">
        <v>91</v>
      </c>
      <c r="C61" s="213" t="str">
        <f t="array" aca="1" ref="C61" ca="1">IF(INDIRECT("'Qhtr_source_data'!A" &amp; A61)=0,"-",INDIRECT("'Qhtr_source_data'!A" &amp; A61))</f>
        <v>IES-VE</v>
      </c>
      <c r="D61" s="214" t="str">
        <f t="array" aca="1" ref="D61" ca="1">IF($C61="-","-",(INDEX(Qhtr_source_data!$G$3:$G$78, MATCH(1, ($C61=Qhtr_source_data!$A$3:$A$78)*($B$55=Qhtr_source_data!$B$3:$B$78),0))))</f>
        <v>nan</v>
      </c>
      <c r="E61" s="215" t="str">
        <f t="array" aca="1" ref="E61" ca="1">IF($C61="-","-",(INDEX(Qhtr_source_data!$H$3:$H$78, MATCH(1, ($C61=Qhtr_source_data!$A$3:$A$78)*($B$55=Qhtr_source_data!$B$3:$B$78),0))))</f>
        <v>nan</v>
      </c>
      <c r="F61" s="215" t="str">
        <f t="array" aca="1" ref="F61" ca="1">IF($C61="-","-",(INDEX(Qhtr_source_data!$I$3:$I$78, MATCH(1, ($C61=Qhtr_source_data!$A$3:$A$78)*($B$55=Qhtr_source_data!$B$3:$B$78),0))))</f>
        <v>nan</v>
      </c>
      <c r="G61" s="216" t="str">
        <f t="array" aca="1" ref="G61" ca="1">IF($C61="-","-",(INDEX(Qhtr_source_data!$J$3:$J$78, MATCH(1, ($C61=Qhtr_source_data!$A$3:$A$78)*($B$55=Qhtr_source_data!$B$3:$B$78),0))))</f>
        <v>nan</v>
      </c>
      <c r="H61" s="215" t="str">
        <f t="array" aca="1" ref="H61" ca="1">IF($C61="-","-",(INDEX(Qhtr_source_data!$K$3:$K$78, MATCH(1, ($C61=Qhtr_source_data!$A$3:$A$78)*($B$55=Qhtr_source_data!$B$3:$B$78),0))))</f>
        <v>nan</v>
      </c>
      <c r="I61" s="217" t="str">
        <f t="shared" ca="1" si="26"/>
        <v>nan</v>
      </c>
      <c r="J61" s="215" t="str">
        <f t="shared" ca="1" si="27"/>
        <v>nan</v>
      </c>
      <c r="K61" s="217" t="str">
        <f t="shared" ca="1" si="28"/>
        <v>nan</v>
      </c>
      <c r="L61" s="215" t="str">
        <f t="shared" ca="1" si="29"/>
        <v>nan</v>
      </c>
      <c r="M61" s="217" t="str">
        <f t="shared" ca="1" si="30"/>
        <v>nan</v>
      </c>
    </row>
    <row r="62" spans="1:15" x14ac:dyDescent="0.2">
      <c r="A62" s="36">
        <v>39</v>
      </c>
      <c r="B62" s="212" t="s">
        <v>92</v>
      </c>
      <c r="C62" s="213" t="str">
        <f t="array" aca="1" ref="C62" ca="1">IF(INDIRECT("'Qhtr_source_data'!A" &amp; A62)=0,"-",INDIRECT("'Qhtr_source_data'!A" &amp; A62))</f>
        <v>TRNSYS</v>
      </c>
      <c r="D62" s="214">
        <f t="array" aca="1" ref="D62" ca="1">IF($C62="-","-",(INDEX(Qhtr_source_data!$G$3:$G$78, MATCH(1, ($C62=Qhtr_source_data!$A$3:$A$78)*($B$55=Qhtr_source_data!$B$3:$B$78),0))))</f>
        <v>739.72360000000003</v>
      </c>
      <c r="E62" s="215">
        <f t="array" aca="1" ref="E62" ca="1">IF($C62="-","-",(INDEX(Qhtr_source_data!$H$3:$H$78, MATCH(1, ($C62=Qhtr_source_data!$A$3:$A$78)*($B$55=Qhtr_source_data!$B$3:$B$78),0))))</f>
        <v>1.9298</v>
      </c>
      <c r="F62" s="215">
        <f t="array" aca="1" ref="F62" ca="1">IF($C62="-","-",(INDEX(Qhtr_source_data!$I$3:$I$78, MATCH(1, ($C62=Qhtr_source_data!$A$3:$A$78)*($B$55=Qhtr_source_data!$B$3:$B$78),0))))</f>
        <v>736.26419999999996</v>
      </c>
      <c r="G62" s="216">
        <f t="array" aca="1" ref="G62" ca="1">IF($C62="-","-",(INDEX(Qhtr_source_data!$J$3:$J$78, MATCH(1, ($C62=Qhtr_source_data!$A$3:$A$78)*($B$55=Qhtr_source_data!$B$3:$B$78),0))))</f>
        <v>745.31169999999997</v>
      </c>
      <c r="H62" s="215">
        <f t="array" aca="1" ref="H62" ca="1">IF($C62="-","-",(INDEX(Qhtr_source_data!$K$3:$K$78, MATCH(1, ($C62=Qhtr_source_data!$A$3:$A$78)*($B$55=Qhtr_source_data!$B$3:$B$78),0))))</f>
        <v>2.1339000000000001</v>
      </c>
      <c r="I62" s="217">
        <f t="shared" ca="1" si="26"/>
        <v>2.8930714605869012E-3</v>
      </c>
      <c r="J62" s="215">
        <f t="shared" ca="1" si="27"/>
        <v>4.9642000000000053</v>
      </c>
      <c r="K62" s="217">
        <f t="shared" ca="1" si="28"/>
        <v>6.7881854232189325E-3</v>
      </c>
      <c r="L62" s="215">
        <f t="shared" ca="1" si="29"/>
        <v>1.3116999999999734</v>
      </c>
      <c r="M62" s="217">
        <f t="shared" ca="1" si="30"/>
        <v>1.7630376344085665E-3</v>
      </c>
    </row>
    <row r="63" spans="1:15" x14ac:dyDescent="0.2">
      <c r="A63" s="36">
        <v>45</v>
      </c>
      <c r="B63" s="154" t="s">
        <v>93</v>
      </c>
      <c r="C63" s="153" t="str">
        <f t="array" aca="1" ref="C63" ca="1">IF(INDIRECT("'Qhtr_source_data'!A" &amp; A63)=0,"-",INDIRECT("'Qhtr_source_data'!A" &amp; A63))</f>
        <v>-</v>
      </c>
      <c r="D63" s="155" t="str">
        <f t="array" aca="1" ref="D63" ca="1">IF($C63="-","-",(INDEX(Qhtr_source_data!$G$3:$G$78, MATCH(1, ($C63=Qhtr_source_data!$A$3:$A$78)*($B$55=Qhtr_source_data!$B$3:$B$78),0))))</f>
        <v>-</v>
      </c>
      <c r="E63" s="156" t="str">
        <f t="array" aca="1" ref="E63" ca="1">IF($C63="-","-",(INDEX(Qhtr_source_data!$H$3:$H$78, MATCH(1, ($C63=Qhtr_source_data!$A$3:$A$78)*($B$55=Qhtr_source_data!$B$3:$B$78),0))))</f>
        <v>-</v>
      </c>
      <c r="F63" s="156" t="str">
        <f t="array" aca="1" ref="F63" ca="1">IF($C63="-","-",(INDEX(Qhtr_source_data!$I$3:$I$78, MATCH(1, ($C63=Qhtr_source_data!$A$3:$A$78)*($B$55=Qhtr_source_data!$B$3:$B$78),0))))</f>
        <v>-</v>
      </c>
      <c r="G63" s="218" t="str">
        <f t="array" aca="1" ref="G63" ca="1">IF($C63="-","-",(INDEX(Qhtr_source_data!$J$3:$J$78, MATCH(1, ($C63=Qhtr_source_data!$A$3:$A$78)*($B$55=Qhtr_source_data!$B$3:$B$78),0))))</f>
        <v>-</v>
      </c>
      <c r="H63" s="156" t="str">
        <f t="array" aca="1" ref="H63" ca="1">IF($C63="-","-",(INDEX(Qhtr_source_data!$K$3:$K$78, MATCH(1, ($C63=Qhtr_source_data!$A$3:$A$78)*($B$55=Qhtr_source_data!$B$3:$B$78),0))))</f>
        <v>-</v>
      </c>
      <c r="I63" s="219" t="str">
        <f t="shared" ca="1" si="26"/>
        <v>-</v>
      </c>
      <c r="J63" s="156" t="str">
        <f t="shared" ca="1" si="27"/>
        <v>-</v>
      </c>
      <c r="K63" s="219" t="str">
        <f t="shared" ca="1" si="28"/>
        <v>-</v>
      </c>
      <c r="L63" s="156" t="str">
        <f t="shared" ca="1" si="29"/>
        <v>-</v>
      </c>
      <c r="M63" s="219" t="str">
        <f t="shared" ca="1" si="30"/>
        <v>-</v>
      </c>
    </row>
    <row r="64" spans="1:15" x14ac:dyDescent="0.2">
      <c r="A64" s="36">
        <v>51</v>
      </c>
      <c r="B64" s="212" t="s">
        <v>94</v>
      </c>
      <c r="C64" s="213" t="str">
        <f t="array" aca="1" ref="C64" ca="1">IF(INDIRECT("'Qhtr_source_data'!A" &amp; A64)=0,"-",INDIRECT("'Qhtr_source_data'!A" &amp; A64))</f>
        <v>-</v>
      </c>
      <c r="D64" s="214" t="str">
        <f t="array" aca="1" ref="D64" ca="1">IF($C64="-","-",(INDEX(Qhtr_source_data!$G$3:$G$78, MATCH(1, ($C64=Qhtr_source_data!$A$3:$A$78)*($B$55=Qhtr_source_data!$B$3:$B$78),0))))</f>
        <v>-</v>
      </c>
      <c r="E64" s="215" t="str">
        <f t="array" aca="1" ref="E64" ca="1">IF($C64="-","-",(INDEX(Qhtr_source_data!$H$3:$H$78, MATCH(1, ($C64=Qhtr_source_data!$A$3:$A$78)*($B$55=Qhtr_source_data!$B$3:$B$78),0))))</f>
        <v>-</v>
      </c>
      <c r="F64" s="215" t="str">
        <f t="array" aca="1" ref="F64" ca="1">IF($C64="-","-",(INDEX(Qhtr_source_data!$I$3:$I$78, MATCH(1, ($C64=Qhtr_source_data!$A$3:$A$78)*($B$55=Qhtr_source_data!$B$3:$B$78),0))))</f>
        <v>-</v>
      </c>
      <c r="G64" s="216" t="str">
        <f t="array" aca="1" ref="G64" ca="1">IF($C64="-","-",(INDEX(Qhtr_source_data!$J$3:$J$78, MATCH(1, ($C64=Qhtr_source_data!$A$3:$A$78)*($B$55=Qhtr_source_data!$B$3:$B$78),0))))</f>
        <v>-</v>
      </c>
      <c r="H64" s="215" t="str">
        <f t="array" aca="1" ref="H64" ca="1">IF($C64="-","-",(INDEX(Qhtr_source_data!$K$3:$K$78, MATCH(1, ($C64=Qhtr_source_data!$A$3:$A$78)*($B$55=Qhtr_source_data!$B$3:$B$78),0))))</f>
        <v>-</v>
      </c>
      <c r="I64" s="217" t="str">
        <f t="shared" ca="1" si="26"/>
        <v>-</v>
      </c>
      <c r="J64" s="215" t="str">
        <f t="shared" ca="1" si="27"/>
        <v>-</v>
      </c>
      <c r="K64" s="217" t="str">
        <f t="shared" ca="1" si="28"/>
        <v>-</v>
      </c>
      <c r="L64" s="215" t="str">
        <f t="shared" ca="1" si="29"/>
        <v>-</v>
      </c>
      <c r="M64" s="217" t="str">
        <f t="shared" ca="1" si="30"/>
        <v>-</v>
      </c>
    </row>
    <row r="65" spans="1:13" x14ac:dyDescent="0.2">
      <c r="A65" s="36">
        <v>57</v>
      </c>
      <c r="B65" s="212" t="s">
        <v>95</v>
      </c>
      <c r="C65" s="213" t="str">
        <f t="array" aca="1" ref="C65" ca="1">IF(INDIRECT("'Qhtr_source_data'!A" &amp; A65)=0,"-",INDIRECT("'Qhtr_source_data'!A" &amp; A65))</f>
        <v>-</v>
      </c>
      <c r="D65" s="214" t="str">
        <f t="array" aca="1" ref="D65" ca="1">IF($C65="-","-",(INDEX(Qhtr_source_data!$G$3:$G$78, MATCH(1, ($C65=Qhtr_source_data!$A$3:$A$78)*($B$55=Qhtr_source_data!$B$3:$B$78),0))))</f>
        <v>-</v>
      </c>
      <c r="E65" s="215" t="str">
        <f t="array" aca="1" ref="E65" ca="1">IF($C65="-","-",(INDEX(Qhtr_source_data!$H$3:$H$78, MATCH(1, ($C65=Qhtr_source_data!$A$3:$A$78)*($B$55=Qhtr_source_data!$B$3:$B$78),0))))</f>
        <v>-</v>
      </c>
      <c r="F65" s="215" t="str">
        <f t="array" aca="1" ref="F65" ca="1">IF($C65="-","-",(INDEX(Qhtr_source_data!$I$3:$I$78, MATCH(1, ($C65=Qhtr_source_data!$A$3:$A$78)*($B$55=Qhtr_source_data!$B$3:$B$78),0))))</f>
        <v>-</v>
      </c>
      <c r="G65" s="216" t="str">
        <f t="array" aca="1" ref="G65" ca="1">IF($C65="-","-",(INDEX(Qhtr_source_data!$J$3:$J$78, MATCH(1, ($C65=Qhtr_source_data!$A$3:$A$78)*($B$55=Qhtr_source_data!$B$3:$B$78),0))))</f>
        <v>-</v>
      </c>
      <c r="H65" s="215" t="str">
        <f t="array" aca="1" ref="H65" ca="1">IF($C65="-","-",(INDEX(Qhtr_source_data!$K$3:$K$78, MATCH(1, ($C65=Qhtr_source_data!$A$3:$A$78)*($B$55=Qhtr_source_data!$B$3:$B$78),0))))</f>
        <v>-</v>
      </c>
      <c r="I65" s="217" t="str">
        <f t="shared" ca="1" si="26"/>
        <v>-</v>
      </c>
      <c r="J65" s="215" t="str">
        <f t="shared" ca="1" si="27"/>
        <v>-</v>
      </c>
      <c r="K65" s="217" t="str">
        <f t="shared" ca="1" si="28"/>
        <v>-</v>
      </c>
      <c r="L65" s="215" t="str">
        <f t="shared" ca="1" si="29"/>
        <v>-</v>
      </c>
      <c r="M65" s="217" t="str">
        <f t="shared" ca="1" si="30"/>
        <v>-</v>
      </c>
    </row>
    <row r="66" spans="1:13" x14ac:dyDescent="0.2">
      <c r="B66" s="207" t="str">
        <f>Qhtr_source_data!B26</f>
        <v>ET100B3</v>
      </c>
      <c r="C66" s="208" t="s">
        <v>158</v>
      </c>
      <c r="D66" s="209">
        <f>Qhtr_source_data!C$8</f>
        <v>737.58979999999997</v>
      </c>
      <c r="E66" s="210">
        <f>Qhtr_source_data!D$8</f>
        <v>2.9436</v>
      </c>
      <c r="F66" s="210">
        <f>Qhtr_source_data!E$8</f>
        <v>731.3</v>
      </c>
      <c r="G66" s="211">
        <f>Qhtr_source_data!F$8</f>
        <v>744</v>
      </c>
      <c r="H66" s="210" t="s">
        <v>111</v>
      </c>
      <c r="I66" s="210" t="s">
        <v>111</v>
      </c>
      <c r="J66" s="210" t="s">
        <v>111</v>
      </c>
      <c r="K66" s="210" t="s">
        <v>111</v>
      </c>
      <c r="L66" s="210" t="s">
        <v>111</v>
      </c>
      <c r="M66" s="210" t="s">
        <v>111</v>
      </c>
    </row>
    <row r="67" spans="1:13" x14ac:dyDescent="0.2">
      <c r="A67" s="36">
        <v>3</v>
      </c>
      <c r="B67" s="212" t="s">
        <v>86</v>
      </c>
      <c r="C67" s="213" t="str">
        <f t="array" aca="1" ref="C67" ca="1">IF(INDIRECT("'Qhtr_source_data'!A" &amp; A67)=0,"-",INDIRECT("'Qhtr_source_data'!A" &amp; A67))</f>
        <v>CSE</v>
      </c>
      <c r="D67" s="214">
        <f t="array" aca="1" ref="D67" ca="1">IF($C67="-","-",(INDEX(Qhtr_source_data!$G$3:$G$78, MATCH(1, ($C67=Qhtr_source_data!$A$3:$A$78)*($B$66=Qhtr_source_data!$B$3:$B$78),0))))</f>
        <v>743.43870000000004</v>
      </c>
      <c r="E67" s="215">
        <f t="array" aca="1" ref="E67" ca="1">IF($C67="-","-",(INDEX(Qhtr_source_data!$H$3:$H$78, MATCH(1, ($C67=Qhtr_source_data!$A$3:$A$78)*($B$66=Qhtr_source_data!$B$3:$B$78),0))))</f>
        <v>6.1683000000000003</v>
      </c>
      <c r="F67" s="215">
        <f t="array" aca="1" ref="F67" ca="1">IF($C67="-","-",(INDEX(Qhtr_source_data!$I$3:$I$78, MATCH(1, ($C67=Qhtr_source_data!$A$3:$A$78)*($B$66=Qhtr_source_data!$B$3:$B$78),0))))</f>
        <v>727.61199999999997</v>
      </c>
      <c r="G67" s="216">
        <f t="array" aca="1" ref="G67" ca="1">IF($C67="-","-",(INDEX(Qhtr_source_data!$J$3:$J$78, MATCH(1, ($C67=Qhtr_source_data!$A$3:$A$78)*($B$66=Qhtr_source_data!$B$3:$B$78),0))))</f>
        <v>758.72</v>
      </c>
      <c r="H67" s="215">
        <f t="array" aca="1" ref="H67" ca="1">IF($C67="-","-",(INDEX(Qhtr_source_data!$K$3:$K$78, MATCH(1, ($C67=Qhtr_source_data!$A$3:$A$78)*($B$66=Qhtr_source_data!$B$3:$B$78),0))))</f>
        <v>5.8489000000000004</v>
      </c>
      <c r="I67" s="217">
        <f t="shared" ref="I67:I76" ca="1" si="31">IF(H67="-","-",IF(H67="nan","nan",H67/$D$66))</f>
        <v>7.9297463169908274E-3</v>
      </c>
      <c r="J67" s="215">
        <f t="shared" ref="J67:J76" ca="1" si="32">IF(F67="-","-",IF(F67="nan","nan",F67-$F$66))</f>
        <v>-3.6879999999999882</v>
      </c>
      <c r="K67" s="217">
        <f t="shared" ref="K67:K76" ca="1" si="33">IF(C67="-","-",IF(J67="nan","nan",J67/$F$66))</f>
        <v>-5.043073977847653E-3</v>
      </c>
      <c r="L67" s="215">
        <f t="shared" ref="L67:L76" ca="1" si="34">IF(G67="-","-",IF(G67="nan","nan",G67-$G$66))</f>
        <v>14.720000000000027</v>
      </c>
      <c r="M67" s="217">
        <f t="shared" ref="M67:M76" ca="1" si="35">IF(C67="-","-",IF(L67="nan","nan",L67/$G$66))</f>
        <v>1.9784946236559176E-2</v>
      </c>
    </row>
    <row r="68" spans="1:13" x14ac:dyDescent="0.2">
      <c r="A68" s="36">
        <v>9</v>
      </c>
      <c r="B68" s="212" t="s">
        <v>87</v>
      </c>
      <c r="C68" s="213" t="str">
        <f t="array" aca="1" ref="C68" ca="1">IF(INDIRECT("'Qhtr_source_data'!A" &amp; A68)=0,"-",INDIRECT("'Qhtr_source_data'!A" &amp; A68))</f>
        <v>DesignBuilder</v>
      </c>
      <c r="D68" s="214">
        <f t="array" aca="1" ref="D68" ca="1">IF($C68="-","-",(INDEX(Qhtr_source_data!$G$3:$G$78, MATCH(1, ($C68=Qhtr_source_data!$A$3:$A$78)*($B$66=Qhtr_source_data!$B$3:$B$78),0))))</f>
        <v>739.69079999999997</v>
      </c>
      <c r="E68" s="215">
        <f t="array" aca="1" ref="E68" ca="1">IF($C68="-","-",(INDEX(Qhtr_source_data!$H$3:$H$78, MATCH(1, ($C68=Qhtr_source_data!$A$3:$A$78)*($B$66=Qhtr_source_data!$B$3:$B$78),0))))</f>
        <v>6.0540000000000003</v>
      </c>
      <c r="F68" s="215">
        <f t="array" aca="1" ref="F68" ca="1">IF($C68="-","-",(INDEX(Qhtr_source_data!$I$3:$I$78, MATCH(1, ($C68=Qhtr_source_data!$A$3:$A$78)*($B$66=Qhtr_source_data!$B$3:$B$78),0))))</f>
        <v>724.11130000000003</v>
      </c>
      <c r="G68" s="216">
        <f t="array" aca="1" ref="G68" ca="1">IF($C68="-","-",(INDEX(Qhtr_source_data!$J$3:$J$78, MATCH(1, ($C68=Qhtr_source_data!$A$3:$A$78)*($B$66=Qhtr_source_data!$B$3:$B$78),0))))</f>
        <v>754.56640000000004</v>
      </c>
      <c r="H68" s="215">
        <f t="array" aca="1" ref="H68" ca="1">IF($C68="-","-",(INDEX(Qhtr_source_data!$K$3:$K$78, MATCH(1, ($C68=Qhtr_source_data!$A$3:$A$78)*($B$66=Qhtr_source_data!$B$3:$B$78),0))))</f>
        <v>2.101</v>
      </c>
      <c r="I68" s="217">
        <f t="shared" ca="1" si="31"/>
        <v>2.8484667222892727E-3</v>
      </c>
      <c r="J68" s="215">
        <f t="shared" ca="1" si="32"/>
        <v>-7.1886999999999261</v>
      </c>
      <c r="K68" s="217">
        <f t="shared" ca="1" si="33"/>
        <v>-9.8300287159851316E-3</v>
      </c>
      <c r="L68" s="215">
        <f t="shared" ca="1" si="34"/>
        <v>10.566400000000044</v>
      </c>
      <c r="M68" s="217">
        <f t="shared" ca="1" si="35"/>
        <v>1.4202150537634468E-2</v>
      </c>
    </row>
    <row r="69" spans="1:13" x14ac:dyDescent="0.2">
      <c r="A69" s="36">
        <v>15</v>
      </c>
      <c r="B69" s="212" t="s">
        <v>88</v>
      </c>
      <c r="C69" s="213" t="str">
        <f t="array" aca="1" ref="C69" ca="1">IF(INDIRECT("'Qhtr_source_data'!A" &amp; A69)=0,"-",INDIRECT("'Qhtr_source_data'!A" &amp; A69))</f>
        <v>DeST</v>
      </c>
      <c r="D69" s="214" t="str">
        <f t="array" aca="1" ref="D69" ca="1">IF($C69="-","-",(INDEX(Qhtr_source_data!$G$3:$G$78, MATCH(1, ($C69=Qhtr_source_data!$A$3:$A$78)*($B$66=Qhtr_source_data!$B$3:$B$78),0))))</f>
        <v>nan</v>
      </c>
      <c r="E69" s="215" t="str">
        <f t="array" aca="1" ref="E69" ca="1">IF($C69="-","-",(INDEX(Qhtr_source_data!$H$3:$H$78, MATCH(1, ($C69=Qhtr_source_data!$A$3:$A$78)*($B$66=Qhtr_source_data!$B$3:$B$78),0))))</f>
        <v>nan</v>
      </c>
      <c r="F69" s="215" t="str">
        <f t="array" aca="1" ref="F69" ca="1">IF($C69="-","-",(INDEX(Qhtr_source_data!$I$3:$I$78, MATCH(1, ($C69=Qhtr_source_data!$A$3:$A$78)*($B$66=Qhtr_source_data!$B$3:$B$78),0))))</f>
        <v>nan</v>
      </c>
      <c r="G69" s="216" t="str">
        <f t="array" aca="1" ref="G69" ca="1">IF($C69="-","-",(INDEX(Qhtr_source_data!$J$3:$J$78, MATCH(1, ($C69=Qhtr_source_data!$A$3:$A$78)*($B$66=Qhtr_source_data!$B$3:$B$78),0))))</f>
        <v>nan</v>
      </c>
      <c r="H69" s="215" t="str">
        <f t="array" aca="1" ref="H69" ca="1">IF($C69="-","-",(INDEX(Qhtr_source_data!$K$3:$K$78, MATCH(1, ($C69=Qhtr_source_data!$A$3:$A$78)*($B$66=Qhtr_source_data!$B$3:$B$78),0))))</f>
        <v>nan</v>
      </c>
      <c r="I69" s="217" t="str">
        <f t="shared" ca="1" si="31"/>
        <v>nan</v>
      </c>
      <c r="J69" s="215" t="str">
        <f t="shared" ca="1" si="32"/>
        <v>nan</v>
      </c>
      <c r="K69" s="217" t="str">
        <f t="shared" ca="1" si="33"/>
        <v>nan</v>
      </c>
      <c r="L69" s="215" t="str">
        <f t="shared" ca="1" si="34"/>
        <v>nan</v>
      </c>
      <c r="M69" s="217" t="str">
        <f t="shared" ca="1" si="35"/>
        <v>nan</v>
      </c>
    </row>
    <row r="70" spans="1:13" x14ac:dyDescent="0.2">
      <c r="A70" s="36">
        <v>21</v>
      </c>
      <c r="B70" s="212" t="s">
        <v>89</v>
      </c>
      <c r="C70" s="213" t="str">
        <f t="array" aca="1" ref="C70" ca="1">IF(INDIRECT("'Qhtr_source_data'!A" &amp; A70)=0,"-",INDIRECT("'Qhtr_source_data'!A" &amp; A70))</f>
        <v>EnergyPlus</v>
      </c>
      <c r="D70" s="214">
        <f t="array" aca="1" ref="D70" ca="1">IF($C70="-","-",(INDEX(Qhtr_source_data!$G$3:$G$78, MATCH(1, ($C70=Qhtr_source_data!$A$3:$A$78)*($B$66=Qhtr_source_data!$B$3:$B$78),0))))</f>
        <v>743.66989999999998</v>
      </c>
      <c r="E70" s="215">
        <f t="array" aca="1" ref="E70" ca="1">IF($C70="-","-",(INDEX(Qhtr_source_data!$H$3:$H$78, MATCH(1, ($C70=Qhtr_source_data!$A$3:$A$78)*($B$66=Qhtr_source_data!$B$3:$B$78),0))))</f>
        <v>6.9764999999999997</v>
      </c>
      <c r="F70" s="215">
        <f t="array" aca="1" ref="F70" ca="1">IF($C70="-","-",(INDEX(Qhtr_source_data!$I$3:$I$78, MATCH(1, ($C70=Qhtr_source_data!$A$3:$A$78)*($B$66=Qhtr_source_data!$B$3:$B$78),0))))</f>
        <v>725.94730000000004</v>
      </c>
      <c r="G70" s="216">
        <f t="array" aca="1" ref="G70" ca="1">IF($C70="-","-",(INDEX(Qhtr_source_data!$J$3:$J$78, MATCH(1, ($C70=Qhtr_source_data!$A$3:$A$78)*($B$66=Qhtr_source_data!$B$3:$B$78),0))))</f>
        <v>760.50070000000005</v>
      </c>
      <c r="H70" s="215">
        <f t="array" aca="1" ref="H70" ca="1">IF($C70="-","-",(INDEX(Qhtr_source_data!$K$3:$K$78, MATCH(1, ($C70=Qhtr_source_data!$A$3:$A$78)*($B$66=Qhtr_source_data!$B$3:$B$78),0))))</f>
        <v>6.0801999999999996</v>
      </c>
      <c r="I70" s="217">
        <f t="shared" ca="1" si="31"/>
        <v>8.2433352521957323E-3</v>
      </c>
      <c r="J70" s="215">
        <f t="shared" ca="1" si="32"/>
        <v>-5.3526999999999134</v>
      </c>
      <c r="K70" s="217">
        <f t="shared" ca="1" si="33"/>
        <v>-7.3194311500067192E-3</v>
      </c>
      <c r="L70" s="215">
        <f t="shared" ca="1" si="34"/>
        <v>16.500700000000052</v>
      </c>
      <c r="M70" s="217">
        <f t="shared" ca="1" si="35"/>
        <v>2.2178360215053834E-2</v>
      </c>
    </row>
    <row r="71" spans="1:13" x14ac:dyDescent="0.2">
      <c r="A71" s="36">
        <v>27</v>
      </c>
      <c r="B71" s="212" t="s">
        <v>90</v>
      </c>
      <c r="C71" s="213" t="str">
        <f t="array" aca="1" ref="C71" ca="1">IF(INDIRECT("'Qhtr_source_data'!A" &amp; A71)=0,"-",INDIRECT("'Qhtr_source_data'!A" &amp; A71))</f>
        <v>ESP-r</v>
      </c>
      <c r="D71" s="214">
        <f t="array" aca="1" ref="D71" ca="1">IF($C71="-","-",(INDEX(Qhtr_source_data!$G$3:$G$78, MATCH(1, ($C71=Qhtr_source_data!$A$3:$A$78)*($B$66=Qhtr_source_data!$B$3:$B$78),0))))</f>
        <v>751.72199999999998</v>
      </c>
      <c r="E71" s="215">
        <f t="array" aca="1" ref="E71" ca="1">IF($C71="-","-",(INDEX(Qhtr_source_data!$H$3:$H$78, MATCH(1, ($C71=Qhtr_source_data!$A$3:$A$78)*($B$66=Qhtr_source_data!$B$3:$B$78),0))))</f>
        <v>1.9556</v>
      </c>
      <c r="F71" s="215">
        <f t="array" aca="1" ref="F71" ca="1">IF($C71="-","-",(INDEX(Qhtr_source_data!$I$3:$I$78, MATCH(1, ($C71=Qhtr_source_data!$A$3:$A$78)*($B$66=Qhtr_source_data!$B$3:$B$78),0))))</f>
        <v>747.8</v>
      </c>
      <c r="G71" s="216">
        <f t="array" aca="1" ref="G71" ca="1">IF($C71="-","-",(INDEX(Qhtr_source_data!$J$3:$J$78, MATCH(1, ($C71=Qhtr_source_data!$A$3:$A$78)*($B$66=Qhtr_source_data!$B$3:$B$78),0))))</f>
        <v>756.64</v>
      </c>
      <c r="H71" s="215">
        <f t="array" aca="1" ref="H71" ca="1">IF($C71="-","-",(INDEX(Qhtr_source_data!$K$3:$K$78, MATCH(1, ($C71=Qhtr_source_data!$A$3:$A$78)*($B$66=Qhtr_source_data!$B$3:$B$78),0))))</f>
        <v>14.132199999999999</v>
      </c>
      <c r="I71" s="217">
        <f t="shared" ca="1" si="31"/>
        <v>1.9159972114581845E-2</v>
      </c>
      <c r="J71" s="215">
        <f t="shared" ca="1" si="32"/>
        <v>16.5</v>
      </c>
      <c r="K71" s="217">
        <f t="shared" ca="1" si="33"/>
        <v>2.2562559824969235E-2</v>
      </c>
      <c r="L71" s="215">
        <f t="shared" ca="1" si="34"/>
        <v>12.639999999999986</v>
      </c>
      <c r="M71" s="217">
        <f t="shared" ca="1" si="35"/>
        <v>1.6989247311827937E-2</v>
      </c>
    </row>
    <row r="72" spans="1:13" x14ac:dyDescent="0.2">
      <c r="A72" s="36">
        <v>33</v>
      </c>
      <c r="B72" s="212" t="s">
        <v>91</v>
      </c>
      <c r="C72" s="213" t="str">
        <f t="array" aca="1" ref="C72" ca="1">IF(INDIRECT("'Qhtr_source_data'!A" &amp; A72)=0,"-",INDIRECT("'Qhtr_source_data'!A" &amp; A72))</f>
        <v>IES-VE</v>
      </c>
      <c r="D72" s="214" t="str">
        <f t="array" aca="1" ref="D72" ca="1">IF($C72="-","-",(INDEX(Qhtr_source_data!$G$3:$G$78, MATCH(1, ($C72=Qhtr_source_data!$A$3:$A$78)*($B$66=Qhtr_source_data!$B$3:$B$78),0))))</f>
        <v>nan</v>
      </c>
      <c r="E72" s="215" t="str">
        <f t="array" aca="1" ref="E72" ca="1">IF($C72="-","-",(INDEX(Qhtr_source_data!$H$3:$H$78, MATCH(1, ($C72=Qhtr_source_data!$A$3:$A$78)*($B$66=Qhtr_source_data!$B$3:$B$78),0))))</f>
        <v>nan</v>
      </c>
      <c r="F72" s="215" t="str">
        <f t="array" aca="1" ref="F72" ca="1">IF($C72="-","-",(INDEX(Qhtr_source_data!$I$3:$I$78, MATCH(1, ($C72=Qhtr_source_data!$A$3:$A$78)*($B$66=Qhtr_source_data!$B$3:$B$78),0))))</f>
        <v>nan</v>
      </c>
      <c r="G72" s="216" t="str">
        <f t="array" aca="1" ref="G72" ca="1">IF($C72="-","-",(INDEX(Qhtr_source_data!$J$3:$J$78, MATCH(1, ($C72=Qhtr_source_data!$A$3:$A$78)*($B$66=Qhtr_source_data!$B$3:$B$78),0))))</f>
        <v>nan</v>
      </c>
      <c r="H72" s="215" t="str">
        <f t="array" aca="1" ref="H72" ca="1">IF($C72="-","-",(INDEX(Qhtr_source_data!$K$3:$K$78, MATCH(1, ($C72=Qhtr_source_data!$A$3:$A$78)*($B$66=Qhtr_source_data!$B$3:$B$78),0))))</f>
        <v>nan</v>
      </c>
      <c r="I72" s="217" t="str">
        <f t="shared" ca="1" si="31"/>
        <v>nan</v>
      </c>
      <c r="J72" s="215" t="str">
        <f t="shared" ca="1" si="32"/>
        <v>nan</v>
      </c>
      <c r="K72" s="217" t="str">
        <f t="shared" ca="1" si="33"/>
        <v>nan</v>
      </c>
      <c r="L72" s="215" t="str">
        <f t="shared" ca="1" si="34"/>
        <v>nan</v>
      </c>
      <c r="M72" s="217" t="str">
        <f t="shared" ca="1" si="35"/>
        <v>nan</v>
      </c>
    </row>
    <row r="73" spans="1:13" x14ac:dyDescent="0.2">
      <c r="A73" s="36">
        <v>39</v>
      </c>
      <c r="B73" s="212" t="s">
        <v>92</v>
      </c>
      <c r="C73" s="213" t="str">
        <f t="array" aca="1" ref="C73" ca="1">IF(INDIRECT("'Qhtr_source_data'!A" &amp; A73)=0,"-",INDIRECT("'Qhtr_source_data'!A" &amp; A73))</f>
        <v>TRNSYS</v>
      </c>
      <c r="D73" s="214">
        <f t="array" aca="1" ref="D73" ca="1">IF($C73="-","-",(INDEX(Qhtr_source_data!$G$3:$G$78, MATCH(1, ($C73=Qhtr_source_data!$A$3:$A$78)*($B$66=Qhtr_source_data!$B$3:$B$78),0))))</f>
        <v>740.0213</v>
      </c>
      <c r="E73" s="215">
        <f t="array" aca="1" ref="E73" ca="1">IF($C73="-","-",(INDEX(Qhtr_source_data!$H$3:$H$78, MATCH(1, ($C73=Qhtr_source_data!$A$3:$A$78)*($B$66=Qhtr_source_data!$B$3:$B$78),0))))</f>
        <v>6.1538000000000004</v>
      </c>
      <c r="F73" s="215">
        <f t="array" aca="1" ref="F73" ca="1">IF($C73="-","-",(INDEX(Qhtr_source_data!$I$3:$I$78, MATCH(1, ($C73=Qhtr_source_data!$A$3:$A$78)*($B$66=Qhtr_source_data!$B$3:$B$78),0))))</f>
        <v>724.65729999999996</v>
      </c>
      <c r="G73" s="216">
        <f t="array" aca="1" ref="G73" ca="1">IF($C73="-","-",(INDEX(Qhtr_source_data!$J$3:$J$78, MATCH(1, ($C73=Qhtr_source_data!$A$3:$A$78)*($B$66=Qhtr_source_data!$B$3:$B$78),0))))</f>
        <v>754.75120000000004</v>
      </c>
      <c r="H73" s="215">
        <f t="array" aca="1" ref="H73" ca="1">IF($C73="-","-",(INDEX(Qhtr_source_data!$K$3:$K$78, MATCH(1, ($C73=Qhtr_source_data!$A$3:$A$78)*($B$66=Qhtr_source_data!$B$3:$B$78),0))))</f>
        <v>2.4315000000000002</v>
      </c>
      <c r="I73" s="217">
        <f t="shared" ca="1" si="31"/>
        <v>3.2965477559478186E-3</v>
      </c>
      <c r="J73" s="215">
        <f t="shared" ca="1" si="32"/>
        <v>-6.6426999999999907</v>
      </c>
      <c r="K73" s="217">
        <f t="shared" ca="1" si="33"/>
        <v>-9.083413099958965E-3</v>
      </c>
      <c r="L73" s="215">
        <f t="shared" ca="1" si="34"/>
        <v>10.75120000000004</v>
      </c>
      <c r="M73" s="217">
        <f t="shared" ca="1" si="35"/>
        <v>1.4450537634408655E-2</v>
      </c>
    </row>
    <row r="74" spans="1:13" x14ac:dyDescent="0.2">
      <c r="A74" s="36">
        <v>45</v>
      </c>
      <c r="B74" s="154" t="s">
        <v>93</v>
      </c>
      <c r="C74" s="153" t="str">
        <f t="array" aca="1" ref="C74" ca="1">IF(INDIRECT("'Qhtr_source_data'!A" &amp; A74)=0,"-",INDIRECT("'Qhtr_source_data'!A" &amp; A74))</f>
        <v>-</v>
      </c>
      <c r="D74" s="155" t="str">
        <f t="array" aca="1" ref="D74" ca="1">IF($C74="-","-",(INDEX(Qhtr_source_data!$G$3:$G$78, MATCH(1, ($C74=Qhtr_source_data!$A$3:$A$78)*($B$66=Qhtr_source_data!$B$3:$B$78),0))))</f>
        <v>-</v>
      </c>
      <c r="E74" s="156" t="str">
        <f t="array" aca="1" ref="E74" ca="1">IF($C74="-","-",(INDEX(Qhtr_source_data!$H$3:$H$78, MATCH(1, ($C74=Qhtr_source_data!$A$3:$A$78)*($B$66=Qhtr_source_data!$B$3:$B$78),0))))</f>
        <v>-</v>
      </c>
      <c r="F74" s="156" t="str">
        <f t="array" aca="1" ref="F74" ca="1">IF($C74="-","-",(INDEX(Qhtr_source_data!$I$3:$I$78, MATCH(1, ($C74=Qhtr_source_data!$A$3:$A$78)*($B$66=Qhtr_source_data!$B$3:$B$78),0))))</f>
        <v>-</v>
      </c>
      <c r="G74" s="218" t="str">
        <f t="array" aca="1" ref="G74" ca="1">IF($C74="-","-",(INDEX(Qhtr_source_data!$J$3:$J$78, MATCH(1, ($C74=Qhtr_source_data!$A$3:$A$78)*($B$66=Qhtr_source_data!$B$3:$B$78),0))))</f>
        <v>-</v>
      </c>
      <c r="H74" s="156" t="str">
        <f t="array" aca="1" ref="H74" ca="1">IF($C74="-","-",(INDEX(Qhtr_source_data!$K$3:$K$78, MATCH(1, ($C74=Qhtr_source_data!$A$3:$A$78)*($B$66=Qhtr_source_data!$B$3:$B$78),0))))</f>
        <v>-</v>
      </c>
      <c r="I74" s="219" t="str">
        <f t="shared" ca="1" si="31"/>
        <v>-</v>
      </c>
      <c r="J74" s="156" t="str">
        <f t="shared" ca="1" si="32"/>
        <v>-</v>
      </c>
      <c r="K74" s="219" t="str">
        <f t="shared" ca="1" si="33"/>
        <v>-</v>
      </c>
      <c r="L74" s="156" t="str">
        <f t="shared" ca="1" si="34"/>
        <v>-</v>
      </c>
      <c r="M74" s="219" t="str">
        <f t="shared" ca="1" si="35"/>
        <v>-</v>
      </c>
    </row>
    <row r="75" spans="1:13" x14ac:dyDescent="0.2">
      <c r="A75" s="36">
        <v>51</v>
      </c>
      <c r="B75" s="212" t="s">
        <v>94</v>
      </c>
      <c r="C75" s="213" t="str">
        <f t="array" aca="1" ref="C75" ca="1">IF(INDIRECT("'Qhtr_source_data'!A" &amp; A75)=0,"-",INDIRECT("'Qhtr_source_data'!A" &amp; A75))</f>
        <v>-</v>
      </c>
      <c r="D75" s="214" t="str">
        <f t="array" aca="1" ref="D75" ca="1">IF($C75="-","-",(INDEX(Qhtr_source_data!$G$3:$G$78, MATCH(1, ($C75=Qhtr_source_data!$A$3:$A$78)*($B$66=Qhtr_source_data!$B$3:$B$78),0))))</f>
        <v>-</v>
      </c>
      <c r="E75" s="215" t="str">
        <f t="array" aca="1" ref="E75" ca="1">IF($C75="-","-",(INDEX(Qhtr_source_data!$H$3:$H$78, MATCH(1, ($C75=Qhtr_source_data!$A$3:$A$78)*($B$66=Qhtr_source_data!$B$3:$B$78),0))))</f>
        <v>-</v>
      </c>
      <c r="F75" s="215" t="str">
        <f t="array" aca="1" ref="F75" ca="1">IF($C75="-","-",(INDEX(Qhtr_source_data!$I$3:$I$78, MATCH(1, ($C75=Qhtr_source_data!$A$3:$A$78)*($B$66=Qhtr_source_data!$B$3:$B$78),0))))</f>
        <v>-</v>
      </c>
      <c r="G75" s="216" t="str">
        <f t="array" aca="1" ref="G75" ca="1">IF($C75="-","-",(INDEX(Qhtr_source_data!$J$3:$J$78, MATCH(1, ($C75=Qhtr_source_data!$A$3:$A$78)*($B$66=Qhtr_source_data!$B$3:$B$78),0))))</f>
        <v>-</v>
      </c>
      <c r="H75" s="215" t="str">
        <f t="array" aca="1" ref="H75" ca="1">IF($C75="-","-",(INDEX(Qhtr_source_data!$K$3:$K$78, MATCH(1, ($C75=Qhtr_source_data!$A$3:$A$78)*($B$66=Qhtr_source_data!$B$3:$B$78),0))))</f>
        <v>-</v>
      </c>
      <c r="I75" s="217" t="str">
        <f t="shared" ca="1" si="31"/>
        <v>-</v>
      </c>
      <c r="J75" s="215" t="str">
        <f t="shared" ca="1" si="32"/>
        <v>-</v>
      </c>
      <c r="K75" s="217" t="str">
        <f t="shared" ca="1" si="33"/>
        <v>-</v>
      </c>
      <c r="L75" s="215" t="str">
        <f t="shared" ca="1" si="34"/>
        <v>-</v>
      </c>
      <c r="M75" s="217" t="str">
        <f t="shared" ca="1" si="35"/>
        <v>-</v>
      </c>
    </row>
    <row r="76" spans="1:13" ht="13.5" customHeight="1" thickBot="1" x14ac:dyDescent="0.25">
      <c r="A76" s="36">
        <v>57</v>
      </c>
      <c r="B76" s="212" t="s">
        <v>95</v>
      </c>
      <c r="C76" s="213" t="str">
        <f t="array" aca="1" ref="C76" ca="1">IF(INDIRECT("'Qhtr_source_data'!A" &amp; A76)=0,"-",INDIRECT("'Qhtr_source_data'!A" &amp; A76))</f>
        <v>-</v>
      </c>
      <c r="D76" s="214" t="str">
        <f t="array" aca="1" ref="D76" ca="1">IF($C76="-","-",(INDEX(Qhtr_source_data!$G$3:$G$78, MATCH(1, ($C76=Qhtr_source_data!$A$3:$A$78)*($B$66=Qhtr_source_data!$B$3:$B$78),0))))</f>
        <v>-</v>
      </c>
      <c r="E76" s="215" t="str">
        <f t="array" aca="1" ref="E76" ca="1">IF($C76="-","-",(INDEX(Qhtr_source_data!$H$3:$H$78, MATCH(1, ($C76=Qhtr_source_data!$A$3:$A$78)*($B$66=Qhtr_source_data!$B$3:$B$78),0))))</f>
        <v>-</v>
      </c>
      <c r="F76" s="215" t="str">
        <f t="array" aca="1" ref="F76" ca="1">IF($C76="-","-",(INDEX(Qhtr_source_data!$I$3:$I$78, MATCH(1, ($C76=Qhtr_source_data!$A$3:$A$78)*($B$66=Qhtr_source_data!$B$3:$B$78),0))))</f>
        <v>-</v>
      </c>
      <c r="G76" s="216" t="str">
        <f t="array" aca="1" ref="G76" ca="1">IF($C76="-","-",(INDEX(Qhtr_source_data!$J$3:$J$78, MATCH(1, ($C76=Qhtr_source_data!$A$3:$A$78)*($B$66=Qhtr_source_data!$B$3:$B$78),0))))</f>
        <v>-</v>
      </c>
      <c r="H76" s="215" t="str">
        <f t="array" aca="1" ref="H76" ca="1">IF($C76="-","-",(INDEX(Qhtr_source_data!$K$3:$K$78, MATCH(1, ($C76=Qhtr_source_data!$A$3:$A$78)*($B$66=Qhtr_source_data!$B$3:$B$78),0))))</f>
        <v>-</v>
      </c>
      <c r="I76" s="217" t="str">
        <f t="shared" ca="1" si="31"/>
        <v>-</v>
      </c>
      <c r="J76" s="215" t="str">
        <f t="shared" ca="1" si="32"/>
        <v>-</v>
      </c>
      <c r="K76" s="217" t="str">
        <f t="shared" ca="1" si="33"/>
        <v>-</v>
      </c>
      <c r="L76" s="215" t="str">
        <f t="shared" ca="1" si="34"/>
        <v>-</v>
      </c>
      <c r="M76" s="217" t="str">
        <f t="shared" ca="1" si="35"/>
        <v>-</v>
      </c>
    </row>
    <row r="77" spans="1:13" s="205" customFormat="1" ht="14.25" customHeight="1" thickTop="1" thickBot="1" x14ac:dyDescent="0.3">
      <c r="A77" s="202"/>
      <c r="B77" s="203"/>
      <c r="C77" s="204"/>
      <c r="D77" s="244"/>
      <c r="E77" s="245"/>
      <c r="F77" s="245"/>
      <c r="G77" s="246"/>
      <c r="H77" s="247"/>
      <c r="I77" s="245"/>
      <c r="J77" s="245"/>
      <c r="K77" s="245"/>
      <c r="L77" s="245"/>
      <c r="M77" s="245"/>
    </row>
    <row r="78" spans="1:13" ht="14.45" customHeight="1" thickTop="1" x14ac:dyDescent="0.2"/>
  </sheetData>
  <mergeCells count="10">
    <mergeCell ref="D53:G53"/>
    <mergeCell ref="H53:M53"/>
    <mergeCell ref="D77:G77"/>
    <mergeCell ref="H77:M77"/>
    <mergeCell ref="D3:G3"/>
    <mergeCell ref="H3:M3"/>
    <mergeCell ref="D16:G16"/>
    <mergeCell ref="H16:M16"/>
    <mergeCell ref="D29:G29"/>
    <mergeCell ref="H29:M29"/>
  </mergeCells>
  <pageMargins left="0.7" right="0.7" top="0.75" bottom="0.75" header="0.3" footer="0.3"/>
  <pageSetup scale="53"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A16A9E-48DB-4FDB-AA81-FE4AC296CEC0}">
  <sheetPr>
    <tabColor theme="8" tint="0.59999389629810485"/>
    <pageSetUpPr fitToPage="1"/>
  </sheetPr>
  <dimension ref="A1:AD72"/>
  <sheetViews>
    <sheetView zoomScaleNormal="100" workbookViewId="0"/>
  </sheetViews>
  <sheetFormatPr defaultColWidth="8.85546875" defaultRowHeight="12.75" x14ac:dyDescent="0.2"/>
  <cols>
    <col min="1" max="1" width="5.85546875" style="36" customWidth="1"/>
    <col min="2" max="2" width="25.7109375" style="1" customWidth="1"/>
    <col min="3" max="3" width="11.85546875" style="1" customWidth="1"/>
    <col min="4" max="4" width="9.28515625" style="1" bestFit="1" customWidth="1"/>
    <col min="5" max="5" width="11.85546875" style="1" customWidth="1"/>
    <col min="6" max="6" width="8.140625" style="47" bestFit="1" customWidth="1"/>
    <col min="7" max="7" width="8.140625" style="47" customWidth="1"/>
    <col min="8" max="8" width="11.7109375" style="2" bestFit="1" customWidth="1"/>
    <col min="9" max="9" width="9.42578125" style="2" bestFit="1" customWidth="1"/>
    <col min="10" max="12" width="8.140625" style="2" customWidth="1"/>
    <col min="13" max="13" width="16.7109375" style="2" customWidth="1"/>
    <col min="14" max="14" width="8.140625" style="2" bestFit="1" customWidth="1"/>
    <col min="15" max="15" width="9" style="2" bestFit="1" customWidth="1"/>
    <col min="16" max="16" width="8.42578125" style="36" bestFit="1" customWidth="1"/>
    <col min="17" max="17" width="25.7109375" style="1" customWidth="1"/>
    <col min="18" max="18" width="11.85546875" style="1" customWidth="1"/>
    <col min="19" max="19" width="9" style="1" bestFit="1" customWidth="1"/>
    <col min="20" max="20" width="11.85546875" style="1" customWidth="1"/>
    <col min="21" max="22" width="8.140625" style="52" bestFit="1" customWidth="1"/>
    <col min="23" max="23" width="11.7109375" style="1" bestFit="1" customWidth="1"/>
    <col min="24" max="24" width="9.42578125" style="1" bestFit="1" customWidth="1"/>
    <col min="25" max="27" width="8.140625" style="1" bestFit="1" customWidth="1"/>
    <col min="28" max="28" width="16.7109375" style="2" customWidth="1"/>
    <col min="29" max="30" width="8.85546875" style="1"/>
    <col min="31" max="31" width="8.7109375" style="1" bestFit="1" customWidth="1"/>
    <col min="32" max="16384" width="8.85546875" style="1"/>
  </cols>
  <sheetData>
    <row r="1" spans="1:30" ht="15.75" x14ac:dyDescent="0.2">
      <c r="A1" s="228" t="s">
        <v>250</v>
      </c>
    </row>
    <row r="3" spans="1:30" s="139" customFormat="1" ht="15.75" x14ac:dyDescent="0.25">
      <c r="B3" s="139" t="s">
        <v>159</v>
      </c>
      <c r="C3" s="140"/>
      <c r="D3" s="141"/>
      <c r="E3" s="141"/>
      <c r="F3" s="141"/>
      <c r="G3" s="141"/>
      <c r="H3" s="141"/>
      <c r="I3" s="141"/>
      <c r="J3" s="141"/>
      <c r="K3" s="141"/>
      <c r="L3" s="141"/>
      <c r="M3" s="141"/>
      <c r="P3" s="140"/>
      <c r="AB3" s="141"/>
    </row>
    <row r="4" spans="1:30" x14ac:dyDescent="0.2">
      <c r="B4" s="52" t="s">
        <v>258</v>
      </c>
      <c r="H4" s="47"/>
      <c r="I4" s="47"/>
      <c r="J4" s="47"/>
      <c r="K4" s="47"/>
      <c r="L4" s="47"/>
      <c r="M4" s="47"/>
      <c r="N4" s="47"/>
      <c r="O4" s="47"/>
      <c r="U4" s="47"/>
      <c r="V4" s="47"/>
      <c r="W4" s="10"/>
      <c r="X4" s="10"/>
      <c r="Y4" s="10"/>
      <c r="Z4" s="10"/>
      <c r="AA4" s="10"/>
      <c r="AB4" s="10"/>
      <c r="AC4" s="10"/>
      <c r="AD4" s="10"/>
    </row>
    <row r="5" spans="1:30" x14ac:dyDescent="0.2">
      <c r="B5" s="52" t="s">
        <v>259</v>
      </c>
      <c r="H5" s="47"/>
      <c r="I5" s="47"/>
      <c r="J5" s="47"/>
      <c r="K5" s="47"/>
      <c r="L5" s="47"/>
      <c r="M5" s="47"/>
      <c r="N5" s="47"/>
      <c r="O5" s="47"/>
      <c r="U5" s="47"/>
      <c r="V5" s="47"/>
      <c r="W5" s="10"/>
      <c r="X5" s="10"/>
      <c r="Y5" s="10"/>
      <c r="Z5" s="10"/>
      <c r="AA5" s="10"/>
      <c r="AB5" s="10"/>
      <c r="AC5" s="10"/>
      <c r="AD5" s="10"/>
    </row>
    <row r="6" spans="1:30" x14ac:dyDescent="0.2">
      <c r="B6" s="52" t="s">
        <v>260</v>
      </c>
      <c r="H6" s="47"/>
      <c r="I6" s="47"/>
      <c r="J6" s="47"/>
      <c r="K6" s="47"/>
      <c r="L6" s="47"/>
      <c r="M6" s="47"/>
      <c r="N6" s="47"/>
      <c r="O6" s="47"/>
      <c r="U6" s="47"/>
      <c r="V6" s="47"/>
      <c r="W6" s="10"/>
      <c r="X6" s="10"/>
      <c r="Y6" s="10"/>
      <c r="Z6" s="10"/>
      <c r="AA6" s="10"/>
      <c r="AB6" s="10"/>
      <c r="AC6" s="10"/>
      <c r="AD6" s="10"/>
    </row>
    <row r="7" spans="1:30" x14ac:dyDescent="0.2">
      <c r="H7" s="47"/>
      <c r="I7" s="47"/>
      <c r="J7" s="47"/>
      <c r="K7" s="47"/>
      <c r="L7" s="47"/>
      <c r="M7" s="47"/>
      <c r="N7" s="47"/>
      <c r="O7" s="47"/>
      <c r="U7" s="47"/>
      <c r="V7" s="47"/>
      <c r="W7" s="10"/>
      <c r="X7" s="10"/>
      <c r="Y7" s="10"/>
      <c r="Z7" s="10"/>
      <c r="AA7" s="10"/>
      <c r="AB7" s="10"/>
      <c r="AC7" s="10"/>
      <c r="AD7" s="10"/>
    </row>
    <row r="8" spans="1:30" x14ac:dyDescent="0.2">
      <c r="B8" s="94" t="s">
        <v>166</v>
      </c>
      <c r="C8" s="20" t="s">
        <v>109</v>
      </c>
      <c r="D8" s="4" t="s">
        <v>110</v>
      </c>
      <c r="E8" s="5" t="s">
        <v>170</v>
      </c>
      <c r="F8" s="48" t="s">
        <v>86</v>
      </c>
      <c r="G8" s="48" t="s">
        <v>87</v>
      </c>
      <c r="H8" s="4" t="s">
        <v>88</v>
      </c>
      <c r="I8" s="4" t="s">
        <v>89</v>
      </c>
      <c r="J8" s="4" t="s">
        <v>90</v>
      </c>
      <c r="K8" s="4" t="s">
        <v>91</v>
      </c>
      <c r="L8" s="4" t="s">
        <v>92</v>
      </c>
      <c r="M8" s="144" t="s">
        <v>93</v>
      </c>
      <c r="N8" s="4" t="s">
        <v>94</v>
      </c>
      <c r="O8" s="5" t="s">
        <v>95</v>
      </c>
      <c r="Q8" s="94" t="s">
        <v>166</v>
      </c>
      <c r="R8" s="20" t="s">
        <v>109</v>
      </c>
      <c r="S8" s="4" t="s">
        <v>110</v>
      </c>
      <c r="T8" s="5" t="s">
        <v>170</v>
      </c>
      <c r="U8" s="48" t="s">
        <v>86</v>
      </c>
      <c r="V8" s="48" t="s">
        <v>87</v>
      </c>
      <c r="W8" s="4" t="s">
        <v>88</v>
      </c>
      <c r="X8" s="4" t="s">
        <v>89</v>
      </c>
      <c r="Y8" s="4" t="s">
        <v>90</v>
      </c>
      <c r="Z8" s="4" t="s">
        <v>91</v>
      </c>
      <c r="AA8" s="4" t="s">
        <v>92</v>
      </c>
      <c r="AB8" s="144" t="s">
        <v>93</v>
      </c>
      <c r="AC8" s="4" t="s">
        <v>94</v>
      </c>
      <c r="AD8" s="5" t="s">
        <v>95</v>
      </c>
    </row>
    <row r="9" spans="1:30" ht="13.5" thickBot="1" x14ac:dyDescent="0.25">
      <c r="B9" s="95" t="s">
        <v>3</v>
      </c>
      <c r="C9" s="21" t="s">
        <v>261</v>
      </c>
      <c r="D9" s="3" t="s">
        <v>108</v>
      </c>
      <c r="E9" s="6" t="s">
        <v>262</v>
      </c>
      <c r="F9" s="49" t="str">
        <f ca="1">Surf_flux!D7</f>
        <v>CSE</v>
      </c>
      <c r="G9" s="49" t="str">
        <f ca="1">Surf_flux!E7</f>
        <v>DeST</v>
      </c>
      <c r="H9" s="49" t="str">
        <f ca="1">Surf_flux!F7</f>
        <v>DesignBuilder</v>
      </c>
      <c r="I9" s="49" t="str">
        <f ca="1">Surf_flux!G7</f>
        <v>EnergyPlus</v>
      </c>
      <c r="J9" s="49" t="str">
        <f ca="1">Surf_flux!H7</f>
        <v>ESP-r</v>
      </c>
      <c r="K9" s="49" t="str">
        <f ca="1">Surf_flux!I7</f>
        <v>IES-VE</v>
      </c>
      <c r="L9" s="49" t="str">
        <f ca="1">Surf_flux!J7</f>
        <v>TRNSYS</v>
      </c>
      <c r="M9" s="143" t="str">
        <f ca="1">Surf_flux!K7</f>
        <v>-</v>
      </c>
      <c r="N9" s="49" t="str">
        <f ca="1">Surf_flux!L7</f>
        <v>-</v>
      </c>
      <c r="O9" s="57" t="str">
        <f ca="1">Surf_flux!M7</f>
        <v>-</v>
      </c>
      <c r="Q9" s="95" t="s">
        <v>38</v>
      </c>
      <c r="R9" s="21" t="s">
        <v>261</v>
      </c>
      <c r="S9" s="3" t="s">
        <v>108</v>
      </c>
      <c r="T9" s="6" t="s">
        <v>262</v>
      </c>
      <c r="U9" s="49" t="str">
        <f ca="1">Surf_flux!Q7</f>
        <v>CSE</v>
      </c>
      <c r="V9" s="49" t="str">
        <f ca="1">Surf_flux!R7</f>
        <v>DeST</v>
      </c>
      <c r="W9" s="49" t="str">
        <f ca="1">Surf_flux!S7</f>
        <v>DesignBuilder</v>
      </c>
      <c r="X9" s="49" t="str">
        <f ca="1">Surf_flux!T7</f>
        <v>EnergyPlus</v>
      </c>
      <c r="Y9" s="49" t="str">
        <f ca="1">Surf_flux!U7</f>
        <v>ESP-r</v>
      </c>
      <c r="Z9" s="49" t="str">
        <f ca="1">Surf_flux!V7</f>
        <v>IES-VE</v>
      </c>
      <c r="AA9" s="49" t="str">
        <f ca="1">Surf_flux!W7</f>
        <v>TRNSYS</v>
      </c>
      <c r="AB9" s="143" t="str">
        <f ca="1">Surf_flux!X7</f>
        <v>-</v>
      </c>
      <c r="AC9" s="49" t="str">
        <f ca="1">Surf_flux!Y7</f>
        <v>-</v>
      </c>
      <c r="AD9" s="57" t="str">
        <f ca="1">Surf_flux!Z7</f>
        <v>-</v>
      </c>
    </row>
    <row r="10" spans="1:30" ht="15.75" thickTop="1" x14ac:dyDescent="0.25">
      <c r="A10" s="36" t="s">
        <v>48</v>
      </c>
      <c r="B10" s="8" t="s">
        <v>126</v>
      </c>
      <c r="C10" s="96" cm="1">
        <f t="array" ref="C10">(INDEX(Flux_meas_source_data!$C$2:$C$49,MATCH(1,($A10=Flux_meas_source_data!$B$2:$B$49)*($B$9=Flux_meas_source_data!$A$2:$A$49),0)))</f>
        <v>2.3377594495795231</v>
      </c>
      <c r="D10" s="92" cm="1">
        <f t="array" ref="D10">(INDEX(Flux_meas_source_data!$F$2:$F$49,MATCH(1,($A10=Flux_meas_source_data!$B$2:$B$49)*($B$9=Flux_meas_source_data!$A$2:$A$49),0)))</f>
        <v>25.23</v>
      </c>
      <c r="E10" s="97">
        <f>Flux_meas_source_data!G2*Flux_meas_source_data!I2</f>
        <v>58.979073402391847</v>
      </c>
      <c r="F10" s="98">
        <f ca="1">IF(Surf_flux!D8="-","-",IF(Surf_flux!D8="nan","nan",Surf_flux!D8*Flux_meas_source_data!$I2))</f>
        <v>59.041608500000002</v>
      </c>
      <c r="G10" s="92">
        <f ca="1">IF(Surf_flux!E8="-","-",IF(Surf_flux!E8="nan","nan",Surf_flux!E8*Flux_meas_source_data!$I2))</f>
        <v>59.031526749999998</v>
      </c>
      <c r="H10" s="92">
        <f ca="1">IF(Surf_flux!F8="-","-",IF(Surf_flux!F8="nan","nan",Surf_flux!F8*Flux_meas_source_data!$I2))</f>
        <v>59.004162000000001</v>
      </c>
      <c r="I10" s="92">
        <f ca="1">IF(Surf_flux!G8="-","-",IF(Surf_flux!G8="nan","nan",Surf_flux!G8*Flux_meas_source_data!$I2))</f>
        <v>58.995520499999991</v>
      </c>
      <c r="J10" s="99">
        <f ca="1">IF(Surf_flux!H8="-","-",IF(Surf_flux!H8="nan","nan",Surf_flux!H8*Flux_meas_source_data!$I2))</f>
        <v>58.194741500000006</v>
      </c>
      <c r="K10" s="92" t="str">
        <f ca="1">IF(Surf_flux!I8="-","-",IF(Surf_flux!I8="nan","nan",Surf_flux!I8*Flux_meas_source_data!$I2))</f>
        <v>nan</v>
      </c>
      <c r="L10" s="92">
        <f ca="1">IF(Surf_flux!J8="-","-",IF(Surf_flux!J8="nan","nan",Surf_flux!J8*Flux_meas_source_data!$I2))</f>
        <v>58.996960750000007</v>
      </c>
      <c r="M10" s="149" t="str">
        <f ca="1">IF(Surf_flux!K8="-","-",IF(Surf_flux!K8="nan","nan",Surf_flux!K8*Flux_meas_source_data!$I2))</f>
        <v>-</v>
      </c>
      <c r="N10" s="92" t="str">
        <f ca="1">IF(Surf_flux!L8="-","-",IF(Surf_flux!L8="nan","nan",Surf_flux!L8*Flux_meas_source_data!$I2))</f>
        <v>-</v>
      </c>
      <c r="O10" s="97" t="str">
        <f ca="1">IF(Surf_flux!M8="-","-",IF(Surf_flux!M8="nan","nan",Surf_flux!M8*Flux_meas_source_data!$I2))</f>
        <v>-</v>
      </c>
      <c r="P10" s="36" t="s">
        <v>48</v>
      </c>
      <c r="Q10" s="8" t="s">
        <v>126</v>
      </c>
      <c r="R10" s="96" cm="1">
        <f t="array" ref="R10">(INDEX(Flux_meas_source_data!$C$50:$C$97,MATCH(1,($P10=Flux_meas_source_data!$B$50:$B$97)*($Q$9=Flux_meas_source_data!$A$50:$A$97),0)))</f>
        <v>2.2000000000000002</v>
      </c>
      <c r="S10" s="92" cm="1">
        <f t="array" ref="S10">(INDEX(Flux_meas_source_data!$F$50:$F$97,MATCH(1,($P10=Flux_meas_source_data!$B$50:$B$97)*($Q$9=Flux_meas_source_data!$A$50:$A$97),0)))</f>
        <v>24.97</v>
      </c>
      <c r="T10" s="97">
        <f>Flux_meas_source_data!G50*Flux_meas_source_data!I50</f>
        <v>54.934965379631706</v>
      </c>
      <c r="U10" s="98">
        <f ca="1">IF(Surf_flux!Q8="-","-",IF(Surf_flux!Q8="nan","nan",Surf_flux!Q8*Flux_meas_source_data!$I50))</f>
        <v>54.995946249999996</v>
      </c>
      <c r="V10" s="92">
        <f ca="1">IF(Surf_flux!R8="-","-",IF(Surf_flux!R8="nan","nan",Surf_flux!R8*Flux_meas_source_data!$I50))</f>
        <v>55.141411499999997</v>
      </c>
      <c r="W10" s="92">
        <f ca="1">IF(Surf_flux!S8="-","-",IF(Surf_flux!S8="nan","nan",Surf_flux!S8*Flux_meas_source_data!$I50))</f>
        <v>54.959939999999996</v>
      </c>
      <c r="X10" s="92">
        <f ca="1">IF(Surf_flux!T8="-","-",IF(Surf_flux!T8="nan","nan",Surf_flux!T8*Flux_meas_source_data!$I50))</f>
        <v>54.873525000000001</v>
      </c>
      <c r="Y10" s="99">
        <f ca="1">IF(Surf_flux!U8="-","-",IF(Surf_flux!U8="nan","nan",Surf_flux!U8*Flux_meas_source_data!$I50))</f>
        <v>54.234054</v>
      </c>
      <c r="Z10" s="92" t="str">
        <f ca="1">IF(Surf_flux!V8="-","-",IF(Surf_flux!V8="nan","nan",Surf_flux!V8*Flux_meas_source_data!$I50))</f>
        <v>nan</v>
      </c>
      <c r="AA10" s="92">
        <f ca="1">IF(Surf_flux!W8="-","-",IF(Surf_flux!W8="nan","nan",Surf_flux!W8*Flux_meas_source_data!$I50))</f>
        <v>54.959939999999996</v>
      </c>
      <c r="AB10" s="149" t="str">
        <f ca="1">IF(Surf_flux!X8="-","-",IF(Surf_flux!X8="nan","nan",Surf_flux!X8*Flux_meas_source_data!$I50))</f>
        <v>-</v>
      </c>
      <c r="AC10" s="92" t="str">
        <f ca="1">IF(Surf_flux!Y8="-","-",IF(Surf_flux!Y8="nan","nan",Surf_flux!Y8*Flux_meas_source_data!$I50))</f>
        <v>-</v>
      </c>
      <c r="AD10" s="97" t="str">
        <f ca="1">IF(Surf_flux!Z8="-","-",IF(Surf_flux!Z8="nan","nan",Surf_flux!Z8*Flux_meas_source_data!$I50))</f>
        <v>-</v>
      </c>
    </row>
    <row r="11" spans="1:30" ht="15" x14ac:dyDescent="0.25">
      <c r="A11" s="36" t="s">
        <v>49</v>
      </c>
      <c r="B11" s="8" t="s">
        <v>127</v>
      </c>
      <c r="C11" s="96" cm="1">
        <f t="array" ref="C11">(INDEX(Flux_meas_source_data!$C$2:$C$49,MATCH(1,($A11=Flux_meas_source_data!$B$2:$B$49)*($B$9=Flux_meas_source_data!$A$2:$A$49),0)))</f>
        <v>0.33602759763219203</v>
      </c>
      <c r="D11" s="92" cm="1">
        <f t="array" ref="D11">(INDEX(Flux_meas_source_data!$F$2:$F$49,MATCH(1,($A11=Flux_meas_source_data!$B$2:$B$49)*($B$9=Flux_meas_source_data!$A$2:$A$49),0)))</f>
        <v>25.23</v>
      </c>
      <c r="E11" s="97">
        <f>Flux_meas_source_data!G3*Flux_meas_source_data!I3</f>
        <v>8.4776029242628361</v>
      </c>
      <c r="F11" s="98">
        <f ca="1">IF(Surf_flux!D9="-","-",IF(Surf_flux!D9="nan","nan",Surf_flux!D9*Flux_meas_source_data!$I3))</f>
        <v>8.4794850000000004</v>
      </c>
      <c r="G11" s="92">
        <f ca="1">IF(Surf_flux!E9="-","-",IF(Surf_flux!E9="nan","nan",Surf_flux!E9*Flux_meas_source_data!$I3))</f>
        <v>8.4836429999999989</v>
      </c>
      <c r="H11" s="92">
        <f ca="1">IF(Surf_flux!F9="-","-",IF(Surf_flux!F9="nan","nan",Surf_flux!F9*Flux_meas_source_data!$I3))</f>
        <v>8.4738150000000001</v>
      </c>
      <c r="I11" s="92">
        <f ca="1">IF(Surf_flux!G9="-","-",IF(Surf_flux!G9="nan","nan",Surf_flux!G9*Flux_meas_source_data!$I3))</f>
        <v>8.4726809999999997</v>
      </c>
      <c r="J11" s="99">
        <f ca="1">IF(Surf_flux!H9="-","-",IF(Surf_flux!H9="nan","nan",Surf_flux!H9*Flux_meas_source_data!$I3))</f>
        <v>8.4704129999999989</v>
      </c>
      <c r="K11" s="92" t="str">
        <f ca="1">IF(Surf_flux!I9="-","-",IF(Surf_flux!I9="nan","nan",Surf_flux!I9*Flux_meas_source_data!$I3))</f>
        <v>nan</v>
      </c>
      <c r="L11" s="92">
        <f ca="1">IF(Surf_flux!J9="-","-",IF(Surf_flux!J9="nan","nan",Surf_flux!J9*Flux_meas_source_data!$I3))</f>
        <v>8.473059000000001</v>
      </c>
      <c r="M11" s="149" t="str">
        <f ca="1">IF(Surf_flux!K9="-","-",IF(Surf_flux!K9="nan","nan",Surf_flux!K9*Flux_meas_source_data!$I3))</f>
        <v>-</v>
      </c>
      <c r="N11" s="92" t="str">
        <f ca="1">IF(Surf_flux!L9="-","-",IF(Surf_flux!L9="nan","nan",Surf_flux!L9*Flux_meas_source_data!$I3))</f>
        <v>-</v>
      </c>
      <c r="O11" s="97" t="str">
        <f ca="1">IF(Surf_flux!M9="-","-",IF(Surf_flux!M9="nan","nan",Surf_flux!M9*Flux_meas_source_data!$I3))</f>
        <v>-</v>
      </c>
      <c r="P11" s="36" t="s">
        <v>49</v>
      </c>
      <c r="Q11" s="8" t="s">
        <v>127</v>
      </c>
      <c r="R11" s="96" cm="1">
        <f t="array" ref="R11">(INDEX(Flux_meas_source_data!$C$50:$C$97,MATCH(1,($P11=Flux_meas_source_data!$B$50:$B$97)*($Q$9=Flux_meas_source_data!$A$50:$A$97),0)))</f>
        <v>0.32</v>
      </c>
      <c r="S11" s="92" cm="1">
        <f t="array" ref="S11">(INDEX(Flux_meas_source_data!$F$50:$F$97,MATCH(1,($P11=Flux_meas_source_data!$B$50:$B$97)*($Q$9=Flux_meas_source_data!$A$50:$A$97),0)))</f>
        <v>24.97</v>
      </c>
      <c r="T11" s="97">
        <f>Flux_meas_source_data!G51*Flux_meas_source_data!I51</f>
        <v>7.9804002085467536</v>
      </c>
      <c r="U11" s="98">
        <f ca="1">IF(Surf_flux!Q9="-","-",IF(Surf_flux!Q9="nan","nan",Surf_flux!Q9*Flux_meas_source_data!$I51))</f>
        <v>7.9884629999999994</v>
      </c>
      <c r="V11" s="92">
        <f ca="1">IF(Surf_flux!R9="-","-",IF(Surf_flux!R9="nan","nan",Surf_flux!R9*Flux_meas_source_data!$I51))</f>
        <v>8.0205929999999981</v>
      </c>
      <c r="W11" s="92">
        <f ca="1">IF(Surf_flux!S9="-","-",IF(Surf_flux!S9="nan","nan",Surf_flux!S9*Flux_meas_source_data!$I51))</f>
        <v>7.9831710000000005</v>
      </c>
      <c r="X11" s="92">
        <f ca="1">IF(Surf_flux!T9="-","-",IF(Surf_flux!T9="nan","nan",Surf_flux!T9*Flux_meas_source_data!$I51))</f>
        <v>7.9835489999999991</v>
      </c>
      <c r="Y11" s="99">
        <f ca="1">IF(Surf_flux!U9="-","-",IF(Surf_flux!U9="nan","nan",Surf_flux!U9*Flux_meas_source_data!$I51))</f>
        <v>7.982037</v>
      </c>
      <c r="Z11" s="92" t="str">
        <f ca="1">IF(Surf_flux!V9="-","-",IF(Surf_flux!V9="nan","nan",Surf_flux!V9*Flux_meas_source_data!$I51))</f>
        <v>nan</v>
      </c>
      <c r="AA11" s="92">
        <f ca="1">IF(Surf_flux!W9="-","-",IF(Surf_flux!W9="nan","nan",Surf_flux!W9*Flux_meas_source_data!$I51))</f>
        <v>7.9831710000000005</v>
      </c>
      <c r="AB11" s="149" t="str">
        <f ca="1">IF(Surf_flux!X9="-","-",IF(Surf_flux!X9="nan","nan",Surf_flux!X9*Flux_meas_source_data!$I51))</f>
        <v>-</v>
      </c>
      <c r="AC11" s="92" t="str">
        <f ca="1">IF(Surf_flux!Y9="-","-",IF(Surf_flux!Y9="nan","nan",Surf_flux!Y9*Flux_meas_source_data!$I51))</f>
        <v>-</v>
      </c>
      <c r="AD11" s="97" t="str">
        <f ca="1">IF(Surf_flux!Z9="-","-",IF(Surf_flux!Z9="nan","nan",Surf_flux!Z9*Flux_meas_source_data!$I51))</f>
        <v>-</v>
      </c>
    </row>
    <row r="12" spans="1:30" ht="15" x14ac:dyDescent="0.25">
      <c r="A12" s="36" t="s">
        <v>50</v>
      </c>
      <c r="B12" s="8" t="s">
        <v>128</v>
      </c>
      <c r="C12" s="96" cm="1">
        <f t="array" ref="C12">(INDEX(Flux_meas_source_data!$C$2:$C$49,MATCH(1,($A12=Flux_meas_source_data!$B$2:$B$49)*($B$9=Flux_meas_source_data!$A$2:$A$49),0)))</f>
        <v>4.5600426724642995</v>
      </c>
      <c r="D12" s="92" cm="1">
        <f t="array" ref="D12">(INDEX(Flux_meas_source_data!$F$2:$F$49,MATCH(1,($A12=Flux_meas_source_data!$B$2:$B$49)*($B$9=Flux_meas_source_data!$A$2:$A$49),0)))</f>
        <v>25.009999999999998</v>
      </c>
      <c r="E12" s="97">
        <f>Flux_meas_source_data!G4*Flux_meas_source_data!I4</f>
        <v>114.05173395241266</v>
      </c>
      <c r="F12" s="98">
        <f ca="1">IF(Surf_flux!D10="-","-",IF(Surf_flux!D10="nan","nan",Surf_flux!D10*Flux_meas_source_data!$I4))</f>
        <v>113.82605674999998</v>
      </c>
      <c r="G12" s="92">
        <f ca="1">IF(Surf_flux!E10="-","-",IF(Surf_flux!E10="nan","nan",Surf_flux!E10*Flux_meas_source_data!$I4))</f>
        <v>114.13049374999999</v>
      </c>
      <c r="H12" s="92">
        <f ca="1">IF(Surf_flux!F10="-","-",IF(Surf_flux!F10="nan","nan",Surf_flux!F10*Flux_meas_source_data!$I4))</f>
        <v>113.757959</v>
      </c>
      <c r="I12" s="92">
        <f ca="1">IF(Surf_flux!G10="-","-",IF(Surf_flux!G10="nan","nan",Surf_flux!G10*Flux_meas_source_data!$I4))</f>
        <v>113.73793025000001</v>
      </c>
      <c r="J12" s="99">
        <f ca="1">IF(Surf_flux!H10="-","-",IF(Surf_flux!H10="nan","nan",Surf_flux!H10*Flux_meas_source_data!$I4))</f>
        <v>114.32009925</v>
      </c>
      <c r="K12" s="92" t="str">
        <f ca="1">IF(Surf_flux!I10="-","-",IF(Surf_flux!I10="nan","nan",Surf_flux!I10*Flux_meas_source_data!$I4))</f>
        <v>nan</v>
      </c>
      <c r="L12" s="92">
        <f ca="1">IF(Surf_flux!J10="-","-",IF(Surf_flux!J10="nan","nan",Surf_flux!J10*Flux_meas_source_data!$I4))</f>
        <v>113.74594175</v>
      </c>
      <c r="M12" s="149" t="str">
        <f ca="1">IF(Surf_flux!K10="-","-",IF(Surf_flux!K10="nan","nan",Surf_flux!K10*Flux_meas_source_data!$I4))</f>
        <v>-</v>
      </c>
      <c r="N12" s="92" t="str">
        <f ca="1">IF(Surf_flux!L10="-","-",IF(Surf_flux!L10="nan","nan",Surf_flux!L10*Flux_meas_source_data!$I4))</f>
        <v>-</v>
      </c>
      <c r="O12" s="97" t="str">
        <f ca="1">IF(Surf_flux!M10="-","-",IF(Surf_flux!M10="nan","nan",Surf_flux!M10*Flux_meas_source_data!$I4))</f>
        <v>-</v>
      </c>
      <c r="P12" s="36" t="s">
        <v>50</v>
      </c>
      <c r="Q12" s="8" t="s">
        <v>128</v>
      </c>
      <c r="R12" s="96" cm="1">
        <f t="array" ref="R12">(INDEX(Flux_meas_source_data!$C$50:$C$97,MATCH(1,($P12=Flux_meas_source_data!$B$50:$B$97)*($Q$9=Flux_meas_source_data!$A$50:$A$97),0)))</f>
        <v>5.29</v>
      </c>
      <c r="S12" s="92" cm="1">
        <f t="array" ref="S12">(INDEX(Flux_meas_source_data!$F$50:$F$97,MATCH(1,($P12=Flux_meas_source_data!$B$50:$B$97)*($Q$9=Flux_meas_source_data!$A$50:$A$97),0)))</f>
        <v>25.130000000000003</v>
      </c>
      <c r="T12" s="97">
        <f>Flux_meas_source_data!G52*Flux_meas_source_data!I52</f>
        <v>132.95274141215569</v>
      </c>
      <c r="U12" s="98">
        <f ca="1">IF(Surf_flux!Q10="-","-",IF(Surf_flux!Q10="nan","nan",Surf_flux!Q10*Flux_meas_source_data!$I52))</f>
        <v>132.69848024999999</v>
      </c>
      <c r="V12" s="92">
        <f ca="1">IF(Surf_flux!R10="-","-",IF(Surf_flux!R10="nan","nan",Surf_flux!R10*Flux_meas_source_data!$I52))</f>
        <v>133.44087924999999</v>
      </c>
      <c r="W12" s="92">
        <f ca="1">IF(Surf_flux!S10="-","-",IF(Surf_flux!S10="nan","nan",Surf_flux!S10*Flux_meas_source_data!$I52))</f>
        <v>132.60234224999999</v>
      </c>
      <c r="X12" s="92">
        <f ca="1">IF(Surf_flux!T10="-","-",IF(Surf_flux!T10="nan","nan",Surf_flux!T10*Flux_meas_source_data!$I52))</f>
        <v>132.60768325000001</v>
      </c>
      <c r="Y12" s="99">
        <f ca="1">IF(Surf_flux!U10="-","-",IF(Surf_flux!U10="nan","nan",Surf_flux!U10*Flux_meas_source_data!$I52))</f>
        <v>133.39147499999999</v>
      </c>
      <c r="Z12" s="92" t="str">
        <f ca="1">IF(Surf_flux!V10="-","-",IF(Surf_flux!V10="nan","nan",Surf_flux!V10*Flux_meas_source_data!$I52))</f>
        <v>nan</v>
      </c>
      <c r="AA12" s="92">
        <f ca="1">IF(Surf_flux!W10="-","-",IF(Surf_flux!W10="nan","nan",Surf_flux!W10*Flux_meas_source_data!$I52))</f>
        <v>132.61035375</v>
      </c>
      <c r="AB12" s="149" t="str">
        <f ca="1">IF(Surf_flux!X10="-","-",IF(Surf_flux!X10="nan","nan",Surf_flux!X10*Flux_meas_source_data!$I52))</f>
        <v>-</v>
      </c>
      <c r="AC12" s="92" t="str">
        <f ca="1">IF(Surf_flux!Y10="-","-",IF(Surf_flux!Y10="nan","nan",Surf_flux!Y10*Flux_meas_source_data!$I52))</f>
        <v>-</v>
      </c>
      <c r="AD12" s="97" t="str">
        <f ca="1">IF(Surf_flux!Z10="-","-",IF(Surf_flux!Z10="nan","nan",Surf_flux!Z10*Flux_meas_source_data!$I52))</f>
        <v>-</v>
      </c>
    </row>
    <row r="13" spans="1:30" ht="15" x14ac:dyDescent="0.25">
      <c r="A13" s="36" t="s">
        <v>51</v>
      </c>
      <c r="B13" s="8" t="s">
        <v>129</v>
      </c>
      <c r="C13" s="96" cm="1">
        <f t="array" ref="C13">(INDEX(Flux_meas_source_data!$C$2:$C$49,MATCH(1,($A13=Flux_meas_source_data!$B$2:$B$49)*($B$9=Flux_meas_source_data!$A$2:$A$49),0)))</f>
        <v>0.65003360435050139</v>
      </c>
      <c r="D13" s="92" cm="1">
        <f t="array" ref="D13">(INDEX(Flux_meas_source_data!$F$2:$F$49,MATCH(1,($A13=Flux_meas_source_data!$B$2:$B$49)*($B$9=Flux_meas_source_data!$A$2:$A$49),0)))</f>
        <v>25.009999999999998</v>
      </c>
      <c r="E13" s="97">
        <f>Flux_meas_source_data!G5*Flux_meas_source_data!I5</f>
        <v>16.258062704366431</v>
      </c>
      <c r="F13" s="98">
        <f ca="1">IF(Surf_flux!D11="-","-",IF(Surf_flux!D11="nan","nan",Surf_flux!D11*Flux_meas_source_data!$I5))</f>
        <v>16.217775</v>
      </c>
      <c r="G13" s="92">
        <f ca="1">IF(Surf_flux!E11="-","-",IF(Surf_flux!E11="nan","nan",Surf_flux!E11*Flux_meas_source_data!$I5))</f>
        <v>16.268636999999998</v>
      </c>
      <c r="H13" s="92">
        <f ca="1">IF(Surf_flux!F11="-","-",IF(Surf_flux!F11="nan","nan",Surf_flux!F11*Flux_meas_source_data!$I5))</f>
        <v>16.210277999999999</v>
      </c>
      <c r="I13" s="92">
        <f ca="1">IF(Surf_flux!G11="-","-",IF(Surf_flux!G11="nan","nan",Surf_flux!G11*Flux_meas_source_data!$I5))</f>
        <v>16.206897000000001</v>
      </c>
      <c r="J13" s="99">
        <f ca="1">IF(Surf_flux!H11="-","-",IF(Surf_flux!H11="nan","nan",Surf_flux!H11*Flux_meas_source_data!$I5))</f>
        <v>16.321116</v>
      </c>
      <c r="K13" s="92" t="str">
        <f ca="1">IF(Surf_flux!I11="-","-",IF(Surf_flux!I11="nan","nan",Surf_flux!I11*Flux_meas_source_data!$I5))</f>
        <v>nan</v>
      </c>
      <c r="L13" s="92">
        <f ca="1">IF(Surf_flux!J11="-","-",IF(Surf_flux!J11="nan","nan",Surf_flux!J11*Flux_meas_source_data!$I5))</f>
        <v>16.20675</v>
      </c>
      <c r="M13" s="149" t="str">
        <f ca="1">IF(Surf_flux!K11="-","-",IF(Surf_flux!K11="nan","nan",Surf_flux!K11*Flux_meas_source_data!$I5))</f>
        <v>-</v>
      </c>
      <c r="N13" s="92" t="str">
        <f ca="1">IF(Surf_flux!L11="-","-",IF(Surf_flux!L11="nan","nan",Surf_flux!L11*Flux_meas_source_data!$I5))</f>
        <v>-</v>
      </c>
      <c r="O13" s="97" t="str">
        <f ca="1">IF(Surf_flux!M11="-","-",IF(Surf_flux!M11="nan","nan",Surf_flux!M11*Flux_meas_source_data!$I5))</f>
        <v>-</v>
      </c>
      <c r="P13" s="36" t="s">
        <v>51</v>
      </c>
      <c r="Q13" s="8" t="s">
        <v>129</v>
      </c>
      <c r="R13" s="96" cm="1">
        <f t="array" ref="R13">(INDEX(Flux_meas_source_data!$C$50:$C$97,MATCH(1,($P13=Flux_meas_source_data!$B$50:$B$97)*($Q$9=Flux_meas_source_data!$A$50:$A$97),0)))</f>
        <v>0.748</v>
      </c>
      <c r="S13" s="92" cm="1">
        <f t="array" ref="S13">(INDEX(Flux_meas_source_data!$F$50:$F$97,MATCH(1,($P13=Flux_meas_source_data!$B$50:$B$97)*($Q$9=Flux_meas_source_data!$A$50:$A$97),0)))</f>
        <v>25.130000000000003</v>
      </c>
      <c r="T13" s="97">
        <f>Flux_meas_source_data!G53*Flux_meas_source_data!I53</f>
        <v>18.786512248524296</v>
      </c>
      <c r="U13" s="98">
        <f ca="1">IF(Surf_flux!Q11="-","-",IF(Surf_flux!Q11="nan","nan",Surf_flux!Q11*Flux_meas_source_data!$I53))</f>
        <v>18.743676000000001</v>
      </c>
      <c r="V13" s="92">
        <f ca="1">IF(Surf_flux!R11="-","-",IF(Surf_flux!R11="nan","nan",Surf_flux!R11*Flux_meas_source_data!$I53))</f>
        <v>18.868331999999999</v>
      </c>
      <c r="W13" s="92">
        <f ca="1">IF(Surf_flux!S11="-","-",IF(Surf_flux!S11="nan","nan",Surf_flux!S11*Flux_meas_source_data!$I53))</f>
        <v>18.733533000000001</v>
      </c>
      <c r="X13" s="92">
        <f ca="1">IF(Surf_flux!T11="-","-",IF(Surf_flux!T11="nan","nan",Surf_flux!T11*Flux_meas_source_data!$I53))</f>
        <v>18.755436</v>
      </c>
      <c r="Y13" s="99">
        <f ca="1">IF(Surf_flux!U11="-","-",IF(Surf_flux!U11="nan","nan",Surf_flux!U11*Flux_meas_source_data!$I53))</f>
        <v>18.878916</v>
      </c>
      <c r="Z13" s="92" t="str">
        <f ca="1">IF(Surf_flux!V11="-","-",IF(Surf_flux!V11="nan","nan",Surf_flux!V11*Flux_meas_source_data!$I53))</f>
        <v>nan</v>
      </c>
      <c r="AA13" s="92">
        <f ca="1">IF(Surf_flux!W11="-","-",IF(Surf_flux!W11="nan","nan",Surf_flux!W11*Flux_meas_source_data!$I53))</f>
        <v>18.731475</v>
      </c>
      <c r="AB13" s="149" t="str">
        <f ca="1">IF(Surf_flux!X11="-","-",IF(Surf_flux!X11="nan","nan",Surf_flux!X11*Flux_meas_source_data!$I53))</f>
        <v>-</v>
      </c>
      <c r="AC13" s="92" t="str">
        <f ca="1">IF(Surf_flux!Y11="-","-",IF(Surf_flux!Y11="nan","nan",Surf_flux!Y11*Flux_meas_source_data!$I53))</f>
        <v>-</v>
      </c>
      <c r="AD13" s="97" t="str">
        <f ca="1">IF(Surf_flux!Z11="-","-",IF(Surf_flux!Z11="nan","nan",Surf_flux!Z11*Flux_meas_source_data!$I53))</f>
        <v>-</v>
      </c>
    </row>
    <row r="14" spans="1:30" ht="15" x14ac:dyDescent="0.25">
      <c r="A14" s="36" t="s">
        <v>52</v>
      </c>
      <c r="B14" s="8" t="s">
        <v>130</v>
      </c>
      <c r="C14" s="96" cm="1">
        <f t="array" ref="C14">(INDEX(Flux_meas_source_data!$C$2:$C$49,MATCH(1,($A14=Flux_meas_source_data!$B$2:$B$49)*($B$9=Flux_meas_source_data!$A$2:$A$49),0)))</f>
        <v>1.1069291079743997</v>
      </c>
      <c r="D14" s="92" cm="1">
        <f t="array" ref="D14">(INDEX(Flux_meas_source_data!$F$2:$F$49,MATCH(1,($A14=Flux_meas_source_data!$B$2:$B$49)*($B$9=Flux_meas_source_data!$A$2:$A$49),0)))</f>
        <v>25.009999999999998</v>
      </c>
      <c r="E14" s="97">
        <f>Flux_meas_source_data!G6*Flux_meas_source_data!I6</f>
        <v>27.68552691167082</v>
      </c>
      <c r="F14" s="98">
        <f ca="1">IF(Surf_flux!D12="-","-",IF(Surf_flux!D12="nan","nan",Surf_flux!D12*Flux_meas_source_data!$I6))</f>
        <v>27.680982</v>
      </c>
      <c r="G14" s="92">
        <f ca="1">IF(Surf_flux!E12="-","-",IF(Surf_flux!E12="nan","nan",Surf_flux!E12*Flux_meas_source_data!$I6))</f>
        <v>27.708617999999998</v>
      </c>
      <c r="H14" s="92">
        <f ca="1">IF(Surf_flux!F12="-","-",IF(Surf_flux!F12="nan","nan",Surf_flux!F12*Flux_meas_source_data!$I6))</f>
        <v>27.662754</v>
      </c>
      <c r="I14" s="92">
        <f ca="1">IF(Surf_flux!G12="-","-",IF(Surf_flux!G12="nan","nan",Surf_flux!G12*Flux_meas_source_data!$I6))</f>
        <v>27.665987999999999</v>
      </c>
      <c r="J14" s="99">
        <f ca="1">IF(Surf_flux!H12="-","-",IF(Surf_flux!H12="nan","nan",Surf_flux!H12*Flux_meas_source_data!$I6))</f>
        <v>27.994533000000001</v>
      </c>
      <c r="K14" s="92" t="str">
        <f ca="1">IF(Surf_flux!I12="-","-",IF(Surf_flux!I12="nan","nan",Surf_flux!I12*Flux_meas_source_data!$I6))</f>
        <v>nan</v>
      </c>
      <c r="L14" s="92">
        <f ca="1">IF(Surf_flux!J12="-","-",IF(Surf_flux!J12="nan","nan",Surf_flux!J12*Flux_meas_source_data!$I6))</f>
        <v>27.661137</v>
      </c>
      <c r="M14" s="149" t="str">
        <f ca="1">IF(Surf_flux!K12="-","-",IF(Surf_flux!K12="nan","nan",Surf_flux!K12*Flux_meas_source_data!$I6))</f>
        <v>-</v>
      </c>
      <c r="N14" s="92" t="str">
        <f ca="1">IF(Surf_flux!L12="-","-",IF(Surf_flux!L12="nan","nan",Surf_flux!L12*Flux_meas_source_data!$I6))</f>
        <v>-</v>
      </c>
      <c r="O14" s="97" t="str">
        <f ca="1">IF(Surf_flux!M12="-","-",IF(Surf_flux!M12="nan","nan",Surf_flux!M12*Flux_meas_source_data!$I6))</f>
        <v>-</v>
      </c>
      <c r="P14" s="36" t="s">
        <v>52</v>
      </c>
      <c r="Q14" s="8" t="s">
        <v>130</v>
      </c>
      <c r="R14" s="96" cm="1">
        <f t="array" ref="R14">(INDEX(Flux_meas_source_data!$C$50:$C$97,MATCH(1,($P14=Flux_meas_source_data!$B$50:$B$97)*($Q$9=Flux_meas_source_data!$A$50:$A$97),0)))</f>
        <v>1.24</v>
      </c>
      <c r="S14" s="92" cm="1">
        <f t="array" ref="S14">(INDEX(Flux_meas_source_data!$F$50:$F$97,MATCH(1,($P14=Flux_meas_source_data!$B$50:$B$97)*($Q$9=Flux_meas_source_data!$A$50:$A$97),0)))</f>
        <v>25.130000000000003</v>
      </c>
      <c r="T14" s="97">
        <f>Flux_meas_source_data!G54*Flux_meas_source_data!I54</f>
        <v>31.149536895338375</v>
      </c>
      <c r="U14" s="98">
        <f ca="1">IF(Surf_flux!Q12="-","-",IF(Surf_flux!Q12="nan","nan",Surf_flux!Q12*Flux_meas_source_data!$I54))</f>
        <v>31.111521</v>
      </c>
      <c r="V14" s="92">
        <f ca="1">IF(Surf_flux!R12="-","-",IF(Surf_flux!R12="nan","nan",Surf_flux!R12*Flux_meas_source_data!$I54))</f>
        <v>31.278953999999995</v>
      </c>
      <c r="W14" s="92">
        <f ca="1">IF(Surf_flux!S12="-","-",IF(Surf_flux!S12="nan","nan",Surf_flux!S12*Flux_meas_source_data!$I54))</f>
        <v>31.090205999999998</v>
      </c>
      <c r="X14" s="92">
        <f ca="1">IF(Surf_flux!T12="-","-",IF(Surf_flux!T12="nan","nan",Surf_flux!T12*Flux_meas_source_data!$I54))</f>
        <v>31.095351000000001</v>
      </c>
      <c r="Y14" s="99">
        <f ca="1">IF(Surf_flux!U12="-","-",IF(Surf_flux!U12="nan","nan",Surf_flux!U12*Flux_meas_source_data!$I54))</f>
        <v>31.510332000000002</v>
      </c>
      <c r="Z14" s="92" t="str">
        <f ca="1">IF(Surf_flux!V12="-","-",IF(Surf_flux!V12="nan","nan",Surf_flux!V12*Flux_meas_source_data!$I54))</f>
        <v>nan</v>
      </c>
      <c r="AA14" s="92">
        <f ca="1">IF(Surf_flux!W12="-","-",IF(Surf_flux!W12="nan","nan",Surf_flux!W12*Flux_meas_source_data!$I54))</f>
        <v>31.091235000000001</v>
      </c>
      <c r="AB14" s="149" t="str">
        <f ca="1">IF(Surf_flux!X12="-","-",IF(Surf_flux!X12="nan","nan",Surf_flux!X12*Flux_meas_source_data!$I54))</f>
        <v>-</v>
      </c>
      <c r="AC14" s="92" t="str">
        <f ca="1">IF(Surf_flux!Y12="-","-",IF(Surf_flux!Y12="nan","nan",Surf_flux!Y12*Flux_meas_source_data!$I54))</f>
        <v>-</v>
      </c>
      <c r="AD14" s="97" t="str">
        <f ca="1">IF(Surf_flux!Z12="-","-",IF(Surf_flux!Z12="nan","nan",Surf_flux!Z12*Flux_meas_source_data!$I54))</f>
        <v>-</v>
      </c>
    </row>
    <row r="15" spans="1:30" ht="15" x14ac:dyDescent="0.25">
      <c r="A15" s="36" t="s">
        <v>53</v>
      </c>
      <c r="B15" s="8" t="s">
        <v>123</v>
      </c>
      <c r="C15" s="96" cm="1">
        <f t="array" ref="C15">(INDEX(Flux_meas_source_data!$C$2:$C$49,MATCH(1,($A15=Flux_meas_source_data!$B$2:$B$49)*($B$9=Flux_meas_source_data!$A$2:$A$49),0)))</f>
        <v>4.9111753083591436</v>
      </c>
      <c r="D15" s="92" cm="1">
        <f t="array" ref="D15">(INDEX(Flux_meas_source_data!$F$2:$F$49,MATCH(1,($A15=Flux_meas_source_data!$B$2:$B$49)*($B$9=Flux_meas_source_data!$A$2:$A$49),0)))</f>
        <v>24.740000000000002</v>
      </c>
      <c r="E15" s="97">
        <f>Flux_meas_source_data!G7*Flux_meas_source_data!I7</f>
        <v>121.5161192824396</v>
      </c>
      <c r="F15" s="98">
        <f ca="1">IF(Surf_flux!D13="-","-",IF(Surf_flux!D13="nan","nan",Surf_flux!D13*Flux_meas_source_data!$I7))</f>
        <v>121.6792133</v>
      </c>
      <c r="G15" s="92">
        <f ca="1">IF(Surf_flux!E13="-","-",IF(Surf_flux!E13="nan","nan",Surf_flux!E13*Flux_meas_source_data!$I7))</f>
        <v>121.58913086000001</v>
      </c>
      <c r="H15" s="92">
        <f ca="1">IF(Surf_flux!F13="-","-",IF(Surf_flux!F13="nan","nan",Surf_flux!F13*Flux_meas_source_data!$I7))</f>
        <v>121.62344798000001</v>
      </c>
      <c r="I15" s="92">
        <f ca="1">IF(Surf_flux!G13="-","-",IF(Surf_flux!G13="nan","nan",Surf_flux!G13*Flux_meas_source_data!$I7))</f>
        <v>121.60986411999998</v>
      </c>
      <c r="J15" s="99">
        <f ca="1">IF(Surf_flux!H13="-","-",IF(Surf_flux!H13="nan","nan",Surf_flux!H13*Flux_meas_source_data!$I7))</f>
        <v>121.65490534000001</v>
      </c>
      <c r="K15" s="92" t="str">
        <f ca="1">IF(Surf_flux!I13="-","-",IF(Surf_flux!I13="nan","nan",Surf_flux!I13*Flux_meas_source_data!$I7))</f>
        <v>nan</v>
      </c>
      <c r="L15" s="92">
        <f ca="1">IF(Surf_flux!J13="-","-",IF(Surf_flux!J13="nan","nan",Surf_flux!J13*Flux_meas_source_data!$I7))</f>
        <v>121.61057905999999</v>
      </c>
      <c r="M15" s="149" t="str">
        <f ca="1">IF(Surf_flux!K13="-","-",IF(Surf_flux!K13="nan","nan",Surf_flux!K13*Flux_meas_source_data!$I7))</f>
        <v>-</v>
      </c>
      <c r="N15" s="92" t="str">
        <f ca="1">IF(Surf_flux!L13="-","-",IF(Surf_flux!L13="nan","nan",Surf_flux!L13*Flux_meas_source_data!$I7))</f>
        <v>-</v>
      </c>
      <c r="O15" s="97" t="str">
        <f ca="1">IF(Surf_flux!M13="-","-",IF(Surf_flux!M13="nan","nan",Surf_flux!M13*Flux_meas_source_data!$I7))</f>
        <v>-</v>
      </c>
      <c r="P15" s="36" t="s">
        <v>53</v>
      </c>
      <c r="Q15" s="8" t="s">
        <v>123</v>
      </c>
      <c r="R15" s="96" cm="1">
        <f t="array" ref="R15">(INDEX(Flux_meas_source_data!$C$50:$C$97,MATCH(1,($P15=Flux_meas_source_data!$B$50:$B$97)*($Q$9=Flux_meas_source_data!$A$50:$A$97),0)))</f>
        <v>4.6219999999999999</v>
      </c>
      <c r="S15" s="92" cm="1">
        <f t="array" ref="S15">(INDEX(Flux_meas_source_data!$F$50:$F$97,MATCH(1,($P15=Flux_meas_source_data!$B$50:$B$97)*($Q$9=Flux_meas_source_data!$A$50:$A$97),0)))</f>
        <v>24.990000000000002</v>
      </c>
      <c r="T15" s="97">
        <f>Flux_meas_source_data!G55*Flux_meas_source_data!I55</f>
        <v>115.55386403522624</v>
      </c>
      <c r="U15" s="98">
        <f ca="1">IF(Surf_flux!Q13="-","-",IF(Surf_flux!Q13="nan","nan",Surf_flux!Q13*Flux_meas_source_data!$I55))</f>
        <v>115.64011512</v>
      </c>
      <c r="V15" s="92">
        <f ca="1">IF(Surf_flux!R13="-","-",IF(Surf_flux!R13="nan","nan",Surf_flux!R13*Flux_meas_source_data!$I55))</f>
        <v>115.94038991999999</v>
      </c>
      <c r="W15" s="92">
        <f ca="1">IF(Surf_flux!S13="-","-",IF(Surf_flux!S13="nan","nan",Surf_flux!S13*Flux_meas_source_data!$I55))</f>
        <v>115.62653125999999</v>
      </c>
      <c r="X15" s="92">
        <f ca="1">IF(Surf_flux!T13="-","-",IF(Surf_flux!T13="nan","nan",Surf_flux!T13*Flux_meas_source_data!$I55))</f>
        <v>115.61366233999999</v>
      </c>
      <c r="Y15" s="99">
        <f ca="1">IF(Surf_flux!U13="-","-",IF(Surf_flux!U13="nan","nan",Surf_flux!U13*Flux_meas_source_data!$I55))</f>
        <v>115.73305732</v>
      </c>
      <c r="Z15" s="92" t="str">
        <f ca="1">IF(Surf_flux!V13="-","-",IF(Surf_flux!V13="nan","nan",Surf_flux!V13*Flux_meas_source_data!$I55))</f>
        <v>nan</v>
      </c>
      <c r="AA15" s="92">
        <f ca="1">IF(Surf_flux!W13="-","-",IF(Surf_flux!W13="nan","nan",Surf_flux!W13*Flux_meas_source_data!$I55))</f>
        <v>115.60937270000001</v>
      </c>
      <c r="AB15" s="149" t="str">
        <f ca="1">IF(Surf_flux!X13="-","-",IF(Surf_flux!X13="nan","nan",Surf_flux!X13*Flux_meas_source_data!$I55))</f>
        <v>-</v>
      </c>
      <c r="AC15" s="92" t="str">
        <f ca="1">IF(Surf_flux!Y13="-","-",IF(Surf_flux!Y13="nan","nan",Surf_flux!Y13*Flux_meas_source_data!$I55))</f>
        <v>-</v>
      </c>
      <c r="AD15" s="97" t="str">
        <f ca="1">IF(Surf_flux!Z13="-","-",IF(Surf_flux!Z13="nan","nan",Surf_flux!Z13*Flux_meas_source_data!$I55))</f>
        <v>-</v>
      </c>
    </row>
    <row r="16" spans="1:30" ht="15" x14ac:dyDescent="0.25">
      <c r="A16" s="36" t="s">
        <v>54</v>
      </c>
      <c r="B16" s="8" t="s">
        <v>96</v>
      </c>
      <c r="C16" s="96" cm="1">
        <f t="array" ref="C16">(INDEX(Flux_meas_source_data!$C$2:$C$49,MATCH(1,($A16=Flux_meas_source_data!$B$2:$B$49)*($B$9=Flux_meas_source_data!$A$2:$A$49),0)))</f>
        <v>1.1526781651139564</v>
      </c>
      <c r="D16" s="92" cm="1">
        <f t="array" ref="D16">(INDEX(Flux_meas_source_data!$F$2:$F$49,MATCH(1,($A16=Flux_meas_source_data!$B$2:$B$49)*($B$9=Flux_meas_source_data!$A$2:$A$49),0)))</f>
        <v>24.740000000000002</v>
      </c>
      <c r="E16" s="97">
        <f>Flux_meas_source_data!G8*Flux_meas_source_data!I8</f>
        <v>28.520459688711252</v>
      </c>
      <c r="F16" s="98">
        <f ca="1">IF(Surf_flux!D14="-","-",IF(Surf_flux!D14="nan","nan",Surf_flux!D14*Flux_meas_source_data!$I8))</f>
        <v>28.553825139999987</v>
      </c>
      <c r="G16" s="92">
        <f ca="1">IF(Surf_flux!E14="-","-",IF(Surf_flux!E14="nan","nan",Surf_flux!E14*Flux_meas_source_data!$I8))</f>
        <v>28.546512739999987</v>
      </c>
      <c r="H16" s="92">
        <f ca="1">IF(Surf_flux!F14="-","-",IF(Surf_flux!F14="nan","nan",Surf_flux!F14*Flux_meas_source_data!$I8))</f>
        <v>28.540662819999987</v>
      </c>
      <c r="I16" s="92">
        <f ca="1">IF(Surf_flux!G14="-","-",IF(Surf_flux!G14="nan","nan",Surf_flux!G14*Flux_meas_source_data!$I8))</f>
        <v>28.537555049999987</v>
      </c>
      <c r="J16" s="99">
        <f ca="1">IF(Surf_flux!H14="-","-",IF(Surf_flux!H14="nan","nan",Surf_flux!H14*Flux_meas_source_data!$I8))</f>
        <v>28.550900179999989</v>
      </c>
      <c r="K16" s="92" t="str">
        <f ca="1">IF(Surf_flux!I14="-","-",IF(Surf_flux!I14="nan","nan",Surf_flux!I14*Flux_meas_source_data!$I8))</f>
        <v>nan</v>
      </c>
      <c r="L16" s="92">
        <f ca="1">IF(Surf_flux!J14="-","-",IF(Surf_flux!J14="nan","nan",Surf_flux!J14*Flux_meas_source_data!$I8))</f>
        <v>28.537737859999986</v>
      </c>
      <c r="M16" s="149" t="str">
        <f ca="1">IF(Surf_flux!K14="-","-",IF(Surf_flux!K14="nan","nan",Surf_flux!K14*Flux_meas_source_data!$I8))</f>
        <v>-</v>
      </c>
      <c r="N16" s="92" t="str">
        <f ca="1">IF(Surf_flux!L14="-","-",IF(Surf_flux!L14="nan","nan",Surf_flux!L14*Flux_meas_source_data!$I8))</f>
        <v>-</v>
      </c>
      <c r="O16" s="97" t="str">
        <f ca="1">IF(Surf_flux!M14="-","-",IF(Surf_flux!M14="nan","nan",Surf_flux!M14*Flux_meas_source_data!$I8))</f>
        <v>-</v>
      </c>
      <c r="P16" s="36" t="s">
        <v>54</v>
      </c>
      <c r="Q16" s="8" t="s">
        <v>96</v>
      </c>
      <c r="R16" s="96" cm="1">
        <f t="array" ref="R16">(INDEX(Flux_meas_source_data!$C$50:$C$97,MATCH(1,($P16=Flux_meas_source_data!$B$50:$B$97)*($Q$9=Flux_meas_source_data!$A$50:$A$97),0)))</f>
        <v>1.0780000000000001</v>
      </c>
      <c r="S16" s="92" cm="1">
        <f t="array" ref="S16">(INDEX(Flux_meas_source_data!$F$50:$F$97,MATCH(1,($P16=Flux_meas_source_data!$B$50:$B$97)*($Q$9=Flux_meas_source_data!$A$50:$A$97),0)))</f>
        <v>24.990000000000002</v>
      </c>
      <c r="T16" s="97">
        <f>Flux_meas_source_data!G56*Flux_meas_source_data!I56</f>
        <v>26.952794874524969</v>
      </c>
      <c r="U16" s="98">
        <f ca="1">IF(Surf_flux!Q14="-","-",IF(Surf_flux!Q14="nan","nan",Surf_flux!Q14*Flux_meas_source_data!$I56))</f>
        <v>26.965754669999988</v>
      </c>
      <c r="V16" s="92">
        <f ca="1">IF(Surf_flux!R14="-","-",IF(Surf_flux!R14="nan","nan",Surf_flux!R14*Flux_meas_source_data!$I56))</f>
        <v>27.041072389999989</v>
      </c>
      <c r="W16" s="92">
        <f ca="1">IF(Surf_flux!S14="-","-",IF(Surf_flux!S14="nan","nan",Surf_flux!S14*Flux_meas_source_data!$I56))</f>
        <v>26.961915659999988</v>
      </c>
      <c r="X16" s="92">
        <f ca="1">IF(Surf_flux!T14="-","-",IF(Surf_flux!T14="nan","nan",Surf_flux!T14*Flux_meas_source_data!$I56))</f>
        <v>26.959904749999989</v>
      </c>
      <c r="Y16" s="99">
        <f ca="1">IF(Surf_flux!U14="-","-",IF(Surf_flux!U14="nan","nan",Surf_flux!U14*Flux_meas_source_data!$I56))</f>
        <v>26.995004269999988</v>
      </c>
      <c r="Z16" s="92" t="str">
        <f ca="1">IF(Surf_flux!V14="-","-",IF(Surf_flux!V14="nan","nan",Surf_flux!V14*Flux_meas_source_data!$I56))</f>
        <v>nan</v>
      </c>
      <c r="AA16" s="92">
        <f ca="1">IF(Surf_flux!W14="-","-",IF(Surf_flux!W14="nan","nan",Surf_flux!W14*Flux_meas_source_data!$I56))</f>
        <v>26.958990699999987</v>
      </c>
      <c r="AB16" s="149" t="str">
        <f ca="1">IF(Surf_flux!X14="-","-",IF(Surf_flux!X14="nan","nan",Surf_flux!X14*Flux_meas_source_data!$I56))</f>
        <v>-</v>
      </c>
      <c r="AC16" s="92" t="str">
        <f ca="1">IF(Surf_flux!Y14="-","-",IF(Surf_flux!Y14="nan","nan",Surf_flux!Y14*Flux_meas_source_data!$I56))</f>
        <v>-</v>
      </c>
      <c r="AD16" s="97" t="str">
        <f ca="1">IF(Surf_flux!Z14="-","-",IF(Surf_flux!Z14="nan","nan",Surf_flux!Z14*Flux_meas_source_data!$I56))</f>
        <v>-</v>
      </c>
    </row>
    <row r="17" spans="1:30" ht="15" x14ac:dyDescent="0.25">
      <c r="A17" s="36" t="s">
        <v>55</v>
      </c>
      <c r="B17" s="8" t="s">
        <v>122</v>
      </c>
      <c r="C17" s="96" cm="1">
        <f t="array" ref="C17">(INDEX(Flux_meas_source_data!$C$2:$C$49,MATCH(1,($A17=Flux_meas_source_data!$B$2:$B$49)*($B$9=Flux_meas_source_data!$A$2:$A$49),0)))</f>
        <v>3.9767534210508639</v>
      </c>
      <c r="D17" s="92" cm="1">
        <f t="array" ref="D17">(INDEX(Flux_meas_source_data!$F$2:$F$49,MATCH(1,($A17=Flux_meas_source_data!$B$2:$B$49)*($B$9=Flux_meas_source_data!$A$2:$A$49),0)))</f>
        <v>24.83</v>
      </c>
      <c r="E17" s="97">
        <f>Flux_meas_source_data!G9*Flux_meas_source_data!I9</f>
        <v>98.723147130672032</v>
      </c>
      <c r="F17" s="98">
        <f ca="1">IF(Surf_flux!D15="-","-",IF(Surf_flux!D15="nan","nan",Surf_flux!D15*Flux_meas_source_data!$I9))</f>
        <v>98.513057720000006</v>
      </c>
      <c r="G17" s="92">
        <f ca="1">IF(Surf_flux!E15="-","-",IF(Surf_flux!E15="nan","nan",Surf_flux!E15*Flux_meas_source_data!$I9))</f>
        <v>98.823274400000003</v>
      </c>
      <c r="H17" s="92">
        <f ca="1">IF(Surf_flux!F15="-","-",IF(Surf_flux!F15="nan","nan",Surf_flux!F15*Flux_meas_source_data!$I9))</f>
        <v>98.439051780000014</v>
      </c>
      <c r="I17" s="92">
        <f ca="1">IF(Surf_flux!G15="-","-",IF(Surf_flux!G15="nan","nan",Surf_flux!G15*Flux_meas_source_data!$I9))</f>
        <v>98.432969100000008</v>
      </c>
      <c r="J17" s="99">
        <f ca="1">IF(Surf_flux!H15="-","-",IF(Surf_flux!H15="nan","nan",Surf_flux!H15*Flux_meas_source_data!$I9))</f>
        <v>98.438038000000006</v>
      </c>
      <c r="K17" s="92" t="str">
        <f ca="1">IF(Surf_flux!I15="-","-",IF(Surf_flux!I15="nan","nan",Surf_flux!I15*Flux_meas_source_data!$I9))</f>
        <v>nan</v>
      </c>
      <c r="L17" s="92">
        <f ca="1">IF(Surf_flux!J15="-","-",IF(Surf_flux!J15="nan","nan",Surf_flux!J15*Flux_meas_source_data!$I9))</f>
        <v>98.438038000000006</v>
      </c>
      <c r="M17" s="149" t="str">
        <f ca="1">IF(Surf_flux!K15="-","-",IF(Surf_flux!K15="nan","nan",Surf_flux!K15*Flux_meas_source_data!$I9))</f>
        <v>-</v>
      </c>
      <c r="N17" s="92" t="str">
        <f ca="1">IF(Surf_flux!L15="-","-",IF(Surf_flux!L15="nan","nan",Surf_flux!L15*Flux_meas_source_data!$I9))</f>
        <v>-</v>
      </c>
      <c r="O17" s="97" t="str">
        <f ca="1">IF(Surf_flux!M15="-","-",IF(Surf_flux!M15="nan","nan",Surf_flux!M15*Flux_meas_source_data!$I9))</f>
        <v>-</v>
      </c>
      <c r="P17" s="36" t="s">
        <v>63</v>
      </c>
      <c r="Q17" s="8" t="s">
        <v>125</v>
      </c>
      <c r="R17" s="96" cm="1">
        <f t="array" ref="R17">(INDEX(Flux_meas_source_data!$C$50:$C$97,MATCH(1,($P17=Flux_meas_source_data!$B$50:$B$97)*($Q$9=Flux_meas_source_data!$A$50:$A$97),0)))</f>
        <v>3.5539999999999998</v>
      </c>
      <c r="S17" s="92" cm="1">
        <f t="array" ref="S17">(INDEX(Flux_meas_source_data!$F$50:$F$97,MATCH(1,($P17=Flux_meas_source_data!$B$50:$B$97)*($Q$9=Flux_meas_source_data!$A$50:$A$97),0)))</f>
        <v>24.93</v>
      </c>
      <c r="T17" s="97">
        <f>Flux_meas_source_data!G57*Flux_meas_source_data!I57</f>
        <v>88.641529441121975</v>
      </c>
      <c r="U17" s="98">
        <f ca="1">IF(Surf_flux!Q15="-","-",IF(Surf_flux!Q15="nan","nan",Surf_flux!Q15*Flux_meas_source_data!$I57))</f>
        <v>88.748328760000007</v>
      </c>
      <c r="V17" s="92">
        <f ca="1">IF(Surf_flux!R15="-","-",IF(Surf_flux!R15="nan","nan",Surf_flux!R15*Flux_meas_source_data!$I57))</f>
        <v>88.935878060000007</v>
      </c>
      <c r="W17" s="92">
        <f ca="1">IF(Surf_flux!S15="-","-",IF(Surf_flux!S15="nan","nan",Surf_flux!S15*Flux_meas_source_data!$I57))</f>
        <v>88.695612200000014</v>
      </c>
      <c r="X17" s="92">
        <f ca="1">IF(Surf_flux!T15="-","-",IF(Surf_flux!T15="nan","nan",Surf_flux!T15*Flux_meas_source_data!$I57))</f>
        <v>88.698653539999995</v>
      </c>
      <c r="Y17" s="99">
        <f ca="1">IF(Surf_flux!U15="-","-",IF(Surf_flux!U15="nan","nan",Surf_flux!U15*Flux_meas_source_data!$I57))</f>
        <v>88.688515740000014</v>
      </c>
      <c r="Z17" s="92" t="str">
        <f ca="1">IF(Surf_flux!V15="-","-",IF(Surf_flux!V15="nan","nan",Surf_flux!V15*Flux_meas_source_data!$I57))</f>
        <v>nan</v>
      </c>
      <c r="AA17" s="92">
        <f ca="1">IF(Surf_flux!W15="-","-",IF(Surf_flux!W15="nan","nan",Surf_flux!W15*Flux_meas_source_data!$I57))</f>
        <v>88.694598420000005</v>
      </c>
      <c r="AB17" s="149" t="str">
        <f ca="1">IF(Surf_flux!X15="-","-",IF(Surf_flux!X15="nan","nan",Surf_flux!X15*Flux_meas_source_data!$I57))</f>
        <v>-</v>
      </c>
      <c r="AC17" s="92" t="str">
        <f ca="1">IF(Surf_flux!Y15="-","-",IF(Surf_flux!Y15="nan","nan",Surf_flux!Y15*Flux_meas_source_data!$I57))</f>
        <v>-</v>
      </c>
      <c r="AD17" s="97" t="str">
        <f ca="1">IF(Surf_flux!Z15="-","-",IF(Surf_flux!Z15="nan","nan",Surf_flux!Z15*Flux_meas_source_data!$I57))</f>
        <v>-</v>
      </c>
    </row>
    <row r="18" spans="1:30" ht="15" x14ac:dyDescent="0.25">
      <c r="A18" s="36" t="s">
        <v>56</v>
      </c>
      <c r="B18" s="8" t="s">
        <v>97</v>
      </c>
      <c r="C18" s="96" cm="1">
        <f t="array" ref="C18">(INDEX(Flux_meas_source_data!$C$2:$C$49,MATCH(1,($A18=Flux_meas_source_data!$B$2:$B$49)*($B$9=Flux_meas_source_data!$A$2:$A$49),0)))</f>
        <v>0.21808293170838375</v>
      </c>
      <c r="D18" s="92" cm="1">
        <f t="array" ref="D18">(INDEX(Flux_meas_source_data!$F$2:$F$49,MATCH(1,($A18=Flux_meas_source_data!$B$2:$B$49)*($B$9=Flux_meas_source_data!$A$2:$A$49),0)))</f>
        <v>24.83</v>
      </c>
      <c r="E18" s="97">
        <f>Flux_meas_source_data!G10*Flux_meas_source_data!I10</f>
        <v>5.414182085167198</v>
      </c>
      <c r="F18" s="98">
        <f ca="1">IF(Surf_flux!D16="-","-",IF(Surf_flux!D16="nan","nan",Surf_flux!D16*Flux_meas_source_data!$I10))</f>
        <v>5.4112995999999995</v>
      </c>
      <c r="G18" s="92">
        <f ca="1">IF(Surf_flux!E16="-","-",IF(Surf_flux!E16="nan","nan",Surf_flux!E16*Flux_meas_source_data!$I10))</f>
        <v>5.4169454500000001</v>
      </c>
      <c r="H18" s="92">
        <f ca="1">IF(Surf_flux!F16="-","-",IF(Surf_flux!F16="nan","nan",Surf_flux!F16*Flux_meas_source_data!$I10))</f>
        <v>5.4058518500000003</v>
      </c>
      <c r="I18" s="92">
        <f ca="1">IF(Surf_flux!G16="-","-",IF(Surf_flux!G16="nan","nan",Surf_flux!G16*Flux_meas_source_data!$I10))</f>
        <v>5.4050594500000004</v>
      </c>
      <c r="J18" s="99">
        <f ca="1">IF(Surf_flux!H16="-","-",IF(Surf_flux!H16="nan","nan",Surf_flux!H16*Flux_meas_source_data!$I10))</f>
        <v>5.4014936499999999</v>
      </c>
      <c r="K18" s="92" t="str">
        <f ca="1">IF(Surf_flux!I16="-","-",IF(Surf_flux!I16="nan","nan",Surf_flux!I16*Flux_meas_source_data!$I10))</f>
        <v>nan</v>
      </c>
      <c r="L18" s="92">
        <f ca="1">IF(Surf_flux!J16="-","-",IF(Surf_flux!J16="nan","nan",Surf_flux!J16*Flux_meas_source_data!$I10))</f>
        <v>5.4053566000000002</v>
      </c>
      <c r="M18" s="149" t="str">
        <f ca="1">IF(Surf_flux!K16="-","-",IF(Surf_flux!K16="nan","nan",Surf_flux!K16*Flux_meas_source_data!$I10))</f>
        <v>-</v>
      </c>
      <c r="N18" s="92" t="str">
        <f ca="1">IF(Surf_flux!L16="-","-",IF(Surf_flux!L16="nan","nan",Surf_flux!L16*Flux_meas_source_data!$I10))</f>
        <v>-</v>
      </c>
      <c r="O18" s="97" t="str">
        <f ca="1">IF(Surf_flux!M16="-","-",IF(Surf_flux!M16="nan","nan",Surf_flux!M16*Flux_meas_source_data!$I10))</f>
        <v>-</v>
      </c>
      <c r="P18" s="36" t="s">
        <v>64</v>
      </c>
      <c r="Q18" s="8" t="s">
        <v>104</v>
      </c>
      <c r="R18" s="96" cm="1">
        <f t="array" ref="R18">(INDEX(Flux_meas_source_data!$C$50:$C$97,MATCH(1,($P18=Flux_meas_source_data!$B$50:$B$97)*($Q$9=Flux_meas_source_data!$A$50:$A$97),0)))</f>
        <v>0.22700000000000001</v>
      </c>
      <c r="S18" s="92" cm="1">
        <f t="array" ref="S18">(INDEX(Flux_meas_source_data!$F$50:$F$97,MATCH(1,($P18=Flux_meas_source_data!$B$50:$B$97)*($Q$9=Flux_meas_source_data!$A$50:$A$97),0)))</f>
        <v>24.93</v>
      </c>
      <c r="T18" s="97">
        <f>Flux_meas_source_data!G58*Flux_meas_source_data!I58</f>
        <v>5.6710753631196074</v>
      </c>
      <c r="U18" s="98">
        <f ca="1">IF(Surf_flux!Q16="-","-",IF(Surf_flux!Q16="nan","nan",Surf_flux!Q16*Flux_meas_source_data!$I58))</f>
        <v>5.6769517</v>
      </c>
      <c r="V18" s="92">
        <f ca="1">IF(Surf_flux!R16="-","-",IF(Surf_flux!R16="nan","nan",Surf_flux!R16*Flux_meas_source_data!$I58))</f>
        <v>5.6805175000000006</v>
      </c>
      <c r="W18" s="92">
        <f ca="1">IF(Surf_flux!S16="-","-",IF(Surf_flux!S16="nan","nan",Surf_flux!S16*Flux_meas_source_data!$I58))</f>
        <v>5.6727916</v>
      </c>
      <c r="X18" s="92">
        <f ca="1">IF(Surf_flux!T16="-","-",IF(Surf_flux!T16="nan","nan",Surf_flux!T16*Flux_meas_source_data!$I58))</f>
        <v>5.673584</v>
      </c>
      <c r="Y18" s="99">
        <f ca="1">IF(Surf_flux!U16="-","-",IF(Surf_flux!U16="nan","nan",Surf_flux!U16*Flux_meas_source_data!$I58))</f>
        <v>5.6733859000000004</v>
      </c>
      <c r="Z18" s="92" t="str">
        <f ca="1">IF(Surf_flux!V16="-","-",IF(Surf_flux!V16="nan","nan",Surf_flux!V16*Flux_meas_source_data!$I58))</f>
        <v>nan</v>
      </c>
      <c r="AA18" s="92">
        <f ca="1">IF(Surf_flux!W16="-","-",IF(Surf_flux!W16="nan","nan",Surf_flux!W16*Flux_meas_source_data!$I58))</f>
        <v>5.6732868500000002</v>
      </c>
      <c r="AB18" s="149" t="str">
        <f ca="1">IF(Surf_flux!X16="-","-",IF(Surf_flux!X16="nan","nan",Surf_flux!X16*Flux_meas_source_data!$I58))</f>
        <v>-</v>
      </c>
      <c r="AC18" s="92" t="str">
        <f ca="1">IF(Surf_flux!Y16="-","-",IF(Surf_flux!Y16="nan","nan",Surf_flux!Y16*Flux_meas_source_data!$I58))</f>
        <v>-</v>
      </c>
      <c r="AD18" s="97" t="str">
        <f ca="1">IF(Surf_flux!Z16="-","-",IF(Surf_flux!Z16="nan","nan",Surf_flux!Z16*Flux_meas_source_data!$I58))</f>
        <v>-</v>
      </c>
    </row>
    <row r="19" spans="1:30" ht="15" x14ac:dyDescent="0.25">
      <c r="A19" s="36" t="s">
        <v>57</v>
      </c>
      <c r="B19" s="8" t="s">
        <v>98</v>
      </c>
      <c r="C19" s="96" cm="1">
        <f t="array" ref="C19">(INDEX(Flux_meas_source_data!$C$2:$C$49,MATCH(1,($A19=Flux_meas_source_data!$B$2:$B$49)*($B$9=Flux_meas_source_data!$A$2:$A$49),0)))</f>
        <v>3.0679648299364936E-2</v>
      </c>
      <c r="D19" s="92" cm="1">
        <f t="array" ref="D19">(INDEX(Flux_meas_source_data!$F$2:$F$49,MATCH(1,($A19=Flux_meas_source_data!$B$2:$B$49)*($B$9=Flux_meas_source_data!$A$2:$A$49),0)))</f>
        <v>24.83</v>
      </c>
      <c r="E19" s="97">
        <f>Flux_meas_source_data!G11*Flux_meas_source_data!I11</f>
        <v>0.76189732221665052</v>
      </c>
      <c r="F19" s="98">
        <f ca="1">IF(Surf_flux!D17="-","-",IF(Surf_flux!D17="nan","nan",Surf_flux!D17*Flux_meas_source_data!$I11))</f>
        <v>0.76011570000000006</v>
      </c>
      <c r="G19" s="92">
        <f ca="1">IF(Surf_flux!E17="-","-",IF(Surf_flux!E17="nan","nan",Surf_flux!E17*Flux_meas_source_data!$I11))</f>
        <v>0.77030930000000009</v>
      </c>
      <c r="H19" s="92">
        <f ca="1">IF(Surf_flux!F17="-","-",IF(Surf_flux!F17="nan","nan",Surf_flux!F17*Flux_meas_source_data!$I11))</f>
        <v>0.7595755500000001</v>
      </c>
      <c r="I19" s="92">
        <f ca="1">IF(Surf_flux!G17="-","-",IF(Surf_flux!G17="nan","nan",Surf_flux!G17*Flux_meas_source_data!$I11))</f>
        <v>0.75990795</v>
      </c>
      <c r="J19" s="99">
        <f ca="1">IF(Surf_flux!H17="-","-",IF(Surf_flux!H17="nan","nan",Surf_flux!H17*Flux_meas_source_data!$I11))</f>
        <v>0.75975560000000009</v>
      </c>
      <c r="K19" s="92" t="str">
        <f ca="1">IF(Surf_flux!I17="-","-",IF(Surf_flux!I17="nan","nan",Surf_flux!I17*Flux_meas_source_data!$I11))</f>
        <v>nan</v>
      </c>
      <c r="L19" s="92">
        <f ca="1">IF(Surf_flux!J17="-","-",IF(Surf_flux!J17="nan","nan",Surf_flux!J17*Flux_meas_source_data!$I11))</f>
        <v>0.75945090000000004</v>
      </c>
      <c r="M19" s="149" t="str">
        <f ca="1">IF(Surf_flux!K17="-","-",IF(Surf_flux!K17="nan","nan",Surf_flux!K17*Flux_meas_source_data!$I11))</f>
        <v>-</v>
      </c>
      <c r="N19" s="92" t="str">
        <f ca="1">IF(Surf_flux!L17="-","-",IF(Surf_flux!L17="nan","nan",Surf_flux!L17*Flux_meas_source_data!$I11))</f>
        <v>-</v>
      </c>
      <c r="O19" s="97" t="str">
        <f ca="1">IF(Surf_flux!M17="-","-",IF(Surf_flux!M17="nan","nan",Surf_flux!M17*Flux_meas_source_data!$I11))</f>
        <v>-</v>
      </c>
      <c r="P19" s="36" t="s">
        <v>65</v>
      </c>
      <c r="Q19" s="8" t="s">
        <v>105</v>
      </c>
      <c r="R19" s="96" cm="1">
        <f t="array" ref="R19">(INDEX(Flux_meas_source_data!$C$50:$C$97,MATCH(1,($P19=Flux_meas_source_data!$B$50:$B$97)*($Q$9=Flux_meas_source_data!$A$50:$A$97),0)))</f>
        <v>3.2000000000000001E-2</v>
      </c>
      <c r="S19" s="92" cm="1">
        <f t="array" ref="S19">(INDEX(Flux_meas_source_data!$F$50:$F$97,MATCH(1,($P19=Flux_meas_source_data!$B$50:$B$97)*($Q$9=Flux_meas_source_data!$A$50:$A$97),0)))</f>
        <v>24.93</v>
      </c>
      <c r="T19" s="97">
        <f>Flux_meas_source_data!G59*Flux_meas_source_data!I59</f>
        <v>0.79617941678452631</v>
      </c>
      <c r="U19" s="98">
        <f ca="1">IF(Surf_flux!Q17="-","-",IF(Surf_flux!Q17="nan","nan",Surf_flux!Q17*Flux_meas_source_data!$I59))</f>
        <v>0.79695670000000007</v>
      </c>
      <c r="V19" s="92">
        <f ca="1">IF(Surf_flux!R17="-","-",IF(Surf_flux!R17="nan","nan",Surf_flux!R17*Flux_meas_source_data!$I59))</f>
        <v>0.80077929999999997</v>
      </c>
      <c r="W19" s="92">
        <f ca="1">IF(Surf_flux!S17="-","-",IF(Surf_flux!S17="nan","nan",Surf_flux!S17*Flux_meas_source_data!$I59))</f>
        <v>0.79647195000000004</v>
      </c>
      <c r="X19" s="92">
        <f ca="1">IF(Surf_flux!T17="-","-",IF(Surf_flux!T17="nan","nan",Surf_flux!T17*Flux_meas_source_data!$I59))</f>
        <v>0.79703980000000008</v>
      </c>
      <c r="Y19" s="99">
        <f ca="1">IF(Surf_flux!U17="-","-",IF(Surf_flux!U17="nan","nan",Surf_flux!U17*Flux_meas_source_data!$I59))</f>
        <v>0.79652735000000008</v>
      </c>
      <c r="Z19" s="92" t="str">
        <f ca="1">IF(Surf_flux!V17="-","-",IF(Surf_flux!V17="nan","nan",Surf_flux!V17*Flux_meas_source_data!$I59))</f>
        <v>nan</v>
      </c>
      <c r="AA19" s="92">
        <f ca="1">IF(Surf_flux!W17="-","-",IF(Surf_flux!W17="nan","nan",Surf_flux!W17*Flux_meas_source_data!$I59))</f>
        <v>0.79643040000000009</v>
      </c>
      <c r="AB19" s="149" t="str">
        <f ca="1">IF(Surf_flux!X17="-","-",IF(Surf_flux!X17="nan","nan",Surf_flux!X17*Flux_meas_source_data!$I59))</f>
        <v>-</v>
      </c>
      <c r="AC19" s="92" t="str">
        <f ca="1">IF(Surf_flux!Y17="-","-",IF(Surf_flux!Y17="nan","nan",Surf_flux!Y17*Flux_meas_source_data!$I59))</f>
        <v>-</v>
      </c>
      <c r="AD19" s="97" t="str">
        <f ca="1">IF(Surf_flux!Z17="-","-",IF(Surf_flux!Z17="nan","nan",Surf_flux!Z17*Flux_meas_source_data!$I59))</f>
        <v>-</v>
      </c>
    </row>
    <row r="20" spans="1:30" ht="15" x14ac:dyDescent="0.25">
      <c r="A20" s="36" t="s">
        <v>58</v>
      </c>
      <c r="B20" s="8" t="s">
        <v>99</v>
      </c>
      <c r="C20" s="96" cm="1">
        <f t="array" ref="C20">(INDEX(Flux_meas_source_data!$C$2:$C$49,MATCH(1,($A20=Flux_meas_source_data!$B$2:$B$49)*($B$9=Flux_meas_source_data!$A$2:$A$49),0)))</f>
        <v>2.6332296279789946</v>
      </c>
      <c r="D20" s="92" cm="1">
        <f t="array" ref="D20">(INDEX(Flux_meas_source_data!$F$2:$F$49,MATCH(1,($A20=Flux_meas_source_data!$B$2:$B$49)*($B$9=Flux_meas_source_data!$A$2:$A$49),0)))</f>
        <v>24.83</v>
      </c>
      <c r="E20" s="97">
        <f>Flux_meas_source_data!G12*Flux_meas_source_data!I12</f>
        <v>65.369925514578554</v>
      </c>
      <c r="F20" s="98">
        <f ca="1">IF(Surf_flux!D18="-","-",IF(Surf_flux!D18="nan","nan",Surf_flux!D18*Flux_meas_source_data!$I12))</f>
        <v>65.303369040000007</v>
      </c>
      <c r="G20" s="92">
        <f ca="1">IF(Surf_flux!E18="-","-",IF(Surf_flux!E18="nan","nan",Surf_flux!E18*Flux_meas_source_data!$I12))</f>
        <v>65.426331879999992</v>
      </c>
      <c r="H20" s="92">
        <f ca="1">IF(Surf_flux!F18="-","-",IF(Surf_flux!F18="nan","nan",Surf_flux!F18*Flux_meas_source_data!$I12))</f>
        <v>65.2551536</v>
      </c>
      <c r="I20" s="92">
        <f ca="1">IF(Surf_flux!G18="-","-",IF(Surf_flux!G18="nan","nan",Surf_flux!G18*Flux_meas_source_data!$I12))</f>
        <v>65.163099819999999</v>
      </c>
      <c r="J20" s="99">
        <f ca="1">IF(Surf_flux!H18="-","-",IF(Surf_flux!H18="nan","nan",Surf_flux!H18*Flux_meas_source_data!$I12))</f>
        <v>65.197443219999997</v>
      </c>
      <c r="K20" s="92" t="str">
        <f ca="1">IF(Surf_flux!I18="-","-",IF(Surf_flux!I18="nan","nan",Surf_flux!I18*Flux_meas_source_data!$I12))</f>
        <v>nan</v>
      </c>
      <c r="L20" s="92">
        <f ca="1">IF(Surf_flux!J18="-","-",IF(Surf_flux!J18="nan","nan",Surf_flux!J18*Flux_meas_source_data!$I12))</f>
        <v>65.263638440000008</v>
      </c>
      <c r="M20" s="149" t="str">
        <f ca="1">IF(Surf_flux!K18="-","-",IF(Surf_flux!K18="nan","nan",Surf_flux!K18*Flux_meas_source_data!$I12))</f>
        <v>-</v>
      </c>
      <c r="N20" s="92" t="str">
        <f ca="1">IF(Surf_flux!L18="-","-",IF(Surf_flux!L18="nan","nan",Surf_flux!L18*Flux_meas_source_data!$I12))</f>
        <v>-</v>
      </c>
      <c r="O20" s="97" t="str">
        <f ca="1">IF(Surf_flux!M18="-","-",IF(Surf_flux!M18="nan","nan",Surf_flux!M18*Flux_meas_source_data!$I12))</f>
        <v>-</v>
      </c>
      <c r="P20" s="36" t="s">
        <v>66</v>
      </c>
      <c r="Q20" s="8" t="s">
        <v>106</v>
      </c>
      <c r="R20" s="96" cm="1">
        <f t="array" ref="R20">(INDEX(Flux_meas_source_data!$C$50:$C$97,MATCH(1,($P20=Flux_meas_source_data!$B$50:$B$97)*($Q$9=Flux_meas_source_data!$A$50:$A$97),0)))</f>
        <v>2.6880000000000002</v>
      </c>
      <c r="S20" s="92" cm="1">
        <f t="array" ref="S20">(INDEX(Flux_meas_source_data!$F$50:$F$97,MATCH(1,($P20=Flux_meas_source_data!$B$50:$B$97)*($Q$9=Flux_meas_source_data!$A$50:$A$97),0)))</f>
        <v>24.93</v>
      </c>
      <c r="T20" s="97">
        <f>Flux_meas_source_data!G60*Flux_meas_source_data!I60</f>
        <v>67.032944236603583</v>
      </c>
      <c r="U20" s="98">
        <f ca="1">IF(Surf_flux!Q18="-","-",IF(Surf_flux!Q18="nan","nan",Surf_flux!Q18*Flux_meas_source_data!$I60))</f>
        <v>67.035286499999998</v>
      </c>
      <c r="V20" s="92">
        <f ca="1">IF(Surf_flux!R18="-","-",IF(Surf_flux!R18="nan","nan",Surf_flux!R18*Flux_meas_source_data!$I60))</f>
        <v>67.26518526000001</v>
      </c>
      <c r="W20" s="92">
        <f ca="1">IF(Surf_flux!S18="-","-",IF(Surf_flux!S18="nan","nan",Surf_flux!S18*Flux_meas_source_data!$I60))</f>
        <v>67.013939719999996</v>
      </c>
      <c r="X20" s="92">
        <f ca="1">IF(Surf_flux!T18="-","-",IF(Surf_flux!T18="nan","nan",Surf_flux!T18*Flux_meas_source_data!$I60))</f>
        <v>66.914680559999994</v>
      </c>
      <c r="Y20" s="99">
        <f ca="1">IF(Surf_flux!U18="-","-",IF(Surf_flux!U18="nan","nan",Surf_flux!U18*Flux_meas_source_data!$I60))</f>
        <v>67.001414480000008</v>
      </c>
      <c r="Z20" s="92" t="str">
        <f ca="1">IF(Surf_flux!V18="-","-",IF(Surf_flux!V18="nan","nan",Surf_flux!V18*Flux_meas_source_data!$I60))</f>
        <v>nan</v>
      </c>
      <c r="AA20" s="92">
        <f ca="1">IF(Surf_flux!W18="-","-",IF(Surf_flux!W18="nan","nan",Surf_flux!W18*Flux_meas_source_data!$I60))</f>
        <v>67.01326632</v>
      </c>
      <c r="AB20" s="149" t="str">
        <f ca="1">IF(Surf_flux!X18="-","-",IF(Surf_flux!X18="nan","nan",Surf_flux!X18*Flux_meas_source_data!$I60))</f>
        <v>-</v>
      </c>
      <c r="AC20" s="92" t="str">
        <f ca="1">IF(Surf_flux!Y18="-","-",IF(Surf_flux!Y18="nan","nan",Surf_flux!Y18*Flux_meas_source_data!$I60))</f>
        <v>-</v>
      </c>
      <c r="AD20" s="97" t="str">
        <f ca="1">IF(Surf_flux!Z18="-","-",IF(Surf_flux!Z18="nan","nan",Surf_flux!Z18*Flux_meas_source_data!$I60))</f>
        <v>-</v>
      </c>
    </row>
    <row r="21" spans="1:30" ht="15" x14ac:dyDescent="0.25">
      <c r="A21" s="36" t="s">
        <v>59</v>
      </c>
      <c r="B21" s="8" t="s">
        <v>124</v>
      </c>
      <c r="C21" s="96" cm="1">
        <f t="array" ref="C21">(INDEX(Flux_meas_source_data!$C$2:$C$49,MATCH(1,($A21=Flux_meas_source_data!$B$2:$B$49)*($B$9=Flux_meas_source_data!$A$2:$A$49),0)))</f>
        <v>2.6854859309581354</v>
      </c>
      <c r="D21" s="92" cm="1">
        <f t="array" ref="D21">(INDEX(Flux_meas_source_data!$F$2:$F$49,MATCH(1,($A21=Flux_meas_source_data!$B$2:$B$49)*($B$9=Flux_meas_source_data!$A$2:$A$49),0)))</f>
        <v>25.1</v>
      </c>
      <c r="E21" s="97">
        <f>Flux_meas_source_data!G13*Flux_meas_source_data!I13</f>
        <v>67.395253310651015</v>
      </c>
      <c r="F21" s="98">
        <f ca="1">IF(Surf_flux!D19="-","-",IF(Surf_flux!D19="nan","nan",Surf_flux!D19*Flux_meas_source_data!$I13))</f>
        <v>67.4217668</v>
      </c>
      <c r="G21" s="92">
        <f ca="1">IF(Surf_flux!E19="-","-",IF(Surf_flux!E19="nan","nan",Surf_flux!E19*Flux_meas_source_data!$I13))</f>
        <v>67.444009919999999</v>
      </c>
      <c r="H21" s="92">
        <f ca="1">IF(Surf_flux!F19="-","-",IF(Surf_flux!F19="nan","nan",Surf_flux!F19*Flux_meas_source_data!$I13))</f>
        <v>67.375845519999999</v>
      </c>
      <c r="I21" s="92">
        <f ca="1">IF(Surf_flux!G19="-","-",IF(Surf_flux!G19="nan","nan",Surf_flux!G19*Flux_meas_source_data!$I13))</f>
        <v>67.370822880000006</v>
      </c>
      <c r="J21" s="99">
        <f ca="1">IF(Surf_flux!H19="-","-",IF(Surf_flux!H19="nan","nan",Surf_flux!H19*Flux_meas_source_data!$I13))</f>
        <v>67.370822880000006</v>
      </c>
      <c r="K21" s="92" t="str">
        <f ca="1">IF(Surf_flux!I19="-","-",IF(Surf_flux!I19="nan","nan",Surf_flux!I19*Flux_meas_source_data!$I13))</f>
        <v>nan</v>
      </c>
      <c r="L21" s="92">
        <f ca="1">IF(Surf_flux!J19="-","-",IF(Surf_flux!J19="nan","nan",Surf_flux!J19*Flux_meas_source_data!$I13))</f>
        <v>67.372975440000005</v>
      </c>
      <c r="M21" s="149" t="str">
        <f ca="1">IF(Surf_flux!K19="-","-",IF(Surf_flux!K19="nan","nan",Surf_flux!K19*Flux_meas_source_data!$I13))</f>
        <v>-</v>
      </c>
      <c r="N21" s="92" t="str">
        <f ca="1">IF(Surf_flux!L19="-","-",IF(Surf_flux!L19="nan","nan",Surf_flux!L19*Flux_meas_source_data!$I13))</f>
        <v>-</v>
      </c>
      <c r="O21" s="97" t="str">
        <f ca="1">IF(Surf_flux!M19="-","-",IF(Surf_flux!M19="nan","nan",Surf_flux!M19*Flux_meas_source_data!$I13))</f>
        <v>-</v>
      </c>
      <c r="P21" s="36" t="s">
        <v>59</v>
      </c>
      <c r="Q21" s="8" t="s">
        <v>124</v>
      </c>
      <c r="R21" s="96" cm="1">
        <f t="array" ref="R21">(INDEX(Flux_meas_source_data!$C$50:$C$97,MATCH(1,($P21=Flux_meas_source_data!$B$50:$B$97)*($Q$9=Flux_meas_source_data!$A$50:$A$97),0)))</f>
        <v>3.2989999999999999</v>
      </c>
      <c r="S21" s="92" cm="1">
        <f t="array" ref="S21">(INDEX(Flux_meas_source_data!$F$50:$F$97,MATCH(1,($P21=Flux_meas_source_data!$B$50:$B$97)*($Q$9=Flux_meas_source_data!$A$50:$A$97),0)))</f>
        <v>24.9</v>
      </c>
      <c r="T21" s="97">
        <f>Flux_meas_source_data!G61*Flux_meas_source_data!I61</f>
        <v>82.149411036235904</v>
      </c>
      <c r="U21" s="98">
        <f ca="1">IF(Surf_flux!Q19="-","-",IF(Surf_flux!Q19="nan","nan",Surf_flux!Q19*Flux_meas_source_data!$I61))</f>
        <v>82.23353216000001</v>
      </c>
      <c r="V21" s="92">
        <f ca="1">IF(Surf_flux!R19="-","-",IF(Surf_flux!R19="nan","nan",Surf_flux!R19*Flux_meas_source_data!$I61))</f>
        <v>82.455963359999998</v>
      </c>
      <c r="W21" s="92">
        <f ca="1">IF(Surf_flux!S19="-","-",IF(Surf_flux!S19="nan","nan",Surf_flux!S19*Flux_meas_source_data!$I61))</f>
        <v>82.184023280000005</v>
      </c>
      <c r="X21" s="92">
        <f ca="1">IF(Surf_flux!T19="-","-",IF(Surf_flux!T19="nan","nan",Surf_flux!T19*Flux_meas_source_data!$I61))</f>
        <v>82.186893359999999</v>
      </c>
      <c r="Y21" s="99">
        <f ca="1">IF(Surf_flux!U19="-","-",IF(Surf_flux!U19="nan","nan",Surf_flux!U19*Flux_meas_source_data!$I61))</f>
        <v>82.184023280000005</v>
      </c>
      <c r="Z21" s="92" t="str">
        <f ca="1">IF(Surf_flux!V19="-","-",IF(Surf_flux!V19="nan","nan",Surf_flux!V19*Flux_meas_source_data!$I61))</f>
        <v>nan</v>
      </c>
      <c r="AA21" s="92">
        <f ca="1">IF(Surf_flux!W19="-","-",IF(Surf_flux!W19="nan","nan",Surf_flux!W19*Flux_meas_source_data!$I61))</f>
        <v>82.184023280000005</v>
      </c>
      <c r="AB21" s="149" t="str">
        <f ca="1">IF(Surf_flux!X19="-","-",IF(Surf_flux!X19="nan","nan",Surf_flux!X19*Flux_meas_source_data!$I61))</f>
        <v>-</v>
      </c>
      <c r="AC21" s="92" t="str">
        <f ca="1">IF(Surf_flux!Y19="-","-",IF(Surf_flux!Y19="nan","nan",Surf_flux!Y19*Flux_meas_source_data!$I61))</f>
        <v>-</v>
      </c>
      <c r="AD21" s="97" t="str">
        <f ca="1">IF(Surf_flux!Z19="-","-",IF(Surf_flux!Z19="nan","nan",Surf_flux!Z19*Flux_meas_source_data!$I61))</f>
        <v>-</v>
      </c>
    </row>
    <row r="22" spans="1:30" ht="15" x14ac:dyDescent="0.25">
      <c r="A22" s="36" t="s">
        <v>60</v>
      </c>
      <c r="B22" s="8" t="s">
        <v>100</v>
      </c>
      <c r="C22" s="96" cm="1">
        <f t="array" ref="C22">(INDEX(Flux_meas_source_data!$C$2:$C$49,MATCH(1,($A22=Flux_meas_source_data!$B$2:$B$49)*($B$9=Flux_meas_source_data!$A$2:$A$49),0)))</f>
        <v>0.21808293277199831</v>
      </c>
      <c r="D22" s="92" cm="1">
        <f t="array" ref="D22">(INDEX(Flux_meas_source_data!$F$2:$F$49,MATCH(1,($A22=Flux_meas_source_data!$B$2:$B$49)*($B$9=Flux_meas_source_data!$A$2:$A$49),0)))</f>
        <v>25.1</v>
      </c>
      <c r="E22" s="97">
        <f>Flux_meas_source_data!G14*Flux_meas_source_data!I14</f>
        <v>5.4733098025305216</v>
      </c>
      <c r="F22" s="98">
        <f ca="1">IF(Surf_flux!D20="-","-",IF(Surf_flux!D20="nan","nan",Surf_flux!D20*Flux_meas_source_data!$I14))</f>
        <v>5.4759792500000009</v>
      </c>
      <c r="G22" s="92">
        <f ca="1">IF(Surf_flux!E20="-","-",IF(Surf_flux!E20="nan","nan",Surf_flux!E20*Flux_meas_source_data!$I14))</f>
        <v>5.4758802000000006</v>
      </c>
      <c r="H22" s="92">
        <f ca="1">IF(Surf_flux!F20="-","-",IF(Surf_flux!F20="nan","nan",Surf_flux!F20*Flux_meas_source_data!$I14))</f>
        <v>5.4733049000000005</v>
      </c>
      <c r="I22" s="92">
        <f ca="1">IF(Surf_flux!G20="-","-",IF(Surf_flux!G20="nan","nan",Surf_flux!G20*Flux_meas_source_data!$I14))</f>
        <v>5.4718191500000009</v>
      </c>
      <c r="J22" s="99">
        <f ca="1">IF(Surf_flux!H20="-","-",IF(Surf_flux!H20="nan","nan",Surf_flux!H20*Flux_meas_source_data!$I14))</f>
        <v>5.4741963500000006</v>
      </c>
      <c r="K22" s="92" t="str">
        <f ca="1">IF(Surf_flux!I20="-","-",IF(Surf_flux!I20="nan","nan",Surf_flux!I20*Flux_meas_source_data!$I14))</f>
        <v>nan</v>
      </c>
      <c r="L22" s="92">
        <f ca="1">IF(Surf_flux!J20="-","-",IF(Surf_flux!J20="nan","nan",Surf_flux!J20*Flux_meas_source_data!$I14))</f>
        <v>5.4719182000000002</v>
      </c>
      <c r="M22" s="149" t="str">
        <f ca="1">IF(Surf_flux!K20="-","-",IF(Surf_flux!K20="nan","nan",Surf_flux!K20*Flux_meas_source_data!$I14))</f>
        <v>-</v>
      </c>
      <c r="N22" s="92" t="str">
        <f ca="1">IF(Surf_flux!L20="-","-",IF(Surf_flux!L20="nan","nan",Surf_flux!L20*Flux_meas_source_data!$I14))</f>
        <v>-</v>
      </c>
      <c r="O22" s="97" t="str">
        <f ca="1">IF(Surf_flux!M20="-","-",IF(Surf_flux!M20="nan","nan",Surf_flux!M20*Flux_meas_source_data!$I14))</f>
        <v>-</v>
      </c>
      <c r="P22" s="36" t="s">
        <v>60</v>
      </c>
      <c r="Q22" s="8" t="s">
        <v>100</v>
      </c>
      <c r="R22" s="96" cm="1">
        <f t="array" ref="R22">(INDEX(Flux_meas_source_data!$C$50:$C$97,MATCH(1,($P22=Flux_meas_source_data!$B$50:$B$97)*($Q$9=Flux_meas_source_data!$A$50:$A$97),0)))</f>
        <v>0.22700000000000001</v>
      </c>
      <c r="S22" s="92" cm="1">
        <f t="array" ref="S22">(INDEX(Flux_meas_source_data!$F$50:$F$97,MATCH(1,($P22=Flux_meas_source_data!$B$50:$B$97)*($Q$9=Flux_meas_source_data!$A$50:$A$97),0)))</f>
        <v>24.9</v>
      </c>
      <c r="T22" s="97">
        <f>Flux_meas_source_data!G62*Flux_meas_source_data!I62</f>
        <v>5.6616008350137523</v>
      </c>
      <c r="U22" s="98">
        <f ca="1">IF(Surf_flux!Q20="-","-",IF(Surf_flux!Q20="nan","nan",Surf_flux!Q20*Flux_meas_source_data!$I62))</f>
        <v>5.6701172500000006</v>
      </c>
      <c r="V22" s="92">
        <f ca="1">IF(Surf_flux!R20="-","-",IF(Surf_flux!R20="nan","nan",Surf_flux!R20*Flux_meas_source_data!$I62))</f>
        <v>5.6736830500000011</v>
      </c>
      <c r="W22" s="92">
        <f ca="1">IF(Surf_flux!S20="-","-",IF(Surf_flux!S20="nan","nan",Surf_flux!S20*Flux_meas_source_data!$I62))</f>
        <v>5.6664523999999998</v>
      </c>
      <c r="X22" s="92">
        <f ca="1">IF(Surf_flux!T20="-","-",IF(Surf_flux!T20="nan","nan",Surf_flux!T20*Flux_meas_source_data!$I62))</f>
        <v>5.6669476500000009</v>
      </c>
      <c r="Y22" s="99">
        <f ca="1">IF(Surf_flux!U20="-","-",IF(Surf_flux!U20="nan","nan",Surf_flux!U20*Flux_meas_source_data!$I62))</f>
        <v>5.6678391000000001</v>
      </c>
      <c r="Z22" s="92" t="str">
        <f ca="1">IF(Surf_flux!V20="-","-",IF(Surf_flux!V20="nan","nan",Surf_flux!V20*Flux_meas_source_data!$I62))</f>
        <v>nan</v>
      </c>
      <c r="AA22" s="92">
        <f ca="1">IF(Surf_flux!W20="-","-",IF(Surf_flux!W20="nan","nan",Surf_flux!W20*Flux_meas_source_data!$I62))</f>
        <v>5.6666505000000003</v>
      </c>
      <c r="AB22" s="149" t="str">
        <f ca="1">IF(Surf_flux!X20="-","-",IF(Surf_flux!X20="nan","nan",Surf_flux!X20*Flux_meas_source_data!$I62))</f>
        <v>-</v>
      </c>
      <c r="AC22" s="92" t="str">
        <f ca="1">IF(Surf_flux!Y20="-","-",IF(Surf_flux!Y20="nan","nan",Surf_flux!Y20*Flux_meas_source_data!$I62))</f>
        <v>-</v>
      </c>
      <c r="AD22" s="97" t="str">
        <f ca="1">IF(Surf_flux!Z20="-","-",IF(Surf_flux!Z20="nan","nan",Surf_flux!Z20*Flux_meas_source_data!$I62))</f>
        <v>-</v>
      </c>
    </row>
    <row r="23" spans="1:30" ht="15" x14ac:dyDescent="0.25">
      <c r="A23" s="36" t="s">
        <v>61</v>
      </c>
      <c r="B23" s="8" t="s">
        <v>101</v>
      </c>
      <c r="C23" s="96" cm="1">
        <f t="array" ref="C23">(INDEX(Flux_meas_source_data!$C$2:$C$49,MATCH(1,($A23=Flux_meas_source_data!$B$2:$B$49)*($B$9=Flux_meas_source_data!$A$2:$A$49),0)))</f>
        <v>3.0679648440748702E-2</v>
      </c>
      <c r="D23" s="92" cm="1">
        <f t="array" ref="D23">(INDEX(Flux_meas_source_data!$F$2:$F$49,MATCH(1,($A23=Flux_meas_source_data!$B$2:$B$49)*($B$9=Flux_meas_source_data!$A$2:$A$49),0)))</f>
        <v>25.1</v>
      </c>
      <c r="E23" s="97">
        <f>Flux_meas_source_data!G15*Flux_meas_source_data!I15</f>
        <v>0.77021792313081683</v>
      </c>
      <c r="F23" s="98">
        <f ca="1">IF(Surf_flux!D21="-","-",IF(Surf_flux!D21="nan","nan",Surf_flux!D21*Flux_meas_source_data!$I15))</f>
        <v>0.77050320000000005</v>
      </c>
      <c r="G23" s="92">
        <f ca="1">IF(Surf_flux!E21="-","-",IF(Surf_flux!E21="nan","nan",Surf_flux!E21*Flux_meas_source_data!$I15))</f>
        <v>0.77868855000000003</v>
      </c>
      <c r="H23" s="92">
        <f ca="1">IF(Surf_flux!F21="-","-",IF(Surf_flux!F21="nan","nan",Surf_flux!F21*Flux_meas_source_data!$I15))</f>
        <v>0.77005999999999997</v>
      </c>
      <c r="I23" s="92">
        <f ca="1">IF(Surf_flux!G21="-","-",IF(Surf_flux!G21="nan","nan",Surf_flux!G21*Flux_meas_source_data!$I15))</f>
        <v>0.77037855</v>
      </c>
      <c r="J23" s="99">
        <f ca="1">IF(Surf_flux!H21="-","-",IF(Surf_flux!H21="nan","nan",Surf_flux!H21*Flux_meas_source_data!$I15))</f>
        <v>0.77014310000000008</v>
      </c>
      <c r="K23" s="92" t="str">
        <f ca="1">IF(Surf_flux!I21="-","-",IF(Surf_flux!I21="nan","nan",Surf_flux!I21*Flux_meas_source_data!$I15))</f>
        <v>nan</v>
      </c>
      <c r="L23" s="92">
        <f ca="1">IF(Surf_flux!J21="-","-",IF(Surf_flux!J21="nan","nan",Surf_flux!J21*Flux_meas_source_data!$I15))</f>
        <v>0.76990765000000017</v>
      </c>
      <c r="M23" s="149" t="str">
        <f ca="1">IF(Surf_flux!K21="-","-",IF(Surf_flux!K21="nan","nan",Surf_flux!K21*Flux_meas_source_data!$I15))</f>
        <v>-</v>
      </c>
      <c r="N23" s="92" t="str">
        <f ca="1">IF(Surf_flux!L21="-","-",IF(Surf_flux!L21="nan","nan",Surf_flux!L21*Flux_meas_source_data!$I15))</f>
        <v>-</v>
      </c>
      <c r="O23" s="97" t="str">
        <f ca="1">IF(Surf_flux!M21="-","-",IF(Surf_flux!M21="nan","nan",Surf_flux!M21*Flux_meas_source_data!$I15))</f>
        <v>-</v>
      </c>
      <c r="P23" s="36" t="s">
        <v>61</v>
      </c>
      <c r="Q23" s="8" t="s">
        <v>101</v>
      </c>
      <c r="R23" s="96" cm="1">
        <f t="array" ref="R23">(INDEX(Flux_meas_source_data!$C$50:$C$97,MATCH(1,($P23=Flux_meas_source_data!$B$50:$B$97)*($Q$9=Flux_meas_source_data!$A$50:$A$97),0)))</f>
        <v>3.2000000000000001E-2</v>
      </c>
      <c r="S23" s="92" cm="1">
        <f t="array" ref="S23">(INDEX(Flux_meas_source_data!$F$50:$F$97,MATCH(1,($P23=Flux_meas_source_data!$B$50:$B$97)*($Q$9=Flux_meas_source_data!$A$50:$A$97),0)))</f>
        <v>24.9</v>
      </c>
      <c r="T23" s="97">
        <f>Flux_meas_source_data!G63*Flux_meas_source_data!I63</f>
        <v>0.79484926081103691</v>
      </c>
      <c r="U23" s="98">
        <f ca="1">IF(Surf_flux!Q21="-","-",IF(Surf_flux!Q21="nan","nan",Surf_flux!Q21*Flux_meas_source_data!$I63))</f>
        <v>0.7961672500000001</v>
      </c>
      <c r="V23" s="92">
        <f ca="1">IF(Surf_flux!R21="-","-",IF(Surf_flux!R21="nan","nan",Surf_flux!R21*Flux_meas_source_data!$I63))</f>
        <v>0.79980980000000002</v>
      </c>
      <c r="W23" s="92">
        <f ca="1">IF(Surf_flux!S21="-","-",IF(Surf_flux!S21="nan","nan",Surf_flux!S21*Flux_meas_source_data!$I63))</f>
        <v>0.79569635000000005</v>
      </c>
      <c r="X23" s="92">
        <f ca="1">IF(Surf_flux!T21="-","-",IF(Surf_flux!T21="nan","nan",Surf_flux!T21*Flux_meas_source_data!$I63))</f>
        <v>0.79626420000000009</v>
      </c>
      <c r="Y23" s="99">
        <f ca="1">IF(Surf_flux!U21="-","-",IF(Surf_flux!U21="nan","nan",Surf_flux!U21*Flux_meas_source_data!$I63))</f>
        <v>0.79559940000000007</v>
      </c>
      <c r="Z23" s="92" t="str">
        <f ca="1">IF(Surf_flux!V21="-","-",IF(Surf_flux!V21="nan","nan",Surf_flux!V21*Flux_meas_source_data!$I63))</f>
        <v>nan</v>
      </c>
      <c r="AA23" s="92">
        <f ca="1">IF(Surf_flux!W21="-","-",IF(Surf_flux!W21="nan","nan",Surf_flux!W21*Flux_meas_source_data!$I63))</f>
        <v>0.7956548</v>
      </c>
      <c r="AB23" s="149" t="str">
        <f ca="1">IF(Surf_flux!X21="-","-",IF(Surf_flux!X21="nan","nan",Surf_flux!X21*Flux_meas_source_data!$I63))</f>
        <v>-</v>
      </c>
      <c r="AC23" s="92" t="str">
        <f ca="1">IF(Surf_flux!Y21="-","-",IF(Surf_flux!Y21="nan","nan",Surf_flux!Y21*Flux_meas_source_data!$I63))</f>
        <v>-</v>
      </c>
      <c r="AD23" s="97" t="str">
        <f ca="1">IF(Surf_flux!Z21="-","-",IF(Surf_flux!Z21="nan","nan",Surf_flux!Z21*Flux_meas_source_data!$I63))</f>
        <v>-</v>
      </c>
    </row>
    <row r="24" spans="1:30" ht="15" x14ac:dyDescent="0.25">
      <c r="A24" s="36" t="s">
        <v>62</v>
      </c>
      <c r="B24" s="8" t="s">
        <v>102</v>
      </c>
      <c r="C24" s="96" cm="1">
        <f t="array" ref="C24">(INDEX(Flux_meas_source_data!$C$2:$C$49,MATCH(1,($A24=Flux_meas_source_data!$B$2:$B$49)*($B$9=Flux_meas_source_data!$A$2:$A$49),0)))</f>
        <v>2.6332296343506649</v>
      </c>
      <c r="D24" s="92" cm="1">
        <f t="array" ref="D24">(INDEX(Flux_meas_source_data!$F$2:$F$49,MATCH(1,($A24=Flux_meas_source_data!$B$2:$B$49)*($B$9=Flux_meas_source_data!$A$2:$A$49),0)))</f>
        <v>25.1</v>
      </c>
      <c r="E24" s="97">
        <f>Flux_meas_source_data!G16*Flux_meas_source_data!I16</f>
        <v>66.083823484734779</v>
      </c>
      <c r="F24" s="98">
        <f ca="1">IF(Surf_flux!D22="-","-",IF(Surf_flux!D22="nan","nan",Surf_flux!D22*Flux_meas_source_data!$I16))</f>
        <v>66.11670156000001</v>
      </c>
      <c r="G24" s="92">
        <f ca="1">IF(Surf_flux!E22="-","-",IF(Surf_flux!E22="nan","nan",Surf_flux!E22*Flux_meas_source_data!$I16))</f>
        <v>66.137778979999993</v>
      </c>
      <c r="H24" s="92">
        <f ca="1">IF(Surf_flux!F22="-","-",IF(Surf_flux!F22="nan","nan",Surf_flux!F22*Flux_meas_source_data!$I16))</f>
        <v>66.100203260000001</v>
      </c>
      <c r="I24" s="92">
        <f ca="1">IF(Surf_flux!G22="-","-",IF(Surf_flux!G22="nan","nan",Surf_flux!G22*Flux_meas_source_data!$I16))</f>
        <v>65.999327940000001</v>
      </c>
      <c r="J24" s="99">
        <f ca="1">IF(Surf_flux!H22="-","-",IF(Surf_flux!H22="nan","nan",Surf_flux!H22*Flux_meas_source_data!$I16))</f>
        <v>66.101684739999996</v>
      </c>
      <c r="K24" s="92" t="str">
        <f ca="1">IF(Surf_flux!I22="-","-",IF(Surf_flux!I22="nan","nan",Surf_flux!I22*Flux_meas_source_data!$I16))</f>
        <v>nan</v>
      </c>
      <c r="L24" s="92">
        <f ca="1">IF(Surf_flux!J22="-","-",IF(Surf_flux!J22="nan","nan",Surf_flux!J22*Flux_meas_source_data!$I16))</f>
        <v>66.096836259999989</v>
      </c>
      <c r="M24" s="149" t="str">
        <f ca="1">IF(Surf_flux!K22="-","-",IF(Surf_flux!K22="nan","nan",Surf_flux!K22*Flux_meas_source_data!$I16))</f>
        <v>-</v>
      </c>
      <c r="N24" s="92" t="str">
        <f ca="1">IF(Surf_flux!L22="-","-",IF(Surf_flux!L22="nan","nan",Surf_flux!L22*Flux_meas_source_data!$I16))</f>
        <v>-</v>
      </c>
      <c r="O24" s="97" t="str">
        <f ca="1">IF(Surf_flux!M22="-","-",IF(Surf_flux!M22="nan","nan",Surf_flux!M22*Flux_meas_source_data!$I16))</f>
        <v>-</v>
      </c>
      <c r="P24" s="36" t="s">
        <v>62</v>
      </c>
      <c r="Q24" s="8" t="s">
        <v>102</v>
      </c>
      <c r="R24" s="96" cm="1">
        <f t="array" ref="R24">(INDEX(Flux_meas_source_data!$C$50:$C$97,MATCH(1,($P24=Flux_meas_source_data!$B$50:$B$97)*($Q$9=Flux_meas_source_data!$A$50:$A$97),0)))</f>
        <v>2.6880000000000002</v>
      </c>
      <c r="S24" s="92" cm="1">
        <f t="array" ref="S24">(INDEX(Flux_meas_source_data!$F$50:$F$97,MATCH(1,($P24=Flux_meas_source_data!$B$50:$B$97)*($Q$9=Flux_meas_source_data!$A$50:$A$97),0)))</f>
        <v>24.9</v>
      </c>
      <c r="T24" s="97">
        <f>Flux_meas_source_data!G64*Flux_meas_source_data!I64</f>
        <v>66.920955186435691</v>
      </c>
      <c r="U24" s="98">
        <f ca="1">IF(Surf_flux!Q22="-","-",IF(Surf_flux!Q22="nan","nan",Surf_flux!Q22*Flux_meas_source_data!$I64))</f>
        <v>66.95932698</v>
      </c>
      <c r="V24" s="92">
        <f ca="1">IF(Surf_flux!R22="-","-",IF(Surf_flux!R22="nan","nan",Surf_flux!R22*Flux_meas_source_data!$I64))</f>
        <v>67.184242580000003</v>
      </c>
      <c r="W24" s="92">
        <f ca="1">IF(Surf_flux!S22="-","-",IF(Surf_flux!S22="nan","nan",Surf_flux!S22*Flux_meas_source_data!$I64))</f>
        <v>66.943232719999997</v>
      </c>
      <c r="X24" s="92">
        <f ca="1">IF(Surf_flux!T22="-","-",IF(Surf_flux!T22="nan","nan",Surf_flux!T22*Flux_meas_source_data!$I64))</f>
        <v>66.842694100000003</v>
      </c>
      <c r="Y24" s="99">
        <f ca="1">IF(Surf_flux!U22="-","-",IF(Surf_flux!U22="nan","nan",Surf_flux!U22*Flux_meas_source_data!$I64))</f>
        <v>66.938922959999999</v>
      </c>
      <c r="Z24" s="92" t="str">
        <f ca="1">IF(Surf_flux!V22="-","-",IF(Surf_flux!V22="nan","nan",Surf_flux!V22*Flux_meas_source_data!$I64))</f>
        <v>nan</v>
      </c>
      <c r="AA24" s="92">
        <f ca="1">IF(Surf_flux!W22="-","-",IF(Surf_flux!W22="nan","nan",Surf_flux!W22*Flux_meas_source_data!$I64))</f>
        <v>66.940673799999999</v>
      </c>
      <c r="AB24" s="149" t="str">
        <f ca="1">IF(Surf_flux!X22="-","-",IF(Surf_flux!X22="nan","nan",Surf_flux!X22*Flux_meas_source_data!$I64))</f>
        <v>-</v>
      </c>
      <c r="AC24" s="92" t="str">
        <f ca="1">IF(Surf_flux!Y22="-","-",IF(Surf_flux!Y22="nan","nan",Surf_flux!Y22*Flux_meas_source_data!$I64))</f>
        <v>-</v>
      </c>
      <c r="AD24" s="97" t="str">
        <f ca="1">IF(Surf_flux!Z22="-","-",IF(Surf_flux!Z22="nan","nan",Surf_flux!Z22*Flux_meas_source_data!$I64))</f>
        <v>-</v>
      </c>
    </row>
    <row r="25" spans="1:30" ht="15" x14ac:dyDescent="0.25">
      <c r="A25" s="36" t="s">
        <v>63</v>
      </c>
      <c r="B25" s="8" t="s">
        <v>125</v>
      </c>
      <c r="C25" s="96" cm="1">
        <f t="array" ref="C25">(INDEX(Flux_meas_source_data!$C$2:$C$49,MATCH(1,($A25=Flux_meas_source_data!$B$2:$B$49)*($B$9=Flux_meas_source_data!$A$2:$A$49),0)))</f>
        <v>3.4391278124832643</v>
      </c>
      <c r="D25" s="92" cm="1">
        <f t="array" ref="D25">(INDEX(Flux_meas_source_data!$F$2:$F$49,MATCH(1,($A25=Flux_meas_source_data!$B$2:$B$49)*($B$9=Flux_meas_source_data!$A$2:$A$49),0)))</f>
        <v>24.96</v>
      </c>
      <c r="E25" s="97">
        <f>Flux_meas_source_data!G17*Flux_meas_source_data!I17</f>
        <v>85.852273715143738</v>
      </c>
      <c r="F25" s="98">
        <f ca="1">IF(Surf_flux!D23="-","-",IF(Surf_flux!D23="nan","nan",Surf_flux!D23*Flux_meas_source_data!$I17))</f>
        <v>87.535261119999987</v>
      </c>
      <c r="G25" s="92">
        <f ca="1">IF(Surf_flux!E23="-","-",IF(Surf_flux!E23="nan","nan",Surf_flux!E23*Flux_meas_source_data!$I17))</f>
        <v>85.901855439999991</v>
      </c>
      <c r="H25" s="92">
        <f ca="1">IF(Surf_flux!F23="-","-",IF(Surf_flux!F23="nan","nan",Surf_flux!F23*Flux_meas_source_data!$I17))</f>
        <v>87.412278090000001</v>
      </c>
      <c r="I25" s="92">
        <f ca="1">IF(Surf_flux!G23="-","-",IF(Surf_flux!G23="nan","nan",Surf_flux!G23*Flux_meas_source_data!$I17))</f>
        <v>87.390785909999991</v>
      </c>
      <c r="J25" s="99">
        <f ca="1">IF(Surf_flux!H23="-","-",IF(Surf_flux!H23="nan","nan",Surf_flux!H23*Flux_meas_source_data!$I17))</f>
        <v>87.481530669999998</v>
      </c>
      <c r="K25" s="92" t="str">
        <f ca="1">IF(Surf_flux!I23="-","-",IF(Surf_flux!I23="nan","nan",Surf_flux!I23*Flux_meas_source_data!$I17))</f>
        <v>nan</v>
      </c>
      <c r="L25" s="92">
        <f ca="1">IF(Surf_flux!J23="-","-",IF(Surf_flux!J23="nan","nan",Surf_flux!J23*Flux_meas_source_data!$I17))</f>
        <v>87.446904379999992</v>
      </c>
      <c r="M25" s="149" t="str">
        <f ca="1">IF(Surf_flux!K23="-","-",IF(Surf_flux!K23="nan","nan",Surf_flux!K23*Flux_meas_source_data!$I17))</f>
        <v>-</v>
      </c>
      <c r="N25" s="92" t="str">
        <f ca="1">IF(Surf_flux!L23="-","-",IF(Surf_flux!L23="nan","nan",Surf_flux!L23*Flux_meas_source_data!$I17))</f>
        <v>-</v>
      </c>
      <c r="O25" s="97" t="str">
        <f ca="1">IF(Surf_flux!M23="-","-",IF(Surf_flux!M23="nan","nan",Surf_flux!M23*Flux_meas_source_data!$I17))</f>
        <v>-</v>
      </c>
      <c r="P25" s="36" t="s">
        <v>55</v>
      </c>
      <c r="Q25" s="8" t="s">
        <v>122</v>
      </c>
      <c r="R25" s="96" cm="1">
        <f t="array" ref="R25">(INDEX(Flux_meas_source_data!$C$50:$C$97,MATCH(1,($P25=Flux_meas_source_data!$B$50:$B$97)*($Q$9=Flux_meas_source_data!$A$50:$A$97),0)))</f>
        <v>3.0150000000000001</v>
      </c>
      <c r="S25" s="92" cm="1">
        <f t="array" ref="S25">(INDEX(Flux_meas_source_data!$F$50:$F$97,MATCH(1,($P25=Flux_meas_source_data!$B$50:$B$97)*($Q$9=Flux_meas_source_data!$A$50:$A$97),0)))</f>
        <v>24.939999999999998</v>
      </c>
      <c r="T25" s="97">
        <f>Flux_meas_source_data!G65*Flux_meas_source_data!I65</f>
        <v>75.173187414935668</v>
      </c>
      <c r="U25" s="98">
        <f ca="1">IF(Surf_flux!Q23="-","-",IF(Surf_flux!Q23="nan","nan",Surf_flux!Q23*Flux_meas_source_data!$I65))</f>
        <v>77.763483280000003</v>
      </c>
      <c r="V25" s="92">
        <f ca="1">IF(Surf_flux!R23="-","-",IF(Surf_flux!R23="nan","nan",Surf_flux!R23*Flux_meas_source_data!$I65))</f>
        <v>75.478148139999988</v>
      </c>
      <c r="W25" s="92">
        <f ca="1">IF(Surf_flux!S23="-","-",IF(Surf_flux!S23="nan","nan",Surf_flux!S23*Flux_meas_source_data!$I65))</f>
        <v>77.574829699999995</v>
      </c>
      <c r="X25" s="92">
        <f ca="1">IF(Surf_flux!T23="-","-",IF(Surf_flux!T23="nan","nan",Surf_flux!T23*Flux_meas_source_data!$I65))</f>
        <v>77.567665640000001</v>
      </c>
      <c r="Y25" s="99">
        <f ca="1">IF(Surf_flux!U23="-","-",IF(Surf_flux!U23="nan","nan",Surf_flux!U23*Flux_meas_source_data!$I65))</f>
        <v>77.743185109999999</v>
      </c>
      <c r="Z25" s="92" t="str">
        <f ca="1">IF(Surf_flux!V23="-","-",IF(Surf_flux!V23="nan","nan",Surf_flux!V23*Flux_meas_source_data!$I65))</f>
        <v>nan</v>
      </c>
      <c r="AA25" s="92">
        <f ca="1">IF(Surf_flux!W23="-","-",IF(Surf_flux!W23="nan","nan",Surf_flux!W23*Flux_meas_source_data!$I65))</f>
        <v>77.670350499999998</v>
      </c>
      <c r="AB25" s="149" t="str">
        <f ca="1">IF(Surf_flux!X23="-","-",IF(Surf_flux!X23="nan","nan",Surf_flux!X23*Flux_meas_source_data!$I65))</f>
        <v>-</v>
      </c>
      <c r="AC25" s="92" t="str">
        <f ca="1">IF(Surf_flux!Y23="-","-",IF(Surf_flux!Y23="nan","nan",Surf_flux!Y23*Flux_meas_source_data!$I65))</f>
        <v>-</v>
      </c>
      <c r="AD25" s="97" t="str">
        <f ca="1">IF(Surf_flux!Z23="-","-",IF(Surf_flux!Z23="nan","nan",Surf_flux!Z23*Flux_meas_source_data!$I65))</f>
        <v>-</v>
      </c>
    </row>
    <row r="26" spans="1:30" ht="15" x14ac:dyDescent="0.2">
      <c r="B26" s="63" t="s">
        <v>143</v>
      </c>
      <c r="C26" s="54">
        <f>SUM(C10:C25)</f>
        <v>30.919997493516441</v>
      </c>
      <c r="D26" s="16" t="s">
        <v>111</v>
      </c>
      <c r="E26" s="66">
        <f>SUM(E10:E25)</f>
        <v>771.33260915508072</v>
      </c>
      <c r="F26" s="50">
        <f t="shared" ref="F26:K26" ca="1" si="0">IF(F9="-","-",IF(SUM(F10:F25)=0,"nan",SUM(F10:F25)))</f>
        <v>772.78699968000001</v>
      </c>
      <c r="G26" s="16">
        <f t="shared" ca="1" si="0"/>
        <v>771.93363621999993</v>
      </c>
      <c r="H26" s="16">
        <f t="shared" ca="1" si="0"/>
        <v>772.26440334999984</v>
      </c>
      <c r="I26" s="16">
        <f t="shared" ca="1" si="0"/>
        <v>771.99060667000003</v>
      </c>
      <c r="J26" s="16">
        <f t="shared" ca="1" si="0"/>
        <v>772.50181648000012</v>
      </c>
      <c r="K26" s="16" t="str">
        <f t="shared" ca="1" si="0"/>
        <v>nan</v>
      </c>
      <c r="L26" s="16">
        <f ca="1">IF(L9="-","-",IF(SUM(L10:L25)=0,"nan",SUM(L10:L25)))</f>
        <v>772.25719129000004</v>
      </c>
      <c r="M26" s="150" t="str">
        <f t="shared" ref="M26:O26" ca="1" si="1">IF(M9="-","-",IF(SUM(M10:M25)=0,"nan",SUM(M10:M25)))</f>
        <v>-</v>
      </c>
      <c r="N26" s="16" t="str">
        <f t="shared" ca="1" si="1"/>
        <v>-</v>
      </c>
      <c r="O26" s="17" t="str">
        <f t="shared" ca="1" si="1"/>
        <v>-</v>
      </c>
      <c r="Q26" s="63" t="s">
        <v>143</v>
      </c>
      <c r="R26" s="54">
        <f>SUM(R10:R25)</f>
        <v>31.259999999999998</v>
      </c>
      <c r="S26" s="16" t="s">
        <v>111</v>
      </c>
      <c r="T26" s="66">
        <f>SUM(T10:T25)</f>
        <v>781.15254724500971</v>
      </c>
      <c r="U26" s="50">
        <f t="shared" ref="U26" ca="1" si="2">IF(U9="-","-",IF(SUM(U10:U25)=0,"nan",SUM(U10:U25)))</f>
        <v>783.82410686999992</v>
      </c>
      <c r="V26" s="16">
        <f t="shared" ref="V26" ca="1" si="3">IF(V9="-","-",IF(SUM(V10:V25)=0,"nan",SUM(V10:V25)))</f>
        <v>784.00583911000001</v>
      </c>
      <c r="W26" s="16">
        <f t="shared" ref="W26" ca="1" si="4">IF(W9="-","-",IF(SUM(W10:W25)=0,"nan",SUM(W10:W25)))</f>
        <v>783.30068908999999</v>
      </c>
      <c r="X26" s="16">
        <f t="shared" ref="X26" ca="1" si="5">IF(X9="-","-",IF(SUM(X10:X25)=0,"nan",SUM(X10:X25)))</f>
        <v>783.03353418999995</v>
      </c>
      <c r="Y26" s="16">
        <f t="shared" ref="Y26" ca="1" si="6">IF(Y9="-","-",IF(SUM(Y10:Y25)=0,"nan",SUM(Y10:Y25)))</f>
        <v>784.21428891000016</v>
      </c>
      <c r="Z26" s="16" t="str">
        <f t="shared" ref="Z26" ca="1" si="7">IF(Z9="-","-",IF(SUM(Z10:Z25)=0,"nan",SUM(Z10:Z25)))</f>
        <v>nan</v>
      </c>
      <c r="AA26" s="16">
        <f ca="1">IF(AA9="-","-",IF(SUM(AA10:AA25)=0,"nan",SUM(AA10:AA25)))</f>
        <v>783.37947301999998</v>
      </c>
      <c r="AB26" s="150" t="str">
        <f t="shared" ref="AB26" ca="1" si="8">IF(AB9="-","-",IF(SUM(AB10:AB25)=0,"nan",SUM(AB10:AB25)))</f>
        <v>-</v>
      </c>
      <c r="AC26" s="16" t="str">
        <f t="shared" ref="AC26" ca="1" si="9">IF(AC9="-","-",IF(SUM(AC10:AC25)=0,"nan",SUM(AC10:AC25)))</f>
        <v>-</v>
      </c>
      <c r="AD26" s="17" t="str">
        <f t="shared" ref="AD26" ca="1" si="10">IF(AD9="-","-",IF(SUM(AD10:AD25)=0,"nan",SUM(AD10:AD25)))</f>
        <v>-</v>
      </c>
    </row>
    <row r="27" spans="1:30" ht="15" x14ac:dyDescent="0.2">
      <c r="B27" s="64" t="s">
        <v>103</v>
      </c>
      <c r="C27" s="55"/>
      <c r="D27" s="56"/>
      <c r="E27" s="56">
        <v>771.42</v>
      </c>
      <c r="F27" s="51" cm="1">
        <f t="array" aca="1" ref="F27" ca="1">IF(F9="-", "-",IF(F10="nan","nan",(INDEX(Flux_software_source_data!$D$2:$D$10000, MATCH(1, (Flux_software_source_data!$A$2:$A$10000=F9)*(Flux_software_source_data!$B$2:$B$10000=$B$9)*(Flux_software_source_data!$C$2:$C$10000="Qhtr"), 0))+INDEX(Flux_software_source_data!$D$2:$D$10000, MATCH(1, (Flux_software_source_data!$A$2:$A$10000=F9)*(Flux_software_source_data!$B$2:$B$10000=$B$9)*(Flux_software_source_data!$C$2:$C$10000="Qfan"), 0)))))</f>
        <v>772.73360000000002</v>
      </c>
      <c r="G27" s="18" cm="1">
        <f t="array" aca="1" ref="G27" ca="1">IF(G9="-", "-",IF(G10="nan","nan",(INDEX(Flux_software_source_data!$D$2:$D$10000, MATCH(1, (Flux_software_source_data!$A$2:$A$10000=G9)*(Flux_software_source_data!$B$2:$B$10000=$B$9)*(Flux_software_source_data!$C$2:$C$10000="Qhtr"), 0))+INDEX(Flux_software_source_data!$D$2:$D$10000, MATCH(1, (Flux_software_source_data!$A$2:$A$10000=G9)*(Flux_software_source_data!$B$2:$B$10000=$B$9)*(Flux_software_source_data!$C$2:$C$10000="Qfan"), 0)))))</f>
        <v>771.80089999999996</v>
      </c>
      <c r="H27" s="18" cm="1">
        <f t="array" aca="1" ref="H27" ca="1">IF(H9="-", "-",IF(H10="nan","nan",(INDEX(Flux_software_source_data!$D$2:$D$10000, MATCH(1, (Flux_software_source_data!$A$2:$A$10000=H9)*(Flux_software_source_data!$B$2:$B$10000=$B$9)*(Flux_software_source_data!$C$2:$C$10000="Qhtr"), 0))+INDEX(Flux_software_source_data!$D$2:$D$10000, MATCH(1, (Flux_software_source_data!$A$2:$A$10000=H9)*(Flux_software_source_data!$B$2:$B$10000=$B$9)*(Flux_software_source_data!$C$2:$C$10000="Qfan"), 0)))))</f>
        <v>772.2278</v>
      </c>
      <c r="I27" s="18" cm="1">
        <f t="array" aca="1" ref="I27" ca="1">IF(I9="-", "-",IF(I10="nan","nan",(INDEX(Flux_software_source_data!$D$2:$D$10000, MATCH(1, (Flux_software_source_data!$A$2:$A$10000=I9)*(Flux_software_source_data!$B$2:$B$10000=$B$9)*(Flux_software_source_data!$C$2:$C$10000="Qhtr"), 0))+INDEX(Flux_software_source_data!$D$2:$D$10000, MATCH(1, (Flux_software_source_data!$A$2:$A$10000=I9)*(Flux_software_source_data!$B$2:$B$10000=$B$9)*(Flux_software_source_data!$C$2:$C$10000="Qfan"), 0)))))</f>
        <v>772.18089999999995</v>
      </c>
      <c r="J27" s="18" cm="1">
        <f t="array" aca="1" ref="J27" ca="1">IF(J9="-", "-",IF(J10="nan","nan",(INDEX(Flux_software_source_data!$D$2:$D$10000, MATCH(1, (Flux_software_source_data!$A$2:$A$10000=J9)*(Flux_software_source_data!$B$2:$B$10000=$B$9)*(Flux_software_source_data!$C$2:$C$10000="Qhtr"), 0))+INDEX(Flux_software_source_data!$D$2:$D$10000, MATCH(1, (Flux_software_source_data!$A$2:$A$10000=J9)*(Flux_software_source_data!$B$2:$B$10000=$B$9)*(Flux_software_source_data!$C$2:$C$10000="Qfan"), 0)))))</f>
        <v>772.53110000000004</v>
      </c>
      <c r="K27" s="18" t="str" cm="1">
        <f t="array" aca="1" ref="K27" ca="1">IF(K9="-", "-",IF(K10="nan","nan",(INDEX(Flux_software_source_data!$D$2:$D$10000, MATCH(1, (Flux_software_source_data!$A$2:$A$10000=K9)*(Flux_software_source_data!$B$2:$B$10000=$B$9)*(Flux_software_source_data!$C$2:$C$10000="Qhtr"), 0))+INDEX(Flux_software_source_data!$D$2:$D$10000, MATCH(1, (Flux_software_source_data!$A$2:$A$10000=K9)*(Flux_software_source_data!$B$2:$B$10000=$B$9)*(Flux_software_source_data!$C$2:$C$10000="Qfan"), 0)))))</f>
        <v>nan</v>
      </c>
      <c r="L27" s="18" cm="1">
        <f t="array" aca="1" ref="L27" ca="1">IF(L9="-", "-",IF(L10="nan","nan",(INDEX(Flux_software_source_data!$D$2:$D$10000, MATCH(1, (Flux_software_source_data!$A$2:$A$10000=L9)*(Flux_software_source_data!$B$2:$B$10000=$B$9)*(Flux_software_source_data!$C$2:$C$10000="Qhtr"), 0))+INDEX(Flux_software_source_data!$D$2:$D$10000, MATCH(1, (Flux_software_source_data!$A$2:$A$10000=L9)*(Flux_software_source_data!$B$2:$B$10000=$B$9)*(Flux_software_source_data!$C$2:$C$10000="Qfan"), 0)))))</f>
        <v>772.24889999999994</v>
      </c>
      <c r="M27" s="151" t="str" cm="1">
        <f t="array" aca="1" ref="M27" ca="1">IF(M9="-", "-",IF(M10="nan","nan",(INDEX(Flux_software_source_data!$D$2:$D$10000, MATCH(1, (Flux_software_source_data!$A$2:$A$10000=M9)*(Flux_software_source_data!$B$2:$B$10000=$B$9)*(Flux_software_source_data!$C$2:$C$10000="Qhtr"), 0))+INDEX(Flux_software_source_data!$D$2:$D$10000, MATCH(1, (Flux_software_source_data!$A$2:$A$10000=M9)*(Flux_software_source_data!$B$2:$B$10000=$B$9)*(Flux_software_source_data!$C$2:$C$10000="Qfan"), 0)))))</f>
        <v>-</v>
      </c>
      <c r="N27" s="18" t="str" cm="1">
        <f t="array" aca="1" ref="N27" ca="1">IF(N9="-", "-",IF(N10="nan","nan",(INDEX(Flux_software_source_data!$D$2:$D$10000, MATCH(1, (Flux_software_source_data!$A$2:$A$10000=N9)*(Flux_software_source_data!$B$2:$B$10000=$B$9)*(Flux_software_source_data!$C$2:$C$10000="Qhtr"), 0))+INDEX(Flux_software_source_data!$D$2:$D$10000, MATCH(1, (Flux_software_source_data!$A$2:$A$10000=N9)*(Flux_software_source_data!$B$2:$B$10000=$B$9)*(Flux_software_source_data!$C$2:$C$10000="Qfan"), 0)))))</f>
        <v>-</v>
      </c>
      <c r="O27" s="19" t="str" cm="1">
        <f t="array" aca="1" ref="O27" ca="1">IF(O9="-", "-",IF(O10="nan","nan",(INDEX(Flux_software_source_data!$D$2:$D$10000, MATCH(1, (Flux_software_source_data!$A$2:$A$10000=O9)*(Flux_software_source_data!$B$2:$B$10000=$B$9)*(Flux_software_source_data!$C$2:$C$10000="Qhtr"), 0))+INDEX(Flux_software_source_data!$D$2:$D$10000, MATCH(1, (Flux_software_source_data!$A$2:$A$10000=O9)*(Flux_software_source_data!$B$2:$B$10000=$B$9)*(Flux_software_source_data!$C$2:$C$10000="Qfan"), 0)))))</f>
        <v>-</v>
      </c>
      <c r="Q27" s="64" t="s">
        <v>103</v>
      </c>
      <c r="R27" s="55"/>
      <c r="S27" s="56"/>
      <c r="T27" s="56">
        <v>781.17</v>
      </c>
      <c r="U27" s="51" cm="1">
        <f t="array" aca="1" ref="U27" ca="1">IF(U9="-", "-",IF(U10="nan","nan",(INDEX(Flux_software_source_data!$D$2:$D$10000, MATCH(1, (Flux_software_source_data!$A$2:$A$10000=U9)*(Flux_software_source_data!$B$2:$B$10000=$Q$9)*(Flux_software_source_data!$C$2:$C$10000="Qhtr"), 0))+INDEX(Flux_software_source_data!$D$2:$D$10000, MATCH(1, (Flux_software_source_data!$A$2:$A$10000=U9)*(Flux_software_source_data!$B$2:$B$10000=$Q$9)*(Flux_software_source_data!$C$2:$C$10000="Qfan"), 0)))))</f>
        <v>783.94790000000012</v>
      </c>
      <c r="V27" s="18" cm="1">
        <f t="array" aca="1" ref="V27" ca="1">IF(V9="-", "-",IF(V10="nan","nan",(INDEX(Flux_software_source_data!$D$2:$D$10000, MATCH(1, (Flux_software_source_data!$A$2:$A$10000=V9)*(Flux_software_source_data!$B$2:$B$10000=$Q$9)*(Flux_software_source_data!$C$2:$C$10000="Qhtr"), 0))+INDEX(Flux_software_source_data!$D$2:$D$10000, MATCH(1, (Flux_software_source_data!$A$2:$A$10000=V9)*(Flux_software_source_data!$B$2:$B$10000=$Q$9)*(Flux_software_source_data!$C$2:$C$10000="Qfan"), 0)))))</f>
        <v>784.09030000000007</v>
      </c>
      <c r="W27" s="18" cm="1">
        <f t="array" aca="1" ref="W27" ca="1">IF(W9="-", "-",IF(W10="nan","nan",(INDEX(Flux_software_source_data!$D$2:$D$10000, MATCH(1, (Flux_software_source_data!$A$2:$A$10000=W9)*(Flux_software_source_data!$B$2:$B$10000=$Q$9)*(Flux_software_source_data!$C$2:$C$10000="Qhtr"), 0))+INDEX(Flux_software_source_data!$D$2:$D$10000, MATCH(1, (Flux_software_source_data!$A$2:$A$10000=W9)*(Flux_software_source_data!$B$2:$B$10000=$Q$9)*(Flux_software_source_data!$C$2:$C$10000="Qfan"), 0)))))</f>
        <v>783.35569999999996</v>
      </c>
      <c r="X27" s="18" cm="1">
        <f t="array" aca="1" ref="X27" ca="1">IF(X9="-", "-",IF(X10="nan","nan",(INDEX(Flux_software_source_data!$D$2:$D$10000, MATCH(1, (Flux_software_source_data!$A$2:$A$10000=X9)*(Flux_software_source_data!$B$2:$B$10000=$Q$9)*(Flux_software_source_data!$C$2:$C$10000="Qhtr"), 0))+INDEX(Flux_software_source_data!$D$2:$D$10000, MATCH(1, (Flux_software_source_data!$A$2:$A$10000=X9)*(Flux_software_source_data!$B$2:$B$10000=$Q$9)*(Flux_software_source_data!$C$2:$C$10000="Qfan"), 0)))))</f>
        <v>783.2523000000001</v>
      </c>
      <c r="Y27" s="18" cm="1">
        <f t="array" aca="1" ref="Y27" ca="1">IF(Y9="-", "-",IF(Y10="nan","nan",(INDEX(Flux_software_source_data!$D$2:$D$10000, MATCH(1, (Flux_software_source_data!$A$2:$A$10000=Y9)*(Flux_software_source_data!$B$2:$B$10000=$Q$9)*(Flux_software_source_data!$C$2:$C$10000="Qhtr"), 0))+INDEX(Flux_software_source_data!$D$2:$D$10000, MATCH(1, (Flux_software_source_data!$A$2:$A$10000=Y9)*(Flux_software_source_data!$B$2:$B$10000=$Q$9)*(Flux_software_source_data!$C$2:$C$10000="Qfan"), 0)))))</f>
        <v>784.24170000000004</v>
      </c>
      <c r="Z27" s="18" t="str" cm="1">
        <f t="array" aca="1" ref="Z27" ca="1">IF(Z9="-", "-",IF(Z10="nan","nan",(INDEX(Flux_software_source_data!$D$2:$D$10000, MATCH(1, (Flux_software_source_data!$A$2:$A$10000=Z9)*(Flux_software_source_data!$B$2:$B$10000=$Q$9)*(Flux_software_source_data!$C$2:$C$10000="Qhtr"), 0))+INDEX(Flux_software_source_data!$D$2:$D$10000, MATCH(1, (Flux_software_source_data!$A$2:$A$10000=Z9)*(Flux_software_source_data!$B$2:$B$10000=$Q$9)*(Flux_software_source_data!$C$2:$C$10000="Qfan"), 0)))))</f>
        <v>nan</v>
      </c>
      <c r="AA27" s="18" cm="1">
        <f t="array" aca="1" ref="AA27" ca="1">IF(AA9="-", "-",IF(AA10="nan","nan",(INDEX(Flux_software_source_data!$D$2:$D$10000, MATCH(1, (Flux_software_source_data!$A$2:$A$10000=AA9)*(Flux_software_source_data!$B$2:$B$10000=$Q$9)*(Flux_software_source_data!$C$2:$C$10000="Qhtr"), 0))+INDEX(Flux_software_source_data!$D$2:$D$10000, MATCH(1, (Flux_software_source_data!$A$2:$A$10000=AA9)*(Flux_software_source_data!$B$2:$B$10000=$Q$9)*(Flux_software_source_data!$C$2:$C$10000="Qfan"), 0)))))</f>
        <v>783.38529999999992</v>
      </c>
      <c r="AB27" s="151" t="str" cm="1">
        <f t="array" aca="1" ref="AB27" ca="1">IF(AB9="-", "-",IF(AB10="nan","nan",(INDEX(Flux_software_source_data!$D$2:$D$10000, MATCH(1, (Flux_software_source_data!$A$2:$A$10000=AB9)*(Flux_software_source_data!$B$2:$B$10000=$Q$9)*(Flux_software_source_data!$C$2:$C$10000="Qhtr"), 0))+INDEX(Flux_software_source_data!$D$2:$D$10000, MATCH(1, (Flux_software_source_data!$A$2:$A$10000=AB9)*(Flux_software_source_data!$B$2:$B$10000=$Q$9)*(Flux_software_source_data!$C$2:$C$10000="Qfan"), 0)))))</f>
        <v>-</v>
      </c>
      <c r="AC27" s="18" t="str" cm="1">
        <f t="array" aca="1" ref="AC27" ca="1">IF(AC9="-", "-",IF(AC10="nan","nan",(INDEX(Flux_software_source_data!$D$2:$D$10000, MATCH(1, (Flux_software_source_data!$A$2:$A$10000=AC9)*(Flux_software_source_data!$B$2:$B$10000=$Q$9)*(Flux_software_source_data!$C$2:$C$10000="Qhtr"), 0))+INDEX(Flux_software_source_data!$D$2:$D$10000, MATCH(1, (Flux_software_source_data!$A$2:$A$10000=AC9)*(Flux_software_source_data!$B$2:$B$10000=$Q$9)*(Flux_software_source_data!$C$2:$C$10000="Qfan"), 0)))))</f>
        <v>-</v>
      </c>
      <c r="AD27" s="19" t="str" cm="1">
        <f t="array" aca="1" ref="AD27" ca="1">IF(AD9="-", "-",IF(AD10="nan","nan",(INDEX(Flux_software_source_data!$D$2:$D$10000, MATCH(1, (Flux_software_source_data!$A$2:$A$10000=AD9)*(Flux_software_source_data!$B$2:$B$10000=$Q$9)*(Flux_software_source_data!$C$2:$C$10000="Qhtr"), 0))+INDEX(Flux_software_source_data!$D$2:$D$10000, MATCH(1, (Flux_software_source_data!$A$2:$A$10000=AD9)*(Flux_software_source_data!$B$2:$B$10000=$Q$9)*(Flux_software_source_data!$C$2:$C$10000="Qfan"), 0)))))</f>
        <v>-</v>
      </c>
    </row>
    <row r="28" spans="1:30" x14ac:dyDescent="0.2">
      <c r="B28" s="65" t="s">
        <v>257</v>
      </c>
      <c r="C28" s="22"/>
      <c r="D28" s="23"/>
      <c r="E28" s="67">
        <f>(E26-E27)/E27</f>
        <v>-1.1328568732887574E-4</v>
      </c>
      <c r="F28" s="62">
        <f t="shared" ref="F28:L28" ca="1" si="11">IF(F9="-","-",IF(F27="nan","nan",IF(F26="nan","nan",(F26-F27)/F27)))</f>
        <v>6.9104902388072775E-5</v>
      </c>
      <c r="G28" s="67">
        <f t="shared" ca="1" si="11"/>
        <v>1.7198246335287996E-4</v>
      </c>
      <c r="H28" s="67">
        <f t="shared" ca="1" si="11"/>
        <v>4.7399679213616257E-5</v>
      </c>
      <c r="I28" s="67">
        <f t="shared" ca="1" si="11"/>
        <v>-2.4643620426239199E-4</v>
      </c>
      <c r="J28" s="67">
        <f t="shared" ca="1" si="11"/>
        <v>-3.7905943203997528E-5</v>
      </c>
      <c r="K28" s="67" t="str">
        <f t="shared" ca="1" si="11"/>
        <v>nan</v>
      </c>
      <c r="L28" s="67">
        <f t="shared" ca="1" si="11"/>
        <v>1.0736551389198459E-5</v>
      </c>
      <c r="M28" s="152" t="str">
        <f ca="1">IF(M9="-","-",IF(M27="nan","nan",IF(M26="nan","nan",(M26-M27)/M27)))</f>
        <v>-</v>
      </c>
      <c r="N28" s="67" t="str">
        <f t="shared" ref="N28:O28" ca="1" si="12">IF(N9="-","-",IF(N27="nan","nan",IF(N26="nan","nan",(N26-N27)/N27)))</f>
        <v>-</v>
      </c>
      <c r="O28" s="89" t="str">
        <f t="shared" ca="1" si="12"/>
        <v>-</v>
      </c>
      <c r="Q28" s="65" t="s">
        <v>257</v>
      </c>
      <c r="R28" s="22"/>
      <c r="S28" s="23"/>
      <c r="T28" s="67">
        <f>(T26-T27)/T27</f>
        <v>-2.23418141892866E-5</v>
      </c>
      <c r="U28" s="62">
        <f t="shared" ref="U28" ca="1" si="13">IF(U9="-","-",IF(U27="nan","nan",IF(U26="nan","nan",(U26-U27)/U27)))</f>
        <v>-1.579098942674566E-4</v>
      </c>
      <c r="V28" s="67">
        <f t="shared" ref="V28" ca="1" si="14">IF(V9="-","-",IF(V27="nan","nan",IF(V26="nan","nan",(V26-V27)/V27)))</f>
        <v>-1.0771832019865493E-4</v>
      </c>
      <c r="W28" s="67">
        <f t="shared" ref="W28" ca="1" si="15">IF(W9="-","-",IF(W27="nan","nan",IF(W26="nan","nan",(W26-W27)/W27)))</f>
        <v>-7.0224688477998567E-5</v>
      </c>
      <c r="X28" s="67">
        <f t="shared" ref="X28" ca="1" si="16">IF(X9="-","-",IF(X27="nan","nan",IF(X26="nan","nan",(X26-X27)/X27)))</f>
        <v>-2.7930439527614528E-4</v>
      </c>
      <c r="Y28" s="67">
        <f t="shared" ref="Y28" ca="1" si="17">IF(Y9="-","-",IF(Y27="nan","nan",IF(Y26="nan","nan",(Y26-Y27)/Y27)))</f>
        <v>-3.4952349511474823E-5</v>
      </c>
      <c r="Z28" s="67" t="str">
        <f t="shared" ref="Z28" ca="1" si="18">IF(Z9="-","-",IF(Z27="nan","nan",IF(Z26="nan","nan",(Z26-Z27)/Z27)))</f>
        <v>nan</v>
      </c>
      <c r="AA28" s="67">
        <f t="shared" ref="AA28" ca="1" si="19">IF(AA9="-","-",IF(AA27="nan","nan",IF(AA26="nan","nan",(AA26-AA27)/AA27)))</f>
        <v>-7.4382044186149221E-6</v>
      </c>
      <c r="AB28" s="152" t="str">
        <f ca="1">IF(AB9="-","-",IF(AB27="nan","nan",IF(AB26="nan","nan",(AB26-AB27)/AB27)))</f>
        <v>-</v>
      </c>
      <c r="AC28" s="67" t="str">
        <f t="shared" ref="AC28" ca="1" si="20">IF(AC9="-","-",IF(AC27="nan","nan",IF(AC26="nan","nan",(AC26-AC27)/AC27)))</f>
        <v>-</v>
      </c>
      <c r="AD28" s="89" t="str">
        <f t="shared" ref="AD28" ca="1" si="21">IF(AD9="-","-",IF(AD27="nan","nan",IF(AD26="nan","nan",(AD26-AD27)/AD27)))</f>
        <v>-</v>
      </c>
    </row>
    <row r="30" spans="1:30" x14ac:dyDescent="0.2">
      <c r="B30" s="94" t="s">
        <v>166</v>
      </c>
      <c r="C30" s="20" t="s">
        <v>109</v>
      </c>
      <c r="D30" s="4" t="s">
        <v>110</v>
      </c>
      <c r="E30" s="5" t="s">
        <v>170</v>
      </c>
      <c r="F30" s="48" t="s">
        <v>86</v>
      </c>
      <c r="G30" s="48" t="s">
        <v>87</v>
      </c>
      <c r="H30" s="4" t="s">
        <v>88</v>
      </c>
      <c r="I30" s="4" t="s">
        <v>89</v>
      </c>
      <c r="J30" s="4" t="s">
        <v>90</v>
      </c>
      <c r="K30" s="4" t="s">
        <v>91</v>
      </c>
      <c r="L30" s="4" t="s">
        <v>92</v>
      </c>
      <c r="M30" s="144" t="s">
        <v>93</v>
      </c>
      <c r="N30" s="4" t="s">
        <v>94</v>
      </c>
      <c r="O30" s="5" t="s">
        <v>95</v>
      </c>
      <c r="Q30" s="94" t="s">
        <v>166</v>
      </c>
      <c r="R30" s="20" t="s">
        <v>109</v>
      </c>
      <c r="S30" s="4" t="s">
        <v>110</v>
      </c>
      <c r="T30" s="5" t="s">
        <v>170</v>
      </c>
      <c r="U30" s="48" t="s">
        <v>86</v>
      </c>
      <c r="V30" s="48" t="s">
        <v>87</v>
      </c>
      <c r="W30" s="4" t="s">
        <v>88</v>
      </c>
      <c r="X30" s="4" t="s">
        <v>89</v>
      </c>
      <c r="Y30" s="4" t="s">
        <v>90</v>
      </c>
      <c r="Z30" s="4" t="s">
        <v>91</v>
      </c>
      <c r="AA30" s="4" t="s">
        <v>92</v>
      </c>
      <c r="AB30" s="144" t="s">
        <v>93</v>
      </c>
      <c r="AC30" s="4" t="s">
        <v>94</v>
      </c>
      <c r="AD30" s="5" t="s">
        <v>95</v>
      </c>
    </row>
    <row r="31" spans="1:30" ht="13.5" thickBot="1" x14ac:dyDescent="0.25">
      <c r="B31" s="95" t="s">
        <v>36</v>
      </c>
      <c r="C31" s="21" t="s">
        <v>261</v>
      </c>
      <c r="D31" s="3" t="s">
        <v>108</v>
      </c>
      <c r="E31" s="6" t="s">
        <v>262</v>
      </c>
      <c r="F31" s="49" t="str">
        <f ca="1">Surf_flux!D26</f>
        <v>CSE</v>
      </c>
      <c r="G31" s="49" t="str">
        <f ca="1">Surf_flux!E26</f>
        <v>DeST</v>
      </c>
      <c r="H31" s="49" t="str">
        <f ca="1">Surf_flux!F26</f>
        <v>DesignBuilder</v>
      </c>
      <c r="I31" s="49" t="str">
        <f ca="1">Surf_flux!G26</f>
        <v>EnergyPlus</v>
      </c>
      <c r="J31" s="49" t="str">
        <f ca="1">Surf_flux!H26</f>
        <v>ESP-r</v>
      </c>
      <c r="K31" s="49" t="str">
        <f ca="1">Surf_flux!I26</f>
        <v>IES-VE</v>
      </c>
      <c r="L31" s="49" t="str">
        <f ca="1">Surf_flux!J26</f>
        <v>TRNSYS</v>
      </c>
      <c r="M31" s="143" t="str">
        <f ca="1">Surf_flux!K26</f>
        <v>-</v>
      </c>
      <c r="N31" s="49" t="str">
        <f ca="1">Surf_flux!L26</f>
        <v>-</v>
      </c>
      <c r="O31" s="57" t="str">
        <f ca="1">Surf_flux!M26</f>
        <v>-</v>
      </c>
      <c r="Q31" s="95" t="s">
        <v>45</v>
      </c>
      <c r="R31" s="21" t="s">
        <v>261</v>
      </c>
      <c r="S31" s="3" t="s">
        <v>108</v>
      </c>
      <c r="T31" s="6" t="s">
        <v>262</v>
      </c>
      <c r="U31" s="49" t="str">
        <f ca="1">Surf_flux!Q26</f>
        <v>CSE</v>
      </c>
      <c r="V31" s="49" t="str">
        <f ca="1">Surf_flux!R26</f>
        <v>DeST</v>
      </c>
      <c r="W31" s="49" t="str">
        <f ca="1">Surf_flux!S26</f>
        <v>DesignBuilder</v>
      </c>
      <c r="X31" s="49" t="str">
        <f ca="1">Surf_flux!T26</f>
        <v>EnergyPlus</v>
      </c>
      <c r="Y31" s="49" t="str">
        <f ca="1">Surf_flux!U26</f>
        <v>ESP-r</v>
      </c>
      <c r="Z31" s="49" t="str">
        <f ca="1">Surf_flux!V26</f>
        <v>IES-VE</v>
      </c>
      <c r="AA31" s="49" t="str">
        <f ca="1">Surf_flux!W26</f>
        <v>TRNSYS</v>
      </c>
      <c r="AB31" s="143" t="str">
        <f ca="1">Surf_flux!X26</f>
        <v>-</v>
      </c>
      <c r="AC31" s="49" t="str">
        <f ca="1">Surf_flux!Y26</f>
        <v>-</v>
      </c>
      <c r="AD31" s="57" t="str">
        <f ca="1">Surf_flux!Z26</f>
        <v>-</v>
      </c>
    </row>
    <row r="32" spans="1:30" ht="15.75" thickTop="1" x14ac:dyDescent="0.25">
      <c r="A32" s="36" t="s">
        <v>48</v>
      </c>
      <c r="B32" s="8" t="s">
        <v>126</v>
      </c>
      <c r="C32" s="96" cm="1">
        <f t="array" ref="C32">(INDEX(Flux_meas_source_data!$C$2:$C$49,MATCH(1,($A32=Flux_meas_source_data!$B$2:$B$49)*($B$31=Flux_meas_source_data!$A$2:$A$49),0)))</f>
        <v>2.3380000000000001</v>
      </c>
      <c r="D32" s="92" cm="1">
        <f t="array" ref="D32">(INDEX(Flux_meas_source_data!$F$2:$F$49,MATCH(1,($A32=Flux_meas_source_data!$B$2:$B$49)*($B$31=Flux_meas_source_data!$A$2:$A$49),0)))</f>
        <v>24.33</v>
      </c>
      <c r="E32" s="97">
        <f>Flux_meas_source_data!G18*Flux_meas_source_data!I18</f>
        <v>56.873436936543257</v>
      </c>
      <c r="F32" s="98">
        <f ca="1">IF(Surf_flux!D27="-","-",IF(Surf_flux!D27="nan","nan",Surf_flux!D27*Flux_meas_source_data!$I18))</f>
        <v>56.91723975</v>
      </c>
      <c r="G32" s="92">
        <f ca="1">IF(Surf_flux!E27="-","-",IF(Surf_flux!E27="nan","nan",Surf_flux!E27*Flux_meas_source_data!$I18))</f>
        <v>56.861069999999998</v>
      </c>
      <c r="H32" s="92">
        <f ca="1">IF(Surf_flux!F27="-","-",IF(Surf_flux!F27="nan","nan",Surf_flux!F27*Flux_meas_source_data!$I18))</f>
        <v>56.869711500000001</v>
      </c>
      <c r="I32" s="92">
        <f ca="1">IF(Surf_flux!G27="-","-",IF(Surf_flux!G27="nan","nan",Surf_flux!G27*Flux_meas_source_data!$I18))</f>
        <v>56.869711500000001</v>
      </c>
      <c r="J32" s="99">
        <f ca="1">IF(Surf_flux!H27="-","-",IF(Surf_flux!H27="nan","nan",Surf_flux!H27*Flux_meas_source_data!$I18))</f>
        <v>56.067492250000001</v>
      </c>
      <c r="K32" s="92" t="str">
        <f ca="1">IF(Surf_flux!I27="-","-",IF(Surf_flux!I27="nan","nan",Surf_flux!I27*Flux_meas_source_data!$I18))</f>
        <v>nan</v>
      </c>
      <c r="L32" s="92">
        <f ca="1">IF(Surf_flux!J27="-","-",IF(Surf_flux!J27="nan","nan",Surf_flux!J27*Flux_meas_source_data!$I18))</f>
        <v>56.872591999999997</v>
      </c>
      <c r="M32" s="149" t="str">
        <f ca="1">IF(Surf_flux!K27="-","-",IF(Surf_flux!K27="nan","nan",Surf_flux!K27*Flux_meas_source_data!$I18))</f>
        <v>-</v>
      </c>
      <c r="N32" s="92" t="str">
        <f ca="1">IF(Surf_flux!L27="-","-",IF(Surf_flux!L27="nan","nan",Surf_flux!L27*Flux_meas_source_data!$I18))</f>
        <v>-</v>
      </c>
      <c r="O32" s="97" t="str">
        <f ca="1">IF(Surf_flux!M27="-","-",IF(Surf_flux!M27="nan","nan",Surf_flux!M27*Flux_meas_source_data!$I18))</f>
        <v>-</v>
      </c>
      <c r="P32" s="36" t="s">
        <v>48</v>
      </c>
      <c r="Q32" s="8" t="s">
        <v>126</v>
      </c>
      <c r="R32" s="96" cm="1">
        <f t="array" ref="R32">(INDEX(Flux_meas_source_data!$C$50:$C$97,MATCH(1,($P32=Flux_meas_source_data!$B$50:$B$97)*($Q$31=Flux_meas_source_data!$A$50:$A$97),0)))</f>
        <v>2.2000000000000002</v>
      </c>
      <c r="S32" s="92" cm="1">
        <f t="array" ref="S32">(INDEX(Flux_meas_source_data!$F$50:$F$97,MATCH(1,($P32=Flux_meas_source_data!$B$50:$B$97)*($Q$31=Flux_meas_source_data!$A$50:$A$97),0)))</f>
        <v>24.58</v>
      </c>
      <c r="T32" s="97">
        <f>Flux_meas_source_data!G66*Flux_meas_source_data!I66</f>
        <v>54.070532249695439</v>
      </c>
      <c r="U32" s="98">
        <f ca="1">IF(Surf_flux!Q27="-","-",IF(Surf_flux!Q27="nan","nan",Surf_flux!Q27*Flux_meas_source_data!$I66))</f>
        <v>54.120274249999994</v>
      </c>
      <c r="V32" s="92">
        <f ca="1">IF(Surf_flux!R27="-","-",IF(Surf_flux!R27="nan","nan",Surf_flux!R27*Flux_meas_source_data!$I66))</f>
        <v>54.105871749999999</v>
      </c>
      <c r="W32" s="92">
        <f ca="1">IF(Surf_flux!S27="-","-",IF(Surf_flux!S27="nan","nan",Surf_flux!S27*Flux_meas_source_data!$I66))</f>
        <v>54.08282775</v>
      </c>
      <c r="X32" s="92">
        <f ca="1">IF(Surf_flux!T27="-","-",IF(Surf_flux!T27="nan","nan",Surf_flux!T27*Flux_meas_source_data!$I66))</f>
        <v>53.989211500000003</v>
      </c>
      <c r="Y32" s="99">
        <f ca="1">IF(Surf_flux!U27="-","-",IF(Surf_flux!U27="nan","nan",Surf_flux!U27*Flux_meas_source_data!$I66))</f>
        <v>53.378545500000001</v>
      </c>
      <c r="Z32" s="92" t="str">
        <f ca="1">IF(Surf_flux!V27="-","-",IF(Surf_flux!V27="nan","nan",Surf_flux!V27*Flux_meas_source_data!$I66))</f>
        <v>nan</v>
      </c>
      <c r="AA32" s="92">
        <f ca="1">IF(Surf_flux!W27="-","-",IF(Surf_flux!W27="nan","nan",Surf_flux!W27*Flux_meas_source_data!$I66))</f>
        <v>54.084267999999994</v>
      </c>
      <c r="AB32" s="149" t="str">
        <f ca="1">IF(Surf_flux!X27="-","-",IF(Surf_flux!X27="nan","nan",Surf_flux!X27*Flux_meas_source_data!$I66))</f>
        <v>-</v>
      </c>
      <c r="AC32" s="92" t="str">
        <f ca="1">IF(Surf_flux!Y27="-","-",IF(Surf_flux!Y27="nan","nan",Surf_flux!Y27*Flux_meas_source_data!$I66))</f>
        <v>-</v>
      </c>
      <c r="AD32" s="97" t="str">
        <f ca="1">IF(Surf_flux!Z27="-","-",IF(Surf_flux!Z27="nan","nan",Surf_flux!Z27*Flux_meas_source_data!$I66))</f>
        <v>-</v>
      </c>
    </row>
    <row r="33" spans="1:30" ht="15" x14ac:dyDescent="0.25">
      <c r="A33" s="36" t="s">
        <v>49</v>
      </c>
      <c r="B33" s="8" t="s">
        <v>127</v>
      </c>
      <c r="C33" s="96" cm="1">
        <f t="array" ref="C33">(INDEX(Flux_meas_source_data!$C$2:$C$49,MATCH(1,($A33=Flux_meas_source_data!$B$2:$B$49)*($B$31=Flux_meas_source_data!$A$2:$A$49),0)))</f>
        <v>0.33600000000000002</v>
      </c>
      <c r="D33" s="92" cm="1">
        <f t="array" ref="D33">(INDEX(Flux_meas_source_data!$F$2:$F$49,MATCH(1,($A33=Flux_meas_source_data!$B$2:$B$49)*($B$31=Flux_meas_source_data!$A$2:$A$49),0)))</f>
        <v>24.33</v>
      </c>
      <c r="E33" s="97">
        <f>Flux_meas_source_data!G19*Flux_meas_source_data!I19</f>
        <v>8.1749404911228112</v>
      </c>
      <c r="F33" s="98">
        <f ca="1">IF(Surf_flux!D28="-","-",IF(Surf_flux!D28="nan","nan",Surf_flux!D28*Flux_meas_source_data!$I19))</f>
        <v>8.159319</v>
      </c>
      <c r="G33" s="92">
        <f ca="1">IF(Surf_flux!E28="-","-",IF(Surf_flux!E28="nan","nan",Surf_flux!E28*Flux_meas_source_data!$I19))</f>
        <v>8.1716039999999985</v>
      </c>
      <c r="H33" s="92">
        <f ca="1">IF(Surf_flux!F28="-","-",IF(Surf_flux!F28="nan","nan",Surf_flux!F28*Flux_meas_source_data!$I19))</f>
        <v>8.1530819999999995</v>
      </c>
      <c r="I33" s="92">
        <f ca="1">IF(Surf_flux!G28="-","-",IF(Surf_flux!G28="nan","nan",Surf_flux!G28*Flux_meas_source_data!$I19))</f>
        <v>8.1528929999999988</v>
      </c>
      <c r="J33" s="99">
        <f ca="1">IF(Surf_flux!H28="-","-",IF(Surf_flux!H28="nan","nan",Surf_flux!H28*Flux_meas_source_data!$I19))</f>
        <v>8.1525150000000011</v>
      </c>
      <c r="K33" s="92" t="str">
        <f ca="1">IF(Surf_flux!I28="-","-",IF(Surf_flux!I28="nan","nan",Surf_flux!I28*Flux_meas_source_data!$I19))</f>
        <v>nan</v>
      </c>
      <c r="L33" s="92">
        <f ca="1">IF(Surf_flux!J28="-","-",IF(Surf_flux!J28="nan","nan",Surf_flux!J28*Flux_meas_source_data!$I19))</f>
        <v>8.1528929999999988</v>
      </c>
      <c r="M33" s="149" t="str">
        <f ca="1">IF(Surf_flux!K28="-","-",IF(Surf_flux!K28="nan","nan",Surf_flux!K28*Flux_meas_source_data!$I19))</f>
        <v>-</v>
      </c>
      <c r="N33" s="92" t="str">
        <f ca="1">IF(Surf_flux!L28="-","-",IF(Surf_flux!L28="nan","nan",Surf_flux!L28*Flux_meas_source_data!$I19))</f>
        <v>-</v>
      </c>
      <c r="O33" s="97" t="str">
        <f ca="1">IF(Surf_flux!M28="-","-",IF(Surf_flux!M28="nan","nan",Surf_flux!M28*Flux_meas_source_data!$I19))</f>
        <v>-</v>
      </c>
      <c r="P33" s="36" t="s">
        <v>49</v>
      </c>
      <c r="Q33" s="8" t="s">
        <v>127</v>
      </c>
      <c r="R33" s="96" cm="1">
        <f t="array" ref="R33">(INDEX(Flux_meas_source_data!$C$50:$C$97,MATCH(1,($P33=Flux_meas_source_data!$B$50:$B$97)*($Q$31=Flux_meas_source_data!$A$50:$A$97),0)))</f>
        <v>0.32</v>
      </c>
      <c r="S33" s="92" cm="1">
        <f t="array" ref="S33">(INDEX(Flux_meas_source_data!$F$50:$F$97,MATCH(1,($P33=Flux_meas_source_data!$B$50:$B$97)*($Q$31=Flux_meas_source_data!$A$50:$A$97),0)))</f>
        <v>24.58</v>
      </c>
      <c r="T33" s="97">
        <f>Flux_meas_source_data!G67*Flux_meas_source_data!I67</f>
        <v>7.8548240425703968</v>
      </c>
      <c r="U33" s="98">
        <f ca="1">IF(Surf_flux!Q28="-","-",IF(Surf_flux!Q28="nan","nan",Surf_flux!Q28*Flux_meas_source_data!$I67))</f>
        <v>7.8667470000000002</v>
      </c>
      <c r="V33" s="92">
        <f ca="1">IF(Surf_flux!R28="-","-",IF(Surf_flux!R28="nan","nan",Surf_flux!R28*Flux_meas_source_data!$I67))</f>
        <v>7.8697709999999992</v>
      </c>
      <c r="W33" s="92">
        <f ca="1">IF(Surf_flux!S28="-","-",IF(Surf_flux!S28="nan","nan",Surf_flux!S28*Flux_meas_source_data!$I67))</f>
        <v>7.8616440000000001</v>
      </c>
      <c r="X33" s="92">
        <f ca="1">IF(Surf_flux!T28="-","-",IF(Surf_flux!T28="nan","nan",Surf_flux!T28*Flux_meas_source_data!$I67))</f>
        <v>7.8616440000000001</v>
      </c>
      <c r="Y33" s="99">
        <f ca="1">IF(Surf_flux!U28="-","-",IF(Surf_flux!U28="nan","nan",Surf_flux!U28*Flux_meas_source_data!$I67))</f>
        <v>7.8610769999999999</v>
      </c>
      <c r="Z33" s="92" t="str">
        <f ca="1">IF(Surf_flux!V28="-","-",IF(Surf_flux!V28="nan","nan",Surf_flux!V28*Flux_meas_source_data!$I67))</f>
        <v>nan</v>
      </c>
      <c r="AA33" s="92">
        <f ca="1">IF(Surf_flux!W28="-","-",IF(Surf_flux!W28="nan","nan",Surf_flux!W28*Flux_meas_source_data!$I67))</f>
        <v>7.8616440000000001</v>
      </c>
      <c r="AB33" s="149" t="str">
        <f ca="1">IF(Surf_flux!X28="-","-",IF(Surf_flux!X28="nan","nan",Surf_flux!X28*Flux_meas_source_data!$I67))</f>
        <v>-</v>
      </c>
      <c r="AC33" s="92" t="str">
        <f ca="1">IF(Surf_flux!Y28="-","-",IF(Surf_flux!Y28="nan","nan",Surf_flux!Y28*Flux_meas_source_data!$I67))</f>
        <v>-</v>
      </c>
      <c r="AD33" s="97" t="str">
        <f ca="1">IF(Surf_flux!Z28="-","-",IF(Surf_flux!Z28="nan","nan",Surf_flux!Z28*Flux_meas_source_data!$I67))</f>
        <v>-</v>
      </c>
    </row>
    <row r="34" spans="1:30" ht="15" x14ac:dyDescent="0.25">
      <c r="A34" s="36" t="s">
        <v>50</v>
      </c>
      <c r="B34" s="8" t="s">
        <v>128</v>
      </c>
      <c r="C34" s="96" cm="1">
        <f t="array" ref="C34">(INDEX(Flux_meas_source_data!$C$2:$C$49,MATCH(1,($A34=Flux_meas_source_data!$B$2:$B$49)*($B$31=Flux_meas_source_data!$A$2:$A$49),0)))</f>
        <v>4.5599999999999996</v>
      </c>
      <c r="D34" s="92" cm="1">
        <f t="array" ref="D34">(INDEX(Flux_meas_source_data!$F$2:$F$49,MATCH(1,($A34=Flux_meas_source_data!$B$2:$B$49)*($B$31=Flux_meas_source_data!$A$2:$A$49),0)))</f>
        <v>24.48</v>
      </c>
      <c r="E34" s="97">
        <f>Flux_meas_source_data!G20*Flux_meas_source_data!I20</f>
        <v>111.64725569394817</v>
      </c>
      <c r="F34" s="98">
        <f ca="1">IF(Surf_flux!D29="-","-",IF(Surf_flux!D29="nan","nan",Surf_flux!D29*Flux_meas_source_data!$I20))</f>
        <v>111.77110699999999</v>
      </c>
      <c r="G34" s="92">
        <f ca="1">IF(Surf_flux!E29="-","-",IF(Surf_flux!E29="nan","nan",Surf_flux!E29*Flux_meas_source_data!$I20))</f>
        <v>111.584172</v>
      </c>
      <c r="H34" s="92">
        <f ca="1">IF(Surf_flux!F29="-","-",IF(Surf_flux!F29="nan","nan",Surf_flux!F29*Flux_meas_source_data!$I20))</f>
        <v>111.69766824999999</v>
      </c>
      <c r="I34" s="92">
        <f ca="1">IF(Surf_flux!G29="-","-",IF(Surf_flux!G29="nan","nan",Surf_flux!G29*Flux_meas_source_data!$I20))</f>
        <v>111.70835024999998</v>
      </c>
      <c r="J34" s="99">
        <f ca="1">IF(Surf_flux!H29="-","-",IF(Surf_flux!H29="nan","nan",Surf_flux!H29*Flux_meas_source_data!$I20))</f>
        <v>112.28918399999998</v>
      </c>
      <c r="K34" s="92" t="str">
        <f ca="1">IF(Surf_flux!I29="-","-",IF(Surf_flux!I29="nan","nan",Surf_flux!I29*Flux_meas_source_data!$I20))</f>
        <v>nan</v>
      </c>
      <c r="L34" s="92">
        <f ca="1">IF(Surf_flux!J29="-","-",IF(Surf_flux!J29="nan","nan",Surf_flux!J29*Flux_meas_source_data!$I20))</f>
        <v>111.723038</v>
      </c>
      <c r="M34" s="149" t="str">
        <f ca="1">IF(Surf_flux!K29="-","-",IF(Surf_flux!K29="nan","nan",Surf_flux!K29*Flux_meas_source_data!$I20))</f>
        <v>-</v>
      </c>
      <c r="N34" s="92" t="str">
        <f ca="1">IF(Surf_flux!L29="-","-",IF(Surf_flux!L29="nan","nan",Surf_flux!L29*Flux_meas_source_data!$I20))</f>
        <v>-</v>
      </c>
      <c r="O34" s="97" t="str">
        <f ca="1">IF(Surf_flux!M29="-","-",IF(Surf_flux!M29="nan","nan",Surf_flux!M29*Flux_meas_source_data!$I20))</f>
        <v>-</v>
      </c>
      <c r="P34" s="36" t="s">
        <v>50</v>
      </c>
      <c r="Q34" s="8" t="s">
        <v>128</v>
      </c>
      <c r="R34" s="96" cm="1">
        <f t="array" ref="R34">(INDEX(Flux_meas_source_data!$C$50:$C$97,MATCH(1,($P34=Flux_meas_source_data!$B$50:$B$97)*($Q$31=Flux_meas_source_data!$A$50:$A$97),0)))</f>
        <v>5.29</v>
      </c>
      <c r="S34" s="92" cm="1">
        <f t="array" ref="S34">(INDEX(Flux_meas_source_data!$F$50:$F$97,MATCH(1,($P34=Flux_meas_source_data!$B$50:$B$97)*($Q$31=Flux_meas_source_data!$A$50:$A$97),0)))</f>
        <v>24.52</v>
      </c>
      <c r="T34" s="97">
        <f>Flux_meas_source_data!G68*Flux_meas_source_data!I68</f>
        <v>129.73799898015665</v>
      </c>
      <c r="U34" s="98">
        <f ca="1">IF(Surf_flux!Q29="-","-",IF(Surf_flux!Q29="nan","nan",Surf_flux!Q29*Flux_meas_source_data!$I68))</f>
        <v>129.85172724999998</v>
      </c>
      <c r="V34" s="92">
        <f ca="1">IF(Surf_flux!R29="-","-",IF(Surf_flux!R29="nan","nan",Surf_flux!R29*Flux_meas_source_data!$I68))</f>
        <v>129.83036325</v>
      </c>
      <c r="W34" s="92">
        <f ca="1">IF(Surf_flux!S29="-","-",IF(Surf_flux!S29="nan","nan",Surf_flux!S29*Flux_meas_source_data!$I68))</f>
        <v>129.76627124999999</v>
      </c>
      <c r="X34" s="92">
        <f ca="1">IF(Surf_flux!T29="-","-",IF(Surf_flux!T29="nan","nan",Surf_flux!T29*Flux_meas_source_data!$I68))</f>
        <v>129.77027699999999</v>
      </c>
      <c r="Y34" s="99">
        <f ca="1">IF(Surf_flux!U29="-","-",IF(Surf_flux!U29="nan","nan",Surf_flux!U29*Flux_meas_source_data!$I68))</f>
        <v>130.5847795</v>
      </c>
      <c r="Z34" s="92" t="str">
        <f ca="1">IF(Surf_flux!V29="-","-",IF(Surf_flux!V29="nan","nan",Surf_flux!V29*Flux_meas_source_data!$I68))</f>
        <v>nan</v>
      </c>
      <c r="AA34" s="92">
        <f ca="1">IF(Surf_flux!W29="-","-",IF(Surf_flux!W29="nan","nan",Surf_flux!W29*Flux_meas_source_data!$I68))</f>
        <v>129.77561800000001</v>
      </c>
      <c r="AB34" s="149" t="str">
        <f ca="1">IF(Surf_flux!X29="-","-",IF(Surf_flux!X29="nan","nan",Surf_flux!X29*Flux_meas_source_data!$I68))</f>
        <v>-</v>
      </c>
      <c r="AC34" s="92" t="str">
        <f ca="1">IF(Surf_flux!Y29="-","-",IF(Surf_flux!Y29="nan","nan",Surf_flux!Y29*Flux_meas_source_data!$I68))</f>
        <v>-</v>
      </c>
      <c r="AD34" s="97" t="str">
        <f ca="1">IF(Surf_flux!Z29="-","-",IF(Surf_flux!Z29="nan","nan",Surf_flux!Z29*Flux_meas_source_data!$I68))</f>
        <v>-</v>
      </c>
    </row>
    <row r="35" spans="1:30" ht="15" x14ac:dyDescent="0.25">
      <c r="A35" s="36" t="s">
        <v>51</v>
      </c>
      <c r="B35" s="8" t="s">
        <v>129</v>
      </c>
      <c r="C35" s="96" cm="1">
        <f t="array" ref="C35">(INDEX(Flux_meas_source_data!$C$2:$C$49,MATCH(1,($A35=Flux_meas_source_data!$B$2:$B$49)*($B$31=Flux_meas_source_data!$A$2:$A$49),0)))</f>
        <v>0.65</v>
      </c>
      <c r="D35" s="92" cm="1">
        <f t="array" ref="D35">(INDEX(Flux_meas_source_data!$F$2:$F$49,MATCH(1,($A35=Flux_meas_source_data!$B$2:$B$49)*($B$31=Flux_meas_source_data!$A$2:$A$49),0)))</f>
        <v>24.48</v>
      </c>
      <c r="E35" s="97">
        <f>Flux_meas_source_data!G21*Flux_meas_source_data!I21</f>
        <v>15.915304580989609</v>
      </c>
      <c r="F35" s="98">
        <f ca="1">IF(Surf_flux!D30="-","-",IF(Surf_flux!D30="nan","nan",Surf_flux!D30*Flux_meas_source_data!$I21))</f>
        <v>15.942884999999999</v>
      </c>
      <c r="G35" s="92">
        <f ca="1">IF(Surf_flux!E30="-","-",IF(Surf_flux!E30="nan","nan",Surf_flux!E30*Flux_meas_source_data!$I21))</f>
        <v>15.905693999999999</v>
      </c>
      <c r="H35" s="92">
        <f ca="1">IF(Surf_flux!F30="-","-",IF(Surf_flux!F30="nan","nan",Surf_flux!F30*Flux_meas_source_data!$I21))</f>
        <v>15.934946999999999</v>
      </c>
      <c r="I35" s="92">
        <f ca="1">IF(Surf_flux!G30="-","-",IF(Surf_flux!G30="nan","nan",Surf_flux!G30*Flux_meas_source_data!$I21))</f>
        <v>15.935682</v>
      </c>
      <c r="J35" s="99">
        <f ca="1">IF(Surf_flux!H30="-","-",IF(Surf_flux!H30="nan","nan",Surf_flux!H30*Flux_meas_source_data!$I21))</f>
        <v>16.046814000000001</v>
      </c>
      <c r="K35" s="92" t="str">
        <f ca="1">IF(Surf_flux!I30="-","-",IF(Surf_flux!I30="nan","nan",Surf_flux!I30*Flux_meas_source_data!$I21))</f>
        <v>nan</v>
      </c>
      <c r="L35" s="92">
        <f ca="1">IF(Surf_flux!J30="-","-",IF(Surf_flux!J30="nan","nan",Surf_flux!J30*Flux_meas_source_data!$I21))</f>
        <v>15.935829</v>
      </c>
      <c r="M35" s="149" t="str">
        <f ca="1">IF(Surf_flux!K30="-","-",IF(Surf_flux!K30="nan","nan",Surf_flux!K30*Flux_meas_source_data!$I21))</f>
        <v>-</v>
      </c>
      <c r="N35" s="92" t="str">
        <f ca="1">IF(Surf_flux!L30="-","-",IF(Surf_flux!L30="nan","nan",Surf_flux!L30*Flux_meas_source_data!$I21))</f>
        <v>-</v>
      </c>
      <c r="O35" s="97" t="str">
        <f ca="1">IF(Surf_flux!M30="-","-",IF(Surf_flux!M30="nan","nan",Surf_flux!M30*Flux_meas_source_data!$I21))</f>
        <v>-</v>
      </c>
      <c r="P35" s="36" t="s">
        <v>51</v>
      </c>
      <c r="Q35" s="8" t="s">
        <v>129</v>
      </c>
      <c r="R35" s="96" cm="1">
        <f t="array" ref="R35">(INDEX(Flux_meas_source_data!$C$50:$C$97,MATCH(1,($P35=Flux_meas_source_data!$B$50:$B$97)*($Q$31=Flux_meas_source_data!$A$50:$A$97),0)))</f>
        <v>0.748</v>
      </c>
      <c r="S35" s="92" cm="1">
        <f t="array" ref="S35">(INDEX(Flux_meas_source_data!$F$50:$F$97,MATCH(1,($P35=Flux_meas_source_data!$B$50:$B$97)*($Q$31=Flux_meas_source_data!$A$50:$A$97),0)))</f>
        <v>24.52</v>
      </c>
      <c r="T35" s="97">
        <f>Flux_meas_source_data!G69*Flux_meas_source_data!I69</f>
        <v>18.332262133535107</v>
      </c>
      <c r="U35" s="98">
        <f ca="1">IF(Surf_flux!Q30="-","-",IF(Surf_flux!Q30="nan","nan",Surf_flux!Q30*Flux_meas_source_data!$I69))</f>
        <v>18.357801000000002</v>
      </c>
      <c r="V35" s="92">
        <f ca="1">IF(Surf_flux!R30="-","-",IF(Surf_flux!R30="nan","nan",Surf_flux!R30*Flux_meas_source_data!$I69))</f>
        <v>18.357801000000002</v>
      </c>
      <c r="W35" s="92">
        <f ca="1">IF(Surf_flux!S30="-","-",IF(Surf_flux!S30="nan","nan",Surf_flux!S30*Flux_meas_source_data!$I69))</f>
        <v>18.348981000000002</v>
      </c>
      <c r="X35" s="92">
        <f ca="1">IF(Surf_flux!T30="-","-",IF(Surf_flux!T30="nan","nan",Surf_flux!T30*Flux_meas_source_data!$I69))</f>
        <v>18.371472000000001</v>
      </c>
      <c r="Y35" s="99">
        <f ca="1">IF(Surf_flux!U30="-","-",IF(Surf_flux!U30="nan","nan",Surf_flux!U30*Flux_meas_source_data!$I69))</f>
        <v>18.491864999999997</v>
      </c>
      <c r="Z35" s="92" t="str">
        <f ca="1">IF(Surf_flux!V30="-","-",IF(Surf_flux!V30="nan","nan",Surf_flux!V30*Flux_meas_source_data!$I69))</f>
        <v>nan</v>
      </c>
      <c r="AA35" s="92">
        <f ca="1">IF(Surf_flux!W30="-","-",IF(Surf_flux!W30="nan","nan",Surf_flux!W30*Flux_meas_source_data!$I69))</f>
        <v>18.347217000000001</v>
      </c>
      <c r="AB35" s="149" t="str">
        <f ca="1">IF(Surf_flux!X30="-","-",IF(Surf_flux!X30="nan","nan",Surf_flux!X30*Flux_meas_source_data!$I69))</f>
        <v>-</v>
      </c>
      <c r="AC35" s="92" t="str">
        <f ca="1">IF(Surf_flux!Y30="-","-",IF(Surf_flux!Y30="nan","nan",Surf_flux!Y30*Flux_meas_source_data!$I69))</f>
        <v>-</v>
      </c>
      <c r="AD35" s="97" t="str">
        <f ca="1">IF(Surf_flux!Z30="-","-",IF(Surf_flux!Z30="nan","nan",Surf_flux!Z30*Flux_meas_source_data!$I69))</f>
        <v>-</v>
      </c>
    </row>
    <row r="36" spans="1:30" ht="15" x14ac:dyDescent="0.25">
      <c r="A36" s="36" t="s">
        <v>52</v>
      </c>
      <c r="B36" s="8" t="s">
        <v>130</v>
      </c>
      <c r="C36" s="96" cm="1">
        <f t="array" ref="C36">(INDEX(Flux_meas_source_data!$C$2:$C$49,MATCH(1,($A36=Flux_meas_source_data!$B$2:$B$49)*($B$31=Flux_meas_source_data!$A$2:$A$49),0)))</f>
        <v>1.107</v>
      </c>
      <c r="D36" s="92" cm="1">
        <f t="array" ref="D36">(INDEX(Flux_meas_source_data!$F$2:$F$49,MATCH(1,($A36=Flux_meas_source_data!$B$2:$B$49)*($B$31=Flux_meas_source_data!$A$2:$A$49),0)))</f>
        <v>24.48</v>
      </c>
      <c r="E36" s="97">
        <f>Flux_meas_source_data!G22*Flux_meas_source_data!I22</f>
        <v>27.101851019807391</v>
      </c>
      <c r="F36" s="98">
        <f ca="1">IF(Surf_flux!D31="-","-",IF(Surf_flux!D31="nan","nan",Surf_flux!D31*Flux_meas_source_data!$I22))</f>
        <v>27.145607999999999</v>
      </c>
      <c r="G36" s="92">
        <f ca="1">IF(Surf_flux!E31="-","-",IF(Surf_flux!E31="nan","nan",Surf_flux!E31*Flux_meas_source_data!$I22))</f>
        <v>27.088572000000003</v>
      </c>
      <c r="H36" s="92">
        <f ca="1">IF(Surf_flux!F31="-","-",IF(Surf_flux!F31="nan","nan",Surf_flux!F31*Flux_meas_source_data!$I22))</f>
        <v>27.129585000000002</v>
      </c>
      <c r="I36" s="92">
        <f ca="1">IF(Surf_flux!G31="-","-",IF(Surf_flux!G31="nan","nan",Surf_flux!G31*Flux_meas_source_data!$I22))</f>
        <v>27.168980999999999</v>
      </c>
      <c r="J36" s="99">
        <f ca="1">IF(Surf_flux!H31="-","-",IF(Surf_flux!H31="nan","nan",Surf_flux!H31*Flux_meas_source_data!$I22))</f>
        <v>27.458571000000003</v>
      </c>
      <c r="K36" s="92" t="str">
        <f ca="1">IF(Surf_flux!I31="-","-",IF(Surf_flux!I31="nan","nan",Surf_flux!I31*Flux_meas_source_data!$I22))</f>
        <v>nan</v>
      </c>
      <c r="L36" s="92">
        <f ca="1">IF(Surf_flux!J31="-","-",IF(Surf_flux!J31="nan","nan",Surf_flux!J31*Flux_meas_source_data!$I22))</f>
        <v>27.167364000000003</v>
      </c>
      <c r="M36" s="149" t="str">
        <f ca="1">IF(Surf_flux!K31="-","-",IF(Surf_flux!K31="nan","nan",Surf_flux!K31*Flux_meas_source_data!$I22))</f>
        <v>-</v>
      </c>
      <c r="N36" s="92" t="str">
        <f ca="1">IF(Surf_flux!L31="-","-",IF(Surf_flux!L31="nan","nan",Surf_flux!L31*Flux_meas_source_data!$I22))</f>
        <v>-</v>
      </c>
      <c r="O36" s="97" t="str">
        <f ca="1">IF(Surf_flux!M31="-","-",IF(Surf_flux!M31="nan","nan",Surf_flux!M31*Flux_meas_source_data!$I22))</f>
        <v>-</v>
      </c>
      <c r="P36" s="36" t="s">
        <v>52</v>
      </c>
      <c r="Q36" s="8" t="s">
        <v>130</v>
      </c>
      <c r="R36" s="96" cm="1">
        <f t="array" ref="R36">(INDEX(Flux_meas_source_data!$C$50:$C$97,MATCH(1,($P36=Flux_meas_source_data!$B$50:$B$97)*($Q$31=Flux_meas_source_data!$A$50:$A$97),0)))</f>
        <v>1.24</v>
      </c>
      <c r="S36" s="92" cm="1">
        <f t="array" ref="S36">(INDEX(Flux_meas_source_data!$F$50:$F$97,MATCH(1,($P36=Flux_meas_source_data!$B$50:$B$97)*($Q$31=Flux_meas_source_data!$A$50:$A$97),0)))</f>
        <v>24.52</v>
      </c>
      <c r="T36" s="97">
        <f>Flux_meas_source_data!G70*Flux_meas_source_data!I70</f>
        <v>30.396353945284464</v>
      </c>
      <c r="U36" s="98">
        <f ca="1">IF(Surf_flux!Q31="-","-",IF(Surf_flux!Q31="nan","nan",Surf_flux!Q31*Flux_meas_source_data!$I70))</f>
        <v>30.438554999999997</v>
      </c>
      <c r="V36" s="92">
        <f ca="1">IF(Surf_flux!R31="-","-",IF(Surf_flux!R31="nan","nan",Surf_flux!R31*Flux_meas_source_data!$I70))</f>
        <v>30.432822000000002</v>
      </c>
      <c r="W36" s="92">
        <f ca="1">IF(Surf_flux!S31="-","-",IF(Surf_flux!S31="nan","nan",Surf_flux!S31*Flux_meas_source_data!$I70))</f>
        <v>30.421209000000001</v>
      </c>
      <c r="X36" s="92">
        <f ca="1">IF(Surf_flux!T31="-","-",IF(Surf_flux!T31="nan","nan",Surf_flux!T31*Flux_meas_source_data!$I70))</f>
        <v>30.444140999999998</v>
      </c>
      <c r="Y36" s="99">
        <f ca="1">IF(Surf_flux!U31="-","-",IF(Surf_flux!U31="nan","nan",Surf_flux!U31*Flux_meas_source_data!$I70))</f>
        <v>30.835308000000001</v>
      </c>
      <c r="Z36" s="92" t="str">
        <f ca="1">IF(Surf_flux!V31="-","-",IF(Surf_flux!V31="nan","nan",Surf_flux!V31*Flux_meas_source_data!$I70))</f>
        <v>nan</v>
      </c>
      <c r="AA36" s="92">
        <f ca="1">IF(Surf_flux!W31="-","-",IF(Surf_flux!W31="nan","nan",Surf_flux!W31*Flux_meas_source_data!$I70))</f>
        <v>30.440612999999999</v>
      </c>
      <c r="AB36" s="149" t="str">
        <f ca="1">IF(Surf_flux!X31="-","-",IF(Surf_flux!X31="nan","nan",Surf_flux!X31*Flux_meas_source_data!$I70))</f>
        <v>-</v>
      </c>
      <c r="AC36" s="92" t="str">
        <f ca="1">IF(Surf_flux!Y31="-","-",IF(Surf_flux!Y31="nan","nan",Surf_flux!Y31*Flux_meas_source_data!$I70))</f>
        <v>-</v>
      </c>
      <c r="AD36" s="97" t="str">
        <f ca="1">IF(Surf_flux!Z31="-","-",IF(Surf_flux!Z31="nan","nan",Surf_flux!Z31*Flux_meas_source_data!$I70))</f>
        <v>-</v>
      </c>
    </row>
    <row r="37" spans="1:30" ht="15" x14ac:dyDescent="0.25">
      <c r="A37" s="36" t="s">
        <v>53</v>
      </c>
      <c r="B37" s="8" t="s">
        <v>123</v>
      </c>
      <c r="C37" s="96" cm="1">
        <f t="array" ref="C37">(INDEX(Flux_meas_source_data!$C$2:$C$49,MATCH(1,($A37=Flux_meas_source_data!$B$2:$B$49)*($B$31=Flux_meas_source_data!$A$2:$A$49),0)))</f>
        <v>4.9109999999999996</v>
      </c>
      <c r="D37" s="92" cm="1">
        <f t="array" ref="D37">(INDEX(Flux_meas_source_data!$F$2:$F$49,MATCH(1,($A37=Flux_meas_source_data!$B$2:$B$49)*($B$31=Flux_meas_source_data!$A$2:$A$49),0)))</f>
        <v>24.65</v>
      </c>
      <c r="E37" s="97">
        <f>Flux_meas_source_data!G23*Flux_meas_source_data!I23</f>
        <v>121.04529135464526</v>
      </c>
      <c r="F37" s="98">
        <f ca="1">IF(Surf_flux!D32="-","-",IF(Surf_flux!D32="nan","nan",Surf_flux!D32*Flux_meas_source_data!$I23))</f>
        <v>121.17875530000001</v>
      </c>
      <c r="G37" s="92">
        <f ca="1">IF(Surf_flux!E32="-","-",IF(Surf_flux!E32="nan","nan",Surf_flux!E32*Flux_meas_source_data!$I23))</f>
        <v>121.00788464</v>
      </c>
      <c r="H37" s="92">
        <f ca="1">IF(Surf_flux!F32="-","-",IF(Surf_flux!F32="nan","nan",Surf_flux!F32*Flux_meas_source_data!$I23))</f>
        <v>121.09224756</v>
      </c>
      <c r="I37" s="92">
        <f ca="1">IF(Surf_flux!G32="-","-",IF(Surf_flux!G32="nan","nan",Surf_flux!G32*Flux_meas_source_data!$I23))</f>
        <v>121.09367743999999</v>
      </c>
      <c r="J37" s="99">
        <f ca="1">IF(Surf_flux!H32="-","-",IF(Surf_flux!H32="nan","nan",Surf_flux!H32*Flux_meas_source_data!$I23))</f>
        <v>121.07294417999999</v>
      </c>
      <c r="K37" s="92" t="str">
        <f ca="1">IF(Surf_flux!I32="-","-",IF(Surf_flux!I32="nan","nan",Surf_flux!I32*Flux_meas_source_data!$I23))</f>
        <v>nan</v>
      </c>
      <c r="L37" s="92">
        <f ca="1">IF(Surf_flux!J32="-","-",IF(Surf_flux!J32="nan","nan",Surf_flux!J32*Flux_meas_source_data!$I23))</f>
        <v>121.09510732</v>
      </c>
      <c r="M37" s="149" t="str">
        <f ca="1">IF(Surf_flux!K32="-","-",IF(Surf_flux!K32="nan","nan",Surf_flux!K32*Flux_meas_source_data!$I23))</f>
        <v>-</v>
      </c>
      <c r="N37" s="92" t="str">
        <f ca="1">IF(Surf_flux!L32="-","-",IF(Surf_flux!L32="nan","nan",Surf_flux!L32*Flux_meas_source_data!$I23))</f>
        <v>-</v>
      </c>
      <c r="O37" s="97" t="str">
        <f ca="1">IF(Surf_flux!M32="-","-",IF(Surf_flux!M32="nan","nan",Surf_flux!M32*Flux_meas_source_data!$I23))</f>
        <v>-</v>
      </c>
      <c r="P37" s="36" t="s">
        <v>53</v>
      </c>
      <c r="Q37" s="8" t="s">
        <v>123</v>
      </c>
      <c r="R37" s="96" cm="1">
        <f t="array" ref="R37">(INDEX(Flux_meas_source_data!$C$50:$C$97,MATCH(1,($P37=Flux_meas_source_data!$B$50:$B$97)*($Q$31=Flux_meas_source_data!$A$50:$A$97),0)))</f>
        <v>4.6219999999999999</v>
      </c>
      <c r="S37" s="92" cm="1">
        <f t="array" ref="S37">(INDEX(Flux_meas_source_data!$F$50:$F$97,MATCH(1,($P37=Flux_meas_source_data!$B$50:$B$97)*($Q$31=Flux_meas_source_data!$A$50:$A$97),0)))</f>
        <v>24.64</v>
      </c>
      <c r="T37" s="97">
        <f>Flux_meas_source_data!G71*Flux_meas_source_data!I71</f>
        <v>113.88319394649527</v>
      </c>
      <c r="U37" s="98">
        <f ca="1">IF(Surf_flux!Q32="-","-",IF(Surf_flux!Q32="nan","nan",Surf_flux!Q32*Flux_meas_source_data!$I71))</f>
        <v>113.90853044000001</v>
      </c>
      <c r="V37" s="92">
        <f ca="1">IF(Surf_flux!R32="-","-",IF(Surf_flux!R32="nan","nan",Surf_flux!R32*Flux_meas_source_data!$I71))</f>
        <v>113.94785214000001</v>
      </c>
      <c r="W37" s="92">
        <f ca="1">IF(Surf_flux!S32="-","-",IF(Surf_flux!S32="nan","nan",Surf_flux!S32*Flux_meas_source_data!$I71))</f>
        <v>113.84561572</v>
      </c>
      <c r="X37" s="92">
        <f ca="1">IF(Surf_flux!T32="-","-",IF(Surf_flux!T32="nan","nan",Surf_flux!T32*Flux_meas_source_data!$I71))</f>
        <v>113.8434709</v>
      </c>
      <c r="Y37" s="99">
        <f ca="1">IF(Surf_flux!U32="-","-",IF(Surf_flux!U32="nan","nan",Surf_flux!U32*Flux_meas_source_data!$I71))</f>
        <v>113.84561572</v>
      </c>
      <c r="Z37" s="92" t="str">
        <f ca="1">IF(Surf_flux!V32="-","-",IF(Surf_flux!V32="nan","nan",Surf_flux!V32*Flux_meas_source_data!$I71))</f>
        <v>nan</v>
      </c>
      <c r="AA37" s="92">
        <f ca="1">IF(Surf_flux!W32="-","-",IF(Surf_flux!W32="nan","nan",Surf_flux!W32*Flux_meas_source_data!$I71))</f>
        <v>113.84418584000001</v>
      </c>
      <c r="AB37" s="149" t="str">
        <f ca="1">IF(Surf_flux!X32="-","-",IF(Surf_flux!X32="nan","nan",Surf_flux!X32*Flux_meas_source_data!$I71))</f>
        <v>-</v>
      </c>
      <c r="AC37" s="92" t="str">
        <f ca="1">IF(Surf_flux!Y32="-","-",IF(Surf_flux!Y32="nan","nan",Surf_flux!Y32*Flux_meas_source_data!$I71))</f>
        <v>-</v>
      </c>
      <c r="AD37" s="97" t="str">
        <f ca="1">IF(Surf_flux!Z32="-","-",IF(Surf_flux!Z32="nan","nan",Surf_flux!Z32*Flux_meas_source_data!$I71))</f>
        <v>-</v>
      </c>
    </row>
    <row r="38" spans="1:30" ht="15" x14ac:dyDescent="0.25">
      <c r="A38" s="36" t="s">
        <v>54</v>
      </c>
      <c r="B38" s="8" t="s">
        <v>96</v>
      </c>
      <c r="C38" s="96" cm="1">
        <f t="array" ref="C38">(INDEX(Flux_meas_source_data!$C$2:$C$49,MATCH(1,($A38=Flux_meas_source_data!$B$2:$B$49)*($B$31=Flux_meas_source_data!$A$2:$A$49),0)))</f>
        <v>1.153</v>
      </c>
      <c r="D38" s="92" cm="1">
        <f t="array" ref="D38">(INDEX(Flux_meas_source_data!$F$2:$F$49,MATCH(1,($A38=Flux_meas_source_data!$B$2:$B$49)*($B$31=Flux_meas_source_data!$A$2:$A$49),0)))</f>
        <v>24.65</v>
      </c>
      <c r="E38" s="97">
        <f>Flux_meas_source_data!G24*Flux_meas_source_data!I24</f>
        <v>28.409953946639572</v>
      </c>
      <c r="F38" s="98">
        <f ca="1">IF(Surf_flux!D33="-","-",IF(Surf_flux!D33="nan","nan",Surf_flux!D33*Flux_meas_source_data!$I24))</f>
        <v>28.439751699999988</v>
      </c>
      <c r="G38" s="92">
        <f ca="1">IF(Surf_flux!E33="-","-",IF(Surf_flux!E33="nan","nan",Surf_flux!E33*Flux_meas_source_data!$I24))</f>
        <v>28.410136479999988</v>
      </c>
      <c r="H38" s="92">
        <f ca="1">IF(Surf_flux!F33="-","-",IF(Surf_flux!F33="nan","nan",Surf_flux!F33*Flux_meas_source_data!$I24))</f>
        <v>28.418911359999989</v>
      </c>
      <c r="I38" s="92">
        <f ca="1">IF(Surf_flux!G33="-","-",IF(Surf_flux!G33="nan","nan",Surf_flux!G33*Flux_meas_source_data!$I24))</f>
        <v>28.419459789999987</v>
      </c>
      <c r="J38" s="99">
        <f ca="1">IF(Surf_flux!H33="-","-",IF(Surf_flux!H33="nan","nan",Surf_flux!H33*Flux_meas_source_data!$I24))</f>
        <v>28.418362929999986</v>
      </c>
      <c r="K38" s="92" t="str">
        <f ca="1">IF(Surf_flux!I33="-","-",IF(Surf_flux!I33="nan","nan",Surf_flux!I33*Flux_meas_source_data!$I24))</f>
        <v>nan</v>
      </c>
      <c r="L38" s="92">
        <f ca="1">IF(Surf_flux!J33="-","-",IF(Surf_flux!J33="nan","nan",Surf_flux!J33*Flux_meas_source_data!$I24))</f>
        <v>28.419642599999985</v>
      </c>
      <c r="M38" s="149" t="str">
        <f ca="1">IF(Surf_flux!K33="-","-",IF(Surf_flux!K33="nan","nan",Surf_flux!K33*Flux_meas_source_data!$I24))</f>
        <v>-</v>
      </c>
      <c r="N38" s="92" t="str">
        <f ca="1">IF(Surf_flux!L33="-","-",IF(Surf_flux!L33="nan","nan",Surf_flux!L33*Flux_meas_source_data!$I24))</f>
        <v>-</v>
      </c>
      <c r="O38" s="97" t="str">
        <f ca="1">IF(Surf_flux!M33="-","-",IF(Surf_flux!M33="nan","nan",Surf_flux!M33*Flux_meas_source_data!$I24))</f>
        <v>-</v>
      </c>
      <c r="P38" s="36" t="s">
        <v>54</v>
      </c>
      <c r="Q38" s="8" t="s">
        <v>96</v>
      </c>
      <c r="R38" s="96" cm="1">
        <f t="array" ref="R38">(INDEX(Flux_meas_source_data!$C$50:$C$97,MATCH(1,($P38=Flux_meas_source_data!$B$50:$B$97)*($Q$31=Flux_meas_source_data!$A$50:$A$97),0)))</f>
        <v>1.0780000000000001</v>
      </c>
      <c r="S38" s="92" cm="1">
        <f t="array" ref="S38">(INDEX(Flux_meas_source_data!$F$50:$F$97,MATCH(1,($P38=Flux_meas_source_data!$B$50:$B$97)*($Q$31=Flux_meas_source_data!$A$50:$A$97),0)))</f>
        <v>24.64</v>
      </c>
      <c r="T38" s="97">
        <f>Flux_meas_source_data!G72*Flux_meas_source_data!I72</f>
        <v>26.563113156994145</v>
      </c>
      <c r="U38" s="98">
        <f ca="1">IF(Surf_flux!Q33="-","-",IF(Surf_flux!Q33="nan","nan",Surf_flux!Q33*Flux_meas_source_data!$I72))</f>
        <v>26.567228869999987</v>
      </c>
      <c r="V38" s="92">
        <f ca="1">IF(Surf_flux!R33="-","-",IF(Surf_flux!R33="nan","nan",Surf_flux!R33*Flux_meas_source_data!$I72))</f>
        <v>26.576369369999988</v>
      </c>
      <c r="W38" s="92">
        <f ca="1">IF(Surf_flux!S33="-","-",IF(Surf_flux!S33="nan","nan",Surf_flux!S33*Flux_meas_source_data!$I72))</f>
        <v>26.552238449999987</v>
      </c>
      <c r="X38" s="92">
        <f ca="1">IF(Surf_flux!T33="-","-",IF(Surf_flux!T33="nan","nan",Surf_flux!T33*Flux_meas_source_data!$I72))</f>
        <v>26.55187282999999</v>
      </c>
      <c r="Y38" s="99">
        <f ca="1">IF(Surf_flux!U33="-","-",IF(Surf_flux!U33="nan","nan",Surf_flux!U33*Flux_meas_source_data!$I72))</f>
        <v>26.553700929999987</v>
      </c>
      <c r="Z38" s="92" t="str">
        <f ca="1">IF(Surf_flux!V33="-","-",IF(Surf_flux!V33="nan","nan",Surf_flux!V33*Flux_meas_source_data!$I72))</f>
        <v>nan</v>
      </c>
      <c r="AA38" s="92">
        <f ca="1">IF(Surf_flux!W33="-","-",IF(Surf_flux!W33="nan","nan",Surf_flux!W33*Flux_meas_source_data!$I72))</f>
        <v>26.55187282999999</v>
      </c>
      <c r="AB38" s="149" t="str">
        <f ca="1">IF(Surf_flux!X33="-","-",IF(Surf_flux!X33="nan","nan",Surf_flux!X33*Flux_meas_source_data!$I72))</f>
        <v>-</v>
      </c>
      <c r="AC38" s="92" t="str">
        <f ca="1">IF(Surf_flux!Y33="-","-",IF(Surf_flux!Y33="nan","nan",Surf_flux!Y33*Flux_meas_source_data!$I72))</f>
        <v>-</v>
      </c>
      <c r="AD38" s="97" t="str">
        <f ca="1">IF(Surf_flux!Z33="-","-",IF(Surf_flux!Z33="nan","nan",Surf_flux!Z33*Flux_meas_source_data!$I72))</f>
        <v>-</v>
      </c>
    </row>
    <row r="39" spans="1:30" ht="15" x14ac:dyDescent="0.25">
      <c r="A39" s="36" t="s">
        <v>55</v>
      </c>
      <c r="B39" s="8" t="s">
        <v>122</v>
      </c>
      <c r="C39" s="96" cm="1">
        <f t="array" ref="C39">(INDEX(Flux_meas_source_data!$C$2:$C$49,MATCH(1,($A39=Flux_meas_source_data!$B$2:$B$49)*($B$31=Flux_meas_source_data!$A$2:$A$49),0)))</f>
        <v>3.9769999999999999</v>
      </c>
      <c r="D39" s="92" cm="1">
        <f t="array" ref="D39">(INDEX(Flux_meas_source_data!$F$2:$F$49,MATCH(1,($A39=Flux_meas_source_data!$B$2:$B$49)*($B$31=Flux_meas_source_data!$A$2:$A$49),0)))</f>
        <v>24.509999999999998</v>
      </c>
      <c r="E39" s="97">
        <f>Flux_meas_source_data!G25*Flux_meas_source_data!I25</f>
        <v>97.474081953206252</v>
      </c>
      <c r="F39" s="98">
        <f ca="1">IF(Surf_flux!D34="-","-",IF(Surf_flux!D34="nan","nan",Surf_flux!D34*Flux_meas_source_data!$I25))</f>
        <v>97.615862419999999</v>
      </c>
      <c r="G39" s="92">
        <f ca="1">IF(Surf_flux!E34="-","-",IF(Surf_flux!E34="nan","nan",Surf_flux!E34*Flux_meas_source_data!$I25))</f>
        <v>97.43743714</v>
      </c>
      <c r="H39" s="92">
        <f ca="1">IF(Surf_flux!F34="-","-",IF(Surf_flux!F34="nan","nan",Surf_flux!F34*Flux_meas_source_data!$I25))</f>
        <v>97.550980500000009</v>
      </c>
      <c r="I39" s="92">
        <f ca="1">IF(Surf_flux!G34="-","-",IF(Surf_flux!G34="nan","nan",Surf_flux!G34*Flux_meas_source_data!$I25))</f>
        <v>97.551994280000002</v>
      </c>
      <c r="J39" s="99">
        <f ca="1">IF(Surf_flux!H34="-","-",IF(Surf_flux!H34="nan","nan",Surf_flux!H34*Flux_meas_source_data!$I25))</f>
        <v>97.561118300000004</v>
      </c>
      <c r="K39" s="92" t="str">
        <f ca="1">IF(Surf_flux!I34="-","-",IF(Surf_flux!I34="nan","nan",Surf_flux!I34*Flux_meas_source_data!$I25))</f>
        <v>nan</v>
      </c>
      <c r="L39" s="92">
        <f ca="1">IF(Surf_flux!J34="-","-",IF(Surf_flux!J34="nan","nan",Surf_flux!J34*Flux_meas_source_data!$I25))</f>
        <v>97.550980500000009</v>
      </c>
      <c r="M39" s="149" t="str">
        <f ca="1">IF(Surf_flux!K34="-","-",IF(Surf_flux!K34="nan","nan",Surf_flux!K34*Flux_meas_source_data!$I25))</f>
        <v>-</v>
      </c>
      <c r="N39" s="92" t="str">
        <f ca="1">IF(Surf_flux!L34="-","-",IF(Surf_flux!L34="nan","nan",Surf_flux!L34*Flux_meas_source_data!$I25))</f>
        <v>-</v>
      </c>
      <c r="O39" s="97" t="str">
        <f ca="1">IF(Surf_flux!M34="-","-",IF(Surf_flux!M34="nan","nan",Surf_flux!M34*Flux_meas_source_data!$I25))</f>
        <v>-</v>
      </c>
      <c r="P39" s="36" t="s">
        <v>63</v>
      </c>
      <c r="Q39" s="8" t="s">
        <v>125</v>
      </c>
      <c r="R39" s="96" cm="1">
        <f t="array" ref="R39">(INDEX(Flux_meas_source_data!$C$50:$C$97,MATCH(1,($P39=Flux_meas_source_data!$B$50:$B$97)*($Q$31=Flux_meas_source_data!$A$50:$A$97),0)))</f>
        <v>3.5539999999999998</v>
      </c>
      <c r="S39" s="92" cm="1">
        <f t="array" ref="S39">(INDEX(Flux_meas_source_data!$F$50:$F$97,MATCH(1,($P39=Flux_meas_source_data!$B$50:$B$97)*($Q$31=Flux_meas_source_data!$A$50:$A$97),0)))</f>
        <v>24.619999999999997</v>
      </c>
      <c r="T39" s="97">
        <f>Flux_meas_source_data!G73*Flux_meas_source_data!I73</f>
        <v>87.493838444670516</v>
      </c>
      <c r="U39" s="98">
        <f ca="1">IF(Surf_flux!Q34="-","-",IF(Surf_flux!Q34="nan","nan",Surf_flux!Q34*Flux_meas_source_data!$I73))</f>
        <v>87.501379360000001</v>
      </c>
      <c r="V39" s="92">
        <f ca="1">IF(Surf_flux!R34="-","-",IF(Surf_flux!R34="nan","nan",Surf_flux!R34*Flux_meas_source_data!$I73))</f>
        <v>87.546999460000009</v>
      </c>
      <c r="W39" s="92">
        <f ca="1">IF(Surf_flux!S34="-","-",IF(Surf_flux!S34="nan","nan",Surf_flux!S34*Flux_meas_source_data!$I73))</f>
        <v>87.437511220000005</v>
      </c>
      <c r="X39" s="92">
        <f ca="1">IF(Surf_flux!T34="-","-",IF(Surf_flux!T34="nan","nan",Surf_flux!T34*Flux_meas_source_data!$I73))</f>
        <v>87.44055256</v>
      </c>
      <c r="Y39" s="99">
        <f ca="1">IF(Surf_flux!U34="-","-",IF(Surf_flux!U34="nan","nan",Surf_flux!U34*Flux_meas_source_data!$I73))</f>
        <v>87.448662799999994</v>
      </c>
      <c r="Z39" s="92" t="str">
        <f ca="1">IF(Surf_flux!V34="-","-",IF(Surf_flux!V34="nan","nan",Surf_flux!V34*Flux_meas_source_data!$I73))</f>
        <v>nan</v>
      </c>
      <c r="AA39" s="92">
        <f ca="1">IF(Surf_flux!W34="-","-",IF(Surf_flux!W34="nan","nan",Surf_flux!W34*Flux_meas_source_data!$I73))</f>
        <v>87.44055256</v>
      </c>
      <c r="AB39" s="149" t="str">
        <f ca="1">IF(Surf_flux!X34="-","-",IF(Surf_flux!X34="nan","nan",Surf_flux!X34*Flux_meas_source_data!$I73))</f>
        <v>-</v>
      </c>
      <c r="AC39" s="92" t="str">
        <f ca="1">IF(Surf_flux!Y34="-","-",IF(Surf_flux!Y34="nan","nan",Surf_flux!Y34*Flux_meas_source_data!$I73))</f>
        <v>-</v>
      </c>
      <c r="AD39" s="97" t="str">
        <f ca="1">IF(Surf_flux!Z34="-","-",IF(Surf_flux!Z34="nan","nan",Surf_flux!Z34*Flux_meas_source_data!$I73))</f>
        <v>-</v>
      </c>
    </row>
    <row r="40" spans="1:30" ht="15" x14ac:dyDescent="0.25">
      <c r="A40" s="36" t="s">
        <v>56</v>
      </c>
      <c r="B40" s="8" t="s">
        <v>97</v>
      </c>
      <c r="C40" s="96" cm="1">
        <f t="array" ref="C40">(INDEX(Flux_meas_source_data!$C$2:$C$49,MATCH(1,($A40=Flux_meas_source_data!$B$2:$B$49)*($B$31=Flux_meas_source_data!$A$2:$A$49),0)))</f>
        <v>3.3050000000000002</v>
      </c>
      <c r="D40" s="92" cm="1">
        <f t="array" ref="D40">(INDEX(Flux_meas_source_data!$F$2:$F$49,MATCH(1,($A40=Flux_meas_source_data!$B$2:$B$49)*($B$31=Flux_meas_source_data!$A$2:$A$49),0)))</f>
        <v>24.509999999999998</v>
      </c>
      <c r="E40" s="97">
        <f>Flux_meas_source_data!G26*Flux_meas_source_data!I26</f>
        <v>81.010139531764139</v>
      </c>
      <c r="F40" s="98">
        <f ca="1">IF(Surf_flux!D35="-","-",IF(Surf_flux!D35="nan","nan",Surf_flux!D35*Flux_meas_source_data!$I26))</f>
        <v>80.910280150000006</v>
      </c>
      <c r="G40" s="92">
        <f ca="1">IF(Surf_flux!E35="-","-",IF(Surf_flux!E35="nan","nan",Surf_flux!E35*Flux_meas_source_data!$I26))</f>
        <v>80.973375000000004</v>
      </c>
      <c r="H40" s="92">
        <f ca="1">IF(Surf_flux!F35="-","-",IF(Surf_flux!F35="nan","nan",Surf_flux!F35*Flux_meas_source_data!$I26))</f>
        <v>80.889182500000004</v>
      </c>
      <c r="I40" s="92">
        <f ca="1">IF(Surf_flux!G35="-","-",IF(Surf_flux!G35="nan","nan",Surf_flux!G35*Flux_meas_source_data!$I26))</f>
        <v>80.885814800000006</v>
      </c>
      <c r="J40" s="99">
        <f ca="1">IF(Surf_flux!H35="-","-",IF(Surf_flux!H35="nan","nan",Surf_flux!H35*Flux_meas_source_data!$I26))</f>
        <v>80.891460649999999</v>
      </c>
      <c r="K40" s="92" t="str">
        <f ca="1">IF(Surf_flux!I35="-","-",IF(Surf_flux!I35="nan","nan",Surf_flux!I35*Flux_meas_source_data!$I26))</f>
        <v>nan</v>
      </c>
      <c r="L40" s="92">
        <f ca="1">IF(Surf_flux!J35="-","-",IF(Surf_flux!J35="nan","nan",Surf_flux!J35*Flux_meas_source_data!$I26))</f>
        <v>80.886310050000006</v>
      </c>
      <c r="M40" s="149" t="str">
        <f ca="1">IF(Surf_flux!K35="-","-",IF(Surf_flux!K35="nan","nan",Surf_flux!K35*Flux_meas_source_data!$I26))</f>
        <v>-</v>
      </c>
      <c r="N40" s="92" t="str">
        <f ca="1">IF(Surf_flux!L35="-","-",IF(Surf_flux!L35="nan","nan",Surf_flux!L35*Flux_meas_source_data!$I26))</f>
        <v>-</v>
      </c>
      <c r="O40" s="97" t="str">
        <f ca="1">IF(Surf_flux!M35="-","-",IF(Surf_flux!M35="nan","nan",Surf_flux!M35*Flux_meas_source_data!$I26))</f>
        <v>-</v>
      </c>
      <c r="P40" s="36" t="s">
        <v>64</v>
      </c>
      <c r="Q40" s="8" t="s">
        <v>104</v>
      </c>
      <c r="R40" s="96" cm="1">
        <f t="array" ref="R40">(INDEX(Flux_meas_source_data!$C$50:$C$97,MATCH(1,($P40=Flux_meas_source_data!$B$50:$B$97)*($Q$31=Flux_meas_source_data!$A$50:$A$97),0)))</f>
        <v>3.3050000000000002</v>
      </c>
      <c r="S40" s="92" cm="1">
        <f t="array" ref="S40">(INDEX(Flux_meas_source_data!$F$50:$F$97,MATCH(1,($P40=Flux_meas_source_data!$B$50:$B$97)*($Q$31=Flux_meas_source_data!$A$50:$A$97),0)))</f>
        <v>24.619999999999997</v>
      </c>
      <c r="T40" s="97">
        <f>Flux_meas_source_data!G74*Flux_meas_source_data!I74</f>
        <v>81.362880069596244</v>
      </c>
      <c r="U40" s="98">
        <f ca="1">IF(Surf_flux!Q35="-","-",IF(Surf_flux!Q35="nan","nan",Surf_flux!Q35*Flux_meas_source_data!$I74))</f>
        <v>81.261313350000009</v>
      </c>
      <c r="V40" s="92">
        <f ca="1">IF(Surf_flux!R35="-","-",IF(Surf_flux!R35="nan","nan",Surf_flux!R35*Flux_meas_source_data!$I74))</f>
        <v>81.413157000000012</v>
      </c>
      <c r="W40" s="92">
        <f ca="1">IF(Surf_flux!S35="-","-",IF(Surf_flux!S35="nan","nan",Surf_flux!S35*Flux_meas_source_data!$I74))</f>
        <v>81.225061049999994</v>
      </c>
      <c r="X40" s="92">
        <f ca="1">IF(Surf_flux!T35="-","-",IF(Surf_flux!T35="nan","nan",Surf_flux!T35*Flux_meas_source_data!$I74))</f>
        <v>81.226843950000003</v>
      </c>
      <c r="Y40" s="99">
        <f ca="1">IF(Surf_flux!U35="-","-",IF(Surf_flux!U35="nan","nan",Surf_flux!U35*Flux_meas_source_data!$I74))</f>
        <v>81.217236100000008</v>
      </c>
      <c r="Z40" s="92" t="str">
        <f ca="1">IF(Surf_flux!V35="-","-",IF(Surf_flux!V35="nan","nan",Surf_flux!V35*Flux_meas_source_data!$I74))</f>
        <v>nan</v>
      </c>
      <c r="AA40" s="92">
        <f ca="1">IF(Surf_flux!W35="-","-",IF(Surf_flux!W35="nan","nan",Surf_flux!W35*Flux_meas_source_data!$I74))</f>
        <v>81.226943000000006</v>
      </c>
      <c r="AB40" s="149" t="str">
        <f ca="1">IF(Surf_flux!X35="-","-",IF(Surf_flux!X35="nan","nan",Surf_flux!X35*Flux_meas_source_data!$I74))</f>
        <v>-</v>
      </c>
      <c r="AC40" s="92" t="str">
        <f ca="1">IF(Surf_flux!Y35="-","-",IF(Surf_flux!Y35="nan","nan",Surf_flux!Y35*Flux_meas_source_data!$I74))</f>
        <v>-</v>
      </c>
      <c r="AD40" s="97" t="str">
        <f ca="1">IF(Surf_flux!Z35="-","-",IF(Surf_flux!Z35="nan","nan",Surf_flux!Z35*Flux_meas_source_data!$I74))</f>
        <v>-</v>
      </c>
    </row>
    <row r="41" spans="1:30" ht="15" x14ac:dyDescent="0.25">
      <c r="A41" s="36" t="s">
        <v>57</v>
      </c>
      <c r="B41" s="8" t="s">
        <v>98</v>
      </c>
      <c r="C41" s="96" cm="1">
        <f t="array" ref="C41">(INDEX(Flux_meas_source_data!$C$2:$C$49,MATCH(1,($A41=Flux_meas_source_data!$B$2:$B$49)*($B$31=Flux_meas_source_data!$A$2:$A$49),0)))</f>
        <v>0.26300000000000001</v>
      </c>
      <c r="D41" s="92" cm="1">
        <f t="array" ref="D41">(INDEX(Flux_meas_source_data!$F$2:$F$49,MATCH(1,($A41=Flux_meas_source_data!$B$2:$B$49)*($B$31=Flux_meas_source_data!$A$2:$A$49),0)))</f>
        <v>24.509999999999998</v>
      </c>
      <c r="E41" s="97">
        <f>Flux_meas_source_data!G27*Flux_meas_source_data!I27</f>
        <v>6.4491500119932823</v>
      </c>
      <c r="F41" s="98">
        <f ca="1">IF(Surf_flux!D36="-","-",IF(Surf_flux!D36="nan","nan",Surf_flux!D36*Flux_meas_source_data!$I27))</f>
        <v>6.456856150000001</v>
      </c>
      <c r="G41" s="92">
        <f ca="1">IF(Surf_flux!E36="-","-",IF(Surf_flux!E36="nan","nan",Surf_flux!E36*Flux_meas_source_data!$I27))</f>
        <v>6.4435601500000006</v>
      </c>
      <c r="H41" s="92">
        <f ca="1">IF(Surf_flux!F36="-","-",IF(Surf_flux!F36="nan","nan",Surf_flux!F36*Flux_meas_source_data!$I27))</f>
        <v>6.4551803000000003</v>
      </c>
      <c r="I41" s="92">
        <f ca="1">IF(Surf_flux!G36="-","-",IF(Surf_flux!G36="nan","nan",Surf_flux!G36*Flux_meas_source_data!$I27))</f>
        <v>6.4545986000000006</v>
      </c>
      <c r="J41" s="99">
        <f ca="1">IF(Surf_flux!H36="-","-",IF(Surf_flux!H36="nan","nan",Surf_flux!H36*Flux_meas_source_data!$I27))</f>
        <v>6.4547509500000011</v>
      </c>
      <c r="K41" s="92" t="str">
        <f ca="1">IF(Surf_flux!I36="-","-",IF(Surf_flux!I36="nan","nan",Surf_flux!I36*Flux_meas_source_data!$I27))</f>
        <v>nan</v>
      </c>
      <c r="L41" s="92">
        <f ca="1">IF(Surf_flux!J36="-","-",IF(Surf_flux!J36="nan","nan",Surf_flux!J36*Flux_meas_source_data!$I27))</f>
        <v>6.4545293500000005</v>
      </c>
      <c r="M41" s="149" t="str">
        <f ca="1">IF(Surf_flux!K36="-","-",IF(Surf_flux!K36="nan","nan",Surf_flux!K36*Flux_meas_source_data!$I27))</f>
        <v>-</v>
      </c>
      <c r="N41" s="92" t="str">
        <f ca="1">IF(Surf_flux!L36="-","-",IF(Surf_flux!L36="nan","nan",Surf_flux!L36*Flux_meas_source_data!$I27))</f>
        <v>-</v>
      </c>
      <c r="O41" s="97" t="str">
        <f ca="1">IF(Surf_flux!M36="-","-",IF(Surf_flux!M36="nan","nan",Surf_flux!M36*Flux_meas_source_data!$I27))</f>
        <v>-</v>
      </c>
      <c r="P41" s="36" t="s">
        <v>65</v>
      </c>
      <c r="Q41" s="8" t="s">
        <v>105</v>
      </c>
      <c r="R41" s="96" cm="1">
        <f t="array" ref="R41">(INDEX(Flux_meas_source_data!$C$50:$C$97,MATCH(1,($P41=Flux_meas_source_data!$B$50:$B$97)*($Q$31=Flux_meas_source_data!$A$50:$A$97),0)))</f>
        <v>0.26300000000000001</v>
      </c>
      <c r="S41" s="92" cm="1">
        <f t="array" ref="S41">(INDEX(Flux_meas_source_data!$F$50:$F$97,MATCH(1,($P41=Flux_meas_source_data!$B$50:$B$97)*($Q$31=Flux_meas_source_data!$A$50:$A$97),0)))</f>
        <v>24.619999999999997</v>
      </c>
      <c r="T41" s="97">
        <f>Flux_meas_source_data!G75*Flux_meas_source_data!I75</f>
        <v>6.477231393619574</v>
      </c>
      <c r="U41" s="98">
        <f ca="1">IF(Surf_flux!Q36="-","-",IF(Surf_flux!Q36="nan","nan",Surf_flux!Q36*Flux_meas_source_data!$I75))</f>
        <v>6.4787807000000006</v>
      </c>
      <c r="V41" s="92">
        <f ca="1">IF(Surf_flux!R36="-","-",IF(Surf_flux!R36="nan","nan",Surf_flux!R36*Flux_meas_source_data!$I75))</f>
        <v>6.4785729500000002</v>
      </c>
      <c r="W41" s="92">
        <f ca="1">IF(Surf_flux!S36="-","-",IF(Surf_flux!S36="nan","nan",Surf_flux!S36*Flux_meas_source_data!$I75))</f>
        <v>6.4746949500000008</v>
      </c>
      <c r="X41" s="92">
        <f ca="1">IF(Surf_flux!T36="-","-",IF(Surf_flux!T36="nan","nan",Surf_flux!T36*Flux_meas_source_data!$I75))</f>
        <v>6.4749304000000008</v>
      </c>
      <c r="Y41" s="99">
        <f ca="1">IF(Surf_flux!U36="-","-",IF(Surf_flux!U36="nan","nan",Surf_flux!U36*Flux_meas_source_data!$I75))</f>
        <v>6.4742933000000011</v>
      </c>
      <c r="Z41" s="92" t="str">
        <f ca="1">IF(Surf_flux!V36="-","-",IF(Surf_flux!V36="nan","nan",Surf_flux!V36*Flux_meas_source_data!$I75))</f>
        <v>nan</v>
      </c>
      <c r="AA41" s="92">
        <f ca="1">IF(Surf_flux!W36="-","-",IF(Surf_flux!W36="nan","nan",Surf_flux!W36*Flux_meas_source_data!$I75))</f>
        <v>6.4749581000000003</v>
      </c>
      <c r="AB41" s="149" t="str">
        <f ca="1">IF(Surf_flux!X36="-","-",IF(Surf_flux!X36="nan","nan",Surf_flux!X36*Flux_meas_source_data!$I75))</f>
        <v>-</v>
      </c>
      <c r="AC41" s="92" t="str">
        <f ca="1">IF(Surf_flux!Y36="-","-",IF(Surf_flux!Y36="nan","nan",Surf_flux!Y36*Flux_meas_source_data!$I75))</f>
        <v>-</v>
      </c>
      <c r="AD41" s="97" t="str">
        <f ca="1">IF(Surf_flux!Z36="-","-",IF(Surf_flux!Z36="nan","nan",Surf_flux!Z36*Flux_meas_source_data!$I75))</f>
        <v>-</v>
      </c>
    </row>
    <row r="42" spans="1:30" ht="15" x14ac:dyDescent="0.25">
      <c r="A42" s="36" t="s">
        <v>58</v>
      </c>
      <c r="B42" s="8" t="s">
        <v>99</v>
      </c>
      <c r="C42" s="96" cm="1">
        <f t="array" ref="C42">(INDEX(Flux_meas_source_data!$C$2:$C$49,MATCH(1,($A42=Flux_meas_source_data!$B$2:$B$49)*($B$31=Flux_meas_source_data!$A$2:$A$49),0)))</f>
        <v>1.8140000000000001</v>
      </c>
      <c r="D42" s="92" cm="1">
        <f t="array" ref="D42">(INDEX(Flux_meas_source_data!$F$2:$F$49,MATCH(1,($A42=Flux_meas_source_data!$B$2:$B$49)*($B$31=Flux_meas_source_data!$A$2:$A$49),0)))</f>
        <v>24.509999999999998</v>
      </c>
      <c r="E42" s="97">
        <f>Flux_meas_source_data!G28*Flux_meas_source_data!I28</f>
        <v>44.464649738655787</v>
      </c>
      <c r="F42" s="98">
        <f ca="1">IF(Surf_flux!D37="-","-",IF(Surf_flux!D37="nan","nan",Surf_flux!D37*Flux_meas_source_data!$I28))</f>
        <v>44.518271980000002</v>
      </c>
      <c r="G42" s="92">
        <f ca="1">IF(Surf_flux!E37="-","-",IF(Surf_flux!E37="nan","nan",Surf_flux!E37*Flux_meas_source_data!$I28))</f>
        <v>44.443457240000001</v>
      </c>
      <c r="H42" s="92">
        <f ca="1">IF(Surf_flux!F37="-","-",IF(Surf_flux!F37="nan","nan",Surf_flux!F37*Flux_meas_source_data!$I28))</f>
        <v>44.509383100000001</v>
      </c>
      <c r="I42" s="92">
        <f ca="1">IF(Surf_flux!G37="-","-",IF(Surf_flux!G37="nan","nan",Surf_flux!G37*Flux_meas_source_data!$I28))</f>
        <v>44.439753539999998</v>
      </c>
      <c r="J42" s="99">
        <f ca="1">IF(Surf_flux!H37="-","-",IF(Surf_flux!H37="nan","nan",Surf_flux!H37*Flux_meas_source_data!$I28))</f>
        <v>44.509046400000003</v>
      </c>
      <c r="K42" s="92" t="str">
        <f ca="1">IF(Surf_flux!I37="-","-",IF(Surf_flux!I37="nan","nan",Surf_flux!I37*Flux_meas_source_data!$I28))</f>
        <v>nan</v>
      </c>
      <c r="L42" s="92">
        <f ca="1">IF(Surf_flux!J37="-","-",IF(Surf_flux!J37="nan","nan",Surf_flux!J37*Flux_meas_source_data!$I28))</f>
        <v>44.505746739999999</v>
      </c>
      <c r="M42" s="149" t="str">
        <f ca="1">IF(Surf_flux!K37="-","-",IF(Surf_flux!K37="nan","nan",Surf_flux!K37*Flux_meas_source_data!$I28))</f>
        <v>-</v>
      </c>
      <c r="N42" s="92" t="str">
        <f ca="1">IF(Surf_flux!L37="-","-",IF(Surf_flux!L37="nan","nan",Surf_flux!L37*Flux_meas_source_data!$I28))</f>
        <v>-</v>
      </c>
      <c r="O42" s="97" t="str">
        <f ca="1">IF(Surf_flux!M37="-","-",IF(Surf_flux!M37="nan","nan",Surf_flux!M37*Flux_meas_source_data!$I28))</f>
        <v>-</v>
      </c>
      <c r="P42" s="36" t="s">
        <v>66</v>
      </c>
      <c r="Q42" s="8" t="s">
        <v>106</v>
      </c>
      <c r="R42" s="96" cm="1">
        <f t="array" ref="R42">(INDEX(Flux_meas_source_data!$C$50:$C$97,MATCH(1,($P42=Flux_meas_source_data!$B$50:$B$97)*($Q$31=Flux_meas_source_data!$A$50:$A$97),0)))</f>
        <v>1.8140000000000001</v>
      </c>
      <c r="S42" s="92" cm="1">
        <f t="array" ref="S42">(INDEX(Flux_meas_source_data!$F$50:$F$97,MATCH(1,($P42=Flux_meas_source_data!$B$50:$B$97)*($Q$31=Flux_meas_source_data!$A$50:$A$97),0)))</f>
        <v>24.619999999999997</v>
      </c>
      <c r="T42" s="97">
        <f>Flux_meas_source_data!G76*Flux_meas_source_data!I76</f>
        <v>44.658261113157593</v>
      </c>
      <c r="U42" s="98">
        <f ca="1">IF(Surf_flux!Q37="-","-",IF(Surf_flux!Q37="nan","nan",Surf_flux!Q37*Flux_meas_source_data!$I76))</f>
        <v>44.682379559999994</v>
      </c>
      <c r="V42" s="92">
        <f ca="1">IF(Surf_flux!R37="-","-",IF(Surf_flux!R37="nan","nan",Surf_flux!R37*Flux_meas_source_data!$I76))</f>
        <v>44.684871139999998</v>
      </c>
      <c r="W42" s="92">
        <f ca="1">IF(Surf_flux!S37="-","-",IF(Surf_flux!S37="nan","nan",Surf_flux!S37*Flux_meas_source_data!$I76))</f>
        <v>44.65800248</v>
      </c>
      <c r="X42" s="92">
        <f ca="1">IF(Surf_flux!T37="-","-",IF(Surf_flux!T37="nan","nan",Surf_flux!T37*Flux_meas_source_data!$I76))</f>
        <v>44.593019379999994</v>
      </c>
      <c r="Y42" s="99">
        <f ca="1">IF(Surf_flux!U37="-","-",IF(Surf_flux!U37="nan","nan",Surf_flux!U37*Flux_meas_source_data!$I76))</f>
        <v>44.654635480000003</v>
      </c>
      <c r="Z42" s="92" t="str">
        <f ca="1">IF(Surf_flux!V37="-","-",IF(Surf_flux!V37="nan","nan",Surf_flux!V37*Flux_meas_source_data!$I76))</f>
        <v>nan</v>
      </c>
      <c r="AA42" s="92">
        <f ca="1">IF(Surf_flux!W37="-","-",IF(Surf_flux!W37="nan","nan",Surf_flux!W37*Flux_meas_source_data!$I76))</f>
        <v>44.659551300000004</v>
      </c>
      <c r="AB42" s="149" t="str">
        <f ca="1">IF(Surf_flux!X37="-","-",IF(Surf_flux!X37="nan","nan",Surf_flux!X37*Flux_meas_source_data!$I76))</f>
        <v>-</v>
      </c>
      <c r="AC42" s="92" t="str">
        <f ca="1">IF(Surf_flux!Y37="-","-",IF(Surf_flux!Y37="nan","nan",Surf_flux!Y37*Flux_meas_source_data!$I76))</f>
        <v>-</v>
      </c>
      <c r="AD42" s="97" t="str">
        <f ca="1">IF(Surf_flux!Z37="-","-",IF(Surf_flux!Z37="nan","nan",Surf_flux!Z37*Flux_meas_source_data!$I76))</f>
        <v>-</v>
      </c>
    </row>
    <row r="43" spans="1:30" ht="15" x14ac:dyDescent="0.25">
      <c r="A43" s="36" t="s">
        <v>59</v>
      </c>
      <c r="B43" s="8" t="s">
        <v>124</v>
      </c>
      <c r="C43" s="96" cm="1">
        <f t="array" ref="C43">(INDEX(Flux_meas_source_data!$C$2:$C$49,MATCH(1,($A43=Flux_meas_source_data!$B$2:$B$49)*($B$31=Flux_meas_source_data!$A$2:$A$49),0)))</f>
        <v>2.6850000000000001</v>
      </c>
      <c r="D43" s="92" cm="1">
        <f t="array" ref="D43">(INDEX(Flux_meas_source_data!$F$2:$F$49,MATCH(1,($A43=Flux_meas_source_data!$B$2:$B$49)*($B$31=Flux_meas_source_data!$A$2:$A$49),0)))</f>
        <v>24.58</v>
      </c>
      <c r="E43" s="97">
        <f>Flux_meas_source_data!G29*Flux_meas_source_data!I29</f>
        <v>66.016568235489942</v>
      </c>
      <c r="F43" s="98">
        <f ca="1">IF(Surf_flux!D38="-","-",IF(Surf_flux!D38="nan","nan",Surf_flux!D38*Flux_meas_source_data!$I29))</f>
        <v>66.056326240000004</v>
      </c>
      <c r="G43" s="92">
        <f ca="1">IF(Surf_flux!E38="-","-",IF(Surf_flux!E38="nan","nan",Surf_flux!E38*Flux_meas_source_data!$I29))</f>
        <v>65.970941359999998</v>
      </c>
      <c r="H43" s="92">
        <f ca="1">IF(Surf_flux!F38="-","-",IF(Surf_flux!F38="nan","nan",Surf_flux!F38*Flux_meas_source_data!$I29))</f>
        <v>66.013275040000011</v>
      </c>
      <c r="I43" s="92">
        <f ca="1">IF(Surf_flux!G38="-","-",IF(Surf_flux!G38="nan","nan",Surf_flux!G38*Flux_meas_source_data!$I29))</f>
        <v>66.012557520000001</v>
      </c>
      <c r="J43" s="99">
        <f ca="1">IF(Surf_flux!H38="-","-",IF(Surf_flux!H38="nan","nan",Surf_flux!H38*Flux_meas_source_data!$I29))</f>
        <v>66.022602800000001</v>
      </c>
      <c r="K43" s="92" t="str">
        <f ca="1">IF(Surf_flux!I38="-","-",IF(Surf_flux!I38="nan","nan",Surf_flux!I38*Flux_meas_source_data!$I29))</f>
        <v>nan</v>
      </c>
      <c r="L43" s="92">
        <f ca="1">IF(Surf_flux!J38="-","-",IF(Surf_flux!J38="nan","nan",Surf_flux!J38*Flux_meas_source_data!$I29))</f>
        <v>66.013992560000005</v>
      </c>
      <c r="M43" s="149" t="str">
        <f ca="1">IF(Surf_flux!K38="-","-",IF(Surf_flux!K38="nan","nan",Surf_flux!K38*Flux_meas_source_data!$I29))</f>
        <v>-</v>
      </c>
      <c r="N43" s="92" t="str">
        <f ca="1">IF(Surf_flux!L38="-","-",IF(Surf_flux!L38="nan","nan",Surf_flux!L38*Flux_meas_source_data!$I29))</f>
        <v>-</v>
      </c>
      <c r="O43" s="97" t="str">
        <f ca="1">IF(Surf_flux!M38="-","-",IF(Surf_flux!M38="nan","nan",Surf_flux!M38*Flux_meas_source_data!$I29))</f>
        <v>-</v>
      </c>
      <c r="P43" s="36" t="s">
        <v>59</v>
      </c>
      <c r="Q43" s="8" t="s">
        <v>124</v>
      </c>
      <c r="R43" s="96" cm="1">
        <f t="array" ref="R43">(INDEX(Flux_meas_source_data!$C$50:$C$97,MATCH(1,($P43=Flux_meas_source_data!$B$50:$B$97)*($Q$31=Flux_meas_source_data!$A$50:$A$97),0)))</f>
        <v>3.2989999999999999</v>
      </c>
      <c r="S43" s="92" cm="1">
        <f t="array" ref="S43">(INDEX(Flux_meas_source_data!$F$50:$F$97,MATCH(1,($P43=Flux_meas_source_data!$B$50:$B$97)*($Q$31=Flux_meas_source_data!$A$50:$A$97),0)))</f>
        <v>24.39</v>
      </c>
      <c r="T43" s="97">
        <f>Flux_meas_source_data!G77*Flux_meas_source_data!I77</f>
        <v>80.478821834484791</v>
      </c>
      <c r="U43" s="98">
        <f ca="1">IF(Surf_flux!Q38="-","-",IF(Surf_flux!Q38="nan","nan",Surf_flux!Q38*Flux_meas_source_data!$I77))</f>
        <v>80.573908400000008</v>
      </c>
      <c r="V43" s="92">
        <f ca="1">IF(Surf_flux!R38="-","-",IF(Surf_flux!R38="nan","nan",Surf_flux!R38*Flux_meas_source_data!$I77))</f>
        <v>80.534444800000003</v>
      </c>
      <c r="W43" s="92">
        <f ca="1">IF(Surf_flux!S38="-","-",IF(Surf_flux!S38="nan","nan",Surf_flux!S38*Flux_meas_source_data!$I77))</f>
        <v>80.526552080000002</v>
      </c>
      <c r="X43" s="92">
        <f ca="1">IF(Surf_flux!T38="-","-",IF(Surf_flux!T38="nan","nan",Surf_flux!T38*Flux_meas_source_data!$I77))</f>
        <v>80.525117039999998</v>
      </c>
      <c r="Y43" s="99">
        <f ca="1">IF(Surf_flux!U38="-","-",IF(Surf_flux!U38="nan","nan",Surf_flux!U38*Flux_meas_source_data!$I77))</f>
        <v>80.531574719999995</v>
      </c>
      <c r="Z43" s="92" t="str">
        <f ca="1">IF(Surf_flux!V38="-","-",IF(Surf_flux!V38="nan","nan",Surf_flux!V38*Flux_meas_source_data!$I77))</f>
        <v>nan</v>
      </c>
      <c r="AA43" s="92">
        <f ca="1">IF(Surf_flux!W38="-","-",IF(Surf_flux!W38="nan","nan",Surf_flux!W38*Flux_meas_source_data!$I77))</f>
        <v>80.526552080000002</v>
      </c>
      <c r="AB43" s="149" t="str">
        <f ca="1">IF(Surf_flux!X38="-","-",IF(Surf_flux!X38="nan","nan",Surf_flux!X38*Flux_meas_source_data!$I77))</f>
        <v>-</v>
      </c>
      <c r="AC43" s="92" t="str">
        <f ca="1">IF(Surf_flux!Y38="-","-",IF(Surf_flux!Y38="nan","nan",Surf_flux!Y38*Flux_meas_source_data!$I77))</f>
        <v>-</v>
      </c>
      <c r="AD43" s="97" t="str">
        <f ca="1">IF(Surf_flux!Z38="-","-",IF(Surf_flux!Z38="nan","nan",Surf_flux!Z38*Flux_meas_source_data!$I77))</f>
        <v>-</v>
      </c>
    </row>
    <row r="44" spans="1:30" ht="15" x14ac:dyDescent="0.25">
      <c r="A44" s="36" t="s">
        <v>60</v>
      </c>
      <c r="B44" s="8" t="s">
        <v>100</v>
      </c>
      <c r="C44" s="96" cm="1">
        <f t="array" ref="C44">(INDEX(Flux_meas_source_data!$C$2:$C$49,MATCH(1,($A44=Flux_meas_source_data!$B$2:$B$49)*($B$31=Flux_meas_source_data!$A$2:$A$49),0)))</f>
        <v>3.3050000000000002</v>
      </c>
      <c r="D44" s="92" cm="1">
        <f t="array" ref="D44">(INDEX(Flux_meas_source_data!$F$2:$F$49,MATCH(1,($A44=Flux_meas_source_data!$B$2:$B$49)*($B$31=Flux_meas_source_data!$A$2:$A$49),0)))</f>
        <v>24.58</v>
      </c>
      <c r="E44" s="97">
        <f>Flux_meas_source_data!G30*Flux_meas_source_data!I30</f>
        <v>81.24750326676191</v>
      </c>
      <c r="F44" s="98">
        <f ca="1">IF(Surf_flux!D39="-","-",IF(Surf_flux!D39="nan","nan",Surf_flux!D39*Flux_meas_source_data!$I30))</f>
        <v>81.146118200000004</v>
      </c>
      <c r="G44" s="92">
        <f ca="1">IF(Surf_flux!E39="-","-",IF(Surf_flux!E39="nan","nan",Surf_flux!E39*Flux_meas_source_data!$I30))</f>
        <v>81.204557700000009</v>
      </c>
      <c r="H44" s="92">
        <f ca="1">IF(Surf_flux!F39="-","-",IF(Surf_flux!F39="nan","nan",Surf_flux!F39*Flux_meas_source_data!$I30))</f>
        <v>81.111549750000009</v>
      </c>
      <c r="I44" s="92">
        <f ca="1">IF(Surf_flux!G39="-","-",IF(Surf_flux!G39="nan","nan",Surf_flux!G39*Flux_meas_source_data!$I30))</f>
        <v>81.112639300000012</v>
      </c>
      <c r="J44" s="99">
        <f ca="1">IF(Surf_flux!H39="-","-",IF(Surf_flux!H39="nan","nan",Surf_flux!H39*Flux_meas_source_data!$I30))</f>
        <v>81.105012450000004</v>
      </c>
      <c r="K44" s="92" t="str">
        <f ca="1">IF(Surf_flux!I39="-","-",IF(Surf_flux!I39="nan","nan",Surf_flux!I39*Flux_meas_source_data!$I30))</f>
        <v>nan</v>
      </c>
      <c r="L44" s="92">
        <f ca="1">IF(Surf_flux!J39="-","-",IF(Surf_flux!J39="nan","nan",Surf_flux!J39*Flux_meas_source_data!$I30))</f>
        <v>81.113035500000009</v>
      </c>
      <c r="M44" s="149" t="str">
        <f ca="1">IF(Surf_flux!K39="-","-",IF(Surf_flux!K39="nan","nan",Surf_flux!K39*Flux_meas_source_data!$I30))</f>
        <v>-</v>
      </c>
      <c r="N44" s="92" t="str">
        <f ca="1">IF(Surf_flux!L39="-","-",IF(Surf_flux!L39="nan","nan",Surf_flux!L39*Flux_meas_source_data!$I30))</f>
        <v>-</v>
      </c>
      <c r="O44" s="97" t="str">
        <f ca="1">IF(Surf_flux!M39="-","-",IF(Surf_flux!M39="nan","nan",Surf_flux!M39*Flux_meas_source_data!$I30))</f>
        <v>-</v>
      </c>
      <c r="P44" s="36" t="s">
        <v>60</v>
      </c>
      <c r="Q44" s="8" t="s">
        <v>100</v>
      </c>
      <c r="R44" s="96" cm="1">
        <f t="array" ref="R44">(INDEX(Flux_meas_source_data!$C$50:$C$97,MATCH(1,($P44=Flux_meas_source_data!$B$50:$B$97)*($Q$31=Flux_meas_source_data!$A$50:$A$97),0)))</f>
        <v>3.3050000000000002</v>
      </c>
      <c r="S44" s="92" cm="1">
        <f t="array" ref="S44">(INDEX(Flux_meas_source_data!$F$50:$F$97,MATCH(1,($P44=Flux_meas_source_data!$B$50:$B$97)*($Q$31=Flux_meas_source_data!$A$50:$A$97),0)))</f>
        <v>24.39</v>
      </c>
      <c r="T44" s="97">
        <f>Flux_meas_source_data!G78*Flux_meas_source_data!I78</f>
        <v>80.618940059653909</v>
      </c>
      <c r="U44" s="98">
        <f ca="1">IF(Surf_flux!Q39="-","-",IF(Surf_flux!Q39="nan","nan",Surf_flux!Q39*Flux_meas_source_data!$I78))</f>
        <v>80.517943099999997</v>
      </c>
      <c r="V44" s="92">
        <f ca="1">IF(Surf_flux!R39="-","-",IF(Surf_flux!R39="nan","nan",Surf_flux!R39*Flux_meas_source_data!$I78))</f>
        <v>80.68088035000001</v>
      </c>
      <c r="W44" s="92">
        <f ca="1">IF(Surf_flux!S39="-","-",IF(Surf_flux!S39="nan","nan",Surf_flux!S39*Flux_meas_source_data!$I78))</f>
        <v>80.478025950000003</v>
      </c>
      <c r="X44" s="92">
        <f ca="1">IF(Surf_flux!T39="-","-",IF(Surf_flux!T39="nan","nan",Surf_flux!T39*Flux_meas_source_data!$I78))</f>
        <v>80.48119555000001</v>
      </c>
      <c r="Y44" s="99">
        <f ca="1">IF(Surf_flux!U39="-","-",IF(Surf_flux!U39="nan","nan",Surf_flux!U39*Flux_meas_source_data!$I78))</f>
        <v>80.467823800000005</v>
      </c>
      <c r="Z44" s="92" t="str">
        <f ca="1">IF(Surf_flux!V39="-","-",IF(Surf_flux!V39="nan","nan",Surf_flux!V39*Flux_meas_source_data!$I78))</f>
        <v>nan</v>
      </c>
      <c r="AA44" s="92">
        <f ca="1">IF(Surf_flux!W39="-","-",IF(Surf_flux!W39="nan","nan",Surf_flux!W39*Flux_meas_source_data!$I78))</f>
        <v>80.481591750000007</v>
      </c>
      <c r="AB44" s="149" t="str">
        <f ca="1">IF(Surf_flux!X39="-","-",IF(Surf_flux!X39="nan","nan",Surf_flux!X39*Flux_meas_source_data!$I78))</f>
        <v>-</v>
      </c>
      <c r="AC44" s="92" t="str">
        <f ca="1">IF(Surf_flux!Y39="-","-",IF(Surf_flux!Y39="nan","nan",Surf_flux!Y39*Flux_meas_source_data!$I78))</f>
        <v>-</v>
      </c>
      <c r="AD44" s="97" t="str">
        <f ca="1">IF(Surf_flux!Z39="-","-",IF(Surf_flux!Z39="nan","nan",Surf_flux!Z39*Flux_meas_source_data!$I78))</f>
        <v>-</v>
      </c>
    </row>
    <row r="45" spans="1:30" ht="15" x14ac:dyDescent="0.25">
      <c r="A45" s="36" t="s">
        <v>61</v>
      </c>
      <c r="B45" s="8" t="s">
        <v>101</v>
      </c>
      <c r="C45" s="96" cm="1">
        <f t="array" ref="C45">(INDEX(Flux_meas_source_data!$C$2:$C$49,MATCH(1,($A45=Flux_meas_source_data!$B$2:$B$49)*($B$31=Flux_meas_source_data!$A$2:$A$49),0)))</f>
        <v>0.26300000000000001</v>
      </c>
      <c r="D45" s="92" cm="1">
        <f t="array" ref="D45">(INDEX(Flux_meas_source_data!$F$2:$F$49,MATCH(1,($A45=Flux_meas_source_data!$B$2:$B$49)*($B$31=Flux_meas_source_data!$A$2:$A$49),0)))</f>
        <v>24.58</v>
      </c>
      <c r="E45" s="97">
        <f>Flux_meas_source_data!G31*Flux_meas_source_data!I31</f>
        <v>6.4680463420484546</v>
      </c>
      <c r="F45" s="98">
        <f ca="1">IF(Surf_flux!D40="-","-",IF(Surf_flux!D40="nan","nan",Surf_flux!D40*Flux_meas_source_data!$I31))</f>
        <v>6.4708723500000005</v>
      </c>
      <c r="G45" s="92">
        <f ca="1">IF(Surf_flux!E40="-","-",IF(Surf_flux!E40="nan","nan",Surf_flux!E40*Flux_meas_source_data!$I31))</f>
        <v>6.4619667999999999</v>
      </c>
      <c r="H45" s="92">
        <f ca="1">IF(Surf_flux!F40="-","-",IF(Surf_flux!F40="nan","nan",Surf_flux!F40*Flux_meas_source_data!$I31))</f>
        <v>6.4674375500000005</v>
      </c>
      <c r="I45" s="92">
        <f ca="1">IF(Surf_flux!G40="-","-",IF(Surf_flux!G40="nan","nan",Surf_flux!G40*Flux_meas_source_data!$I31))</f>
        <v>6.4673821500000006</v>
      </c>
      <c r="J45" s="99">
        <f ca="1">IF(Surf_flux!H40="-","-",IF(Surf_flux!H40="nan","nan",Surf_flux!H40*Flux_meas_source_data!$I31))</f>
        <v>6.4669666500000007</v>
      </c>
      <c r="K45" s="92" t="str">
        <f ca="1">IF(Surf_flux!I40="-","-",IF(Surf_flux!I40="nan","nan",Surf_flux!I40*Flux_meas_source_data!$I31))</f>
        <v>nan</v>
      </c>
      <c r="L45" s="92">
        <f ca="1">IF(Surf_flux!J40="-","-",IF(Surf_flux!J40="nan","nan",Surf_flux!J40*Flux_meas_source_data!$I31))</f>
        <v>6.4674237000000003</v>
      </c>
      <c r="M45" s="149" t="str">
        <f ca="1">IF(Surf_flux!K40="-","-",IF(Surf_flux!K40="nan","nan",Surf_flux!K40*Flux_meas_source_data!$I31))</f>
        <v>-</v>
      </c>
      <c r="N45" s="92" t="str">
        <f ca="1">IF(Surf_flux!L40="-","-",IF(Surf_flux!L40="nan","nan",Surf_flux!L40*Flux_meas_source_data!$I31))</f>
        <v>-</v>
      </c>
      <c r="O45" s="97" t="str">
        <f ca="1">IF(Surf_flux!M40="-","-",IF(Surf_flux!M40="nan","nan",Surf_flux!M40*Flux_meas_source_data!$I31))</f>
        <v>-</v>
      </c>
      <c r="P45" s="36" t="s">
        <v>61</v>
      </c>
      <c r="Q45" s="8" t="s">
        <v>101</v>
      </c>
      <c r="R45" s="96" cm="1">
        <f t="array" ref="R45">(INDEX(Flux_meas_source_data!$C$50:$C$97,MATCH(1,($P45=Flux_meas_source_data!$B$50:$B$97)*($Q$31=Flux_meas_source_data!$A$50:$A$97),0)))</f>
        <v>0.26300000000000001</v>
      </c>
      <c r="S45" s="92" cm="1">
        <f t="array" ref="S45">(INDEX(Flux_meas_source_data!$F$50:$F$97,MATCH(1,($P45=Flux_meas_source_data!$B$50:$B$97)*($Q$31=Flux_meas_source_data!$A$50:$A$97),0)))</f>
        <v>24.39</v>
      </c>
      <c r="T45" s="97">
        <f>Flux_meas_source_data!G79*Flux_meas_source_data!I79</f>
        <v>6.4180069465099558</v>
      </c>
      <c r="U45" s="98">
        <f ca="1">IF(Surf_flux!Q40="-","-",IF(Surf_flux!Q40="nan","nan",Surf_flux!Q40*Flux_meas_source_data!$I79))</f>
        <v>6.4193226500000007</v>
      </c>
      <c r="V45" s="92">
        <f ca="1">IF(Surf_flux!R40="-","-",IF(Surf_flux!R40="nan","nan",Surf_flux!R40*Flux_meas_source_data!$I79))</f>
        <v>6.4202921500000008</v>
      </c>
      <c r="W45" s="92">
        <f ca="1">IF(Surf_flux!S40="-","-",IF(Surf_flux!S40="nan","nan",Surf_flux!S40*Flux_meas_source_data!$I79))</f>
        <v>6.4154585000000006</v>
      </c>
      <c r="X45" s="92">
        <f ca="1">IF(Surf_flux!T40="-","-",IF(Surf_flux!T40="nan","nan",Surf_flux!T40*Flux_meas_source_data!$I79))</f>
        <v>6.4155139000000005</v>
      </c>
      <c r="Y45" s="99">
        <f ca="1">IF(Surf_flux!U40="-","-",IF(Surf_flux!U40="nan","nan",Surf_flux!U40*Flux_meas_source_data!$I79))</f>
        <v>6.4149737500000006</v>
      </c>
      <c r="Z45" s="92" t="str">
        <f ca="1">IF(Surf_flux!V40="-","-",IF(Surf_flux!V40="nan","nan",Surf_flux!V40*Flux_meas_source_data!$I79))</f>
        <v>nan</v>
      </c>
      <c r="AA45" s="92">
        <f ca="1">IF(Surf_flux!W40="-","-",IF(Surf_flux!W40="nan","nan",Surf_flux!W40*Flux_meas_source_data!$I79))</f>
        <v>6.4156108500000002</v>
      </c>
      <c r="AB45" s="149" t="str">
        <f ca="1">IF(Surf_flux!X40="-","-",IF(Surf_flux!X40="nan","nan",Surf_flux!X40*Flux_meas_source_data!$I79))</f>
        <v>-</v>
      </c>
      <c r="AC45" s="92" t="str">
        <f ca="1">IF(Surf_flux!Y40="-","-",IF(Surf_flux!Y40="nan","nan",Surf_flux!Y40*Flux_meas_source_data!$I79))</f>
        <v>-</v>
      </c>
      <c r="AD45" s="97" t="str">
        <f ca="1">IF(Surf_flux!Z40="-","-",IF(Surf_flux!Z40="nan","nan",Surf_flux!Z40*Flux_meas_source_data!$I79))</f>
        <v>-</v>
      </c>
    </row>
    <row r="46" spans="1:30" ht="15" x14ac:dyDescent="0.25">
      <c r="A46" s="36" t="s">
        <v>62</v>
      </c>
      <c r="B46" s="8" t="s">
        <v>102</v>
      </c>
      <c r="C46" s="96" cm="1">
        <f t="array" ref="C46">(INDEX(Flux_meas_source_data!$C$2:$C$49,MATCH(1,($A46=Flux_meas_source_data!$B$2:$B$49)*($B$31=Flux_meas_source_data!$A$2:$A$49),0)))</f>
        <v>1.8140000000000001</v>
      </c>
      <c r="D46" s="92" cm="1">
        <f t="array" ref="D46">(INDEX(Flux_meas_source_data!$F$2:$F$49,MATCH(1,($A46=Flux_meas_source_data!$B$2:$B$49)*($B$31=Flux_meas_source_data!$A$2:$A$49),0)))</f>
        <v>24.58</v>
      </c>
      <c r="E46" s="97">
        <f>Flux_meas_source_data!G32*Flux_meas_source_data!I32</f>
        <v>44.594933372264329</v>
      </c>
      <c r="F46" s="98">
        <f ca="1">IF(Surf_flux!D41="-","-",IF(Surf_flux!D41="nan","nan",Surf_flux!D41*Flux_meas_source_data!$I32))</f>
        <v>44.624534499999996</v>
      </c>
      <c r="G46" s="92">
        <f ca="1">IF(Surf_flux!E41="-","-",IF(Surf_flux!E41="nan","nan",Surf_flux!E41*Flux_meas_source_data!$I32))</f>
        <v>44.57039314</v>
      </c>
      <c r="H46" s="92">
        <f ca="1">IF(Surf_flux!F41="-","-",IF(Surf_flux!F41="nan","nan",Surf_flux!F41*Flux_meas_source_data!$I32))</f>
        <v>44.60359176</v>
      </c>
      <c r="I46" s="92">
        <f ca="1">IF(Surf_flux!G41="-","-",IF(Surf_flux!G41="nan","nan",Surf_flux!G41*Flux_meas_source_data!$I32))</f>
        <v>44.537261860000001</v>
      </c>
      <c r="J46" s="99">
        <f ca="1">IF(Surf_flux!H41="-","-",IF(Surf_flux!H41="nan","nan",Surf_flux!H41*Flux_meas_source_data!$I32))</f>
        <v>44.600763480000005</v>
      </c>
      <c r="K46" s="92" t="str">
        <f ca="1">IF(Surf_flux!I41="-","-",IF(Surf_flux!I41="nan","nan",Surf_flux!I41*Flux_meas_source_data!$I32))</f>
        <v>nan</v>
      </c>
      <c r="L46" s="92">
        <f ca="1">IF(Surf_flux!J41="-","-",IF(Surf_flux!J41="nan","nan",Surf_flux!J41*Flux_meas_source_data!$I32))</f>
        <v>44.603928460000006</v>
      </c>
      <c r="M46" s="149" t="str">
        <f ca="1">IF(Surf_flux!K41="-","-",IF(Surf_flux!K41="nan","nan",Surf_flux!K41*Flux_meas_source_data!$I32))</f>
        <v>-</v>
      </c>
      <c r="N46" s="92" t="str">
        <f ca="1">IF(Surf_flux!L41="-","-",IF(Surf_flux!L41="nan","nan",Surf_flux!L41*Flux_meas_source_data!$I32))</f>
        <v>-</v>
      </c>
      <c r="O46" s="97" t="str">
        <f ca="1">IF(Surf_flux!M41="-","-",IF(Surf_flux!M41="nan","nan",Surf_flux!M41*Flux_meas_source_data!$I32))</f>
        <v>-</v>
      </c>
      <c r="P46" s="36" t="s">
        <v>62</v>
      </c>
      <c r="Q46" s="8" t="s">
        <v>102</v>
      </c>
      <c r="R46" s="96" cm="1">
        <f t="array" ref="R46">(INDEX(Flux_meas_source_data!$C$50:$C$97,MATCH(1,($P46=Flux_meas_source_data!$B$50:$B$97)*($Q$31=Flux_meas_source_data!$A$50:$A$97),0)))</f>
        <v>1.8140000000000001</v>
      </c>
      <c r="S46" s="92" cm="1">
        <f t="array" ref="S46">(INDEX(Flux_meas_source_data!$F$50:$F$97,MATCH(1,($P46=Flux_meas_source_data!$B$50:$B$97)*($Q$31=Flux_meas_source_data!$A$50:$A$97),0)))</f>
        <v>24.39</v>
      </c>
      <c r="T46" s="97">
        <f>Flux_meas_source_data!G80*Flux_meas_source_data!I80</f>
        <v>44.249929117189524</v>
      </c>
      <c r="U46" s="98">
        <f ca="1">IF(Surf_flux!Q41="-","-",IF(Surf_flux!Q41="nan","nan",Surf_flux!Q41*Flux_meas_source_data!$I80))</f>
        <v>44.271403540000001</v>
      </c>
      <c r="V46" s="92">
        <f ca="1">IF(Surf_flux!R41="-","-",IF(Surf_flux!R41="nan","nan",Surf_flux!R41*Flux_meas_source_data!$I80))</f>
        <v>44.282918680000002</v>
      </c>
      <c r="W46" s="92">
        <f ca="1">IF(Surf_flux!S41="-","-",IF(Surf_flux!S41="nan","nan",Surf_flux!S41*Flux_meas_source_data!$I80))</f>
        <v>44.246824439999997</v>
      </c>
      <c r="X46" s="92">
        <f ca="1">IF(Surf_flux!T41="-","-",IF(Surf_flux!T41="nan","nan",Surf_flux!T41*Flux_meas_source_data!$I80))</f>
        <v>44.182178040000004</v>
      </c>
      <c r="Y46" s="99">
        <f ca="1">IF(Surf_flux!U41="-","-",IF(Surf_flux!U41="nan","nan",Surf_flux!U41*Flux_meas_source_data!$I80))</f>
        <v>44.24298606</v>
      </c>
      <c r="Z46" s="92" t="str">
        <f ca="1">IF(Surf_flux!V41="-","-",IF(Surf_flux!V41="nan","nan",Surf_flux!V41*Flux_meas_source_data!$I80))</f>
        <v>nan</v>
      </c>
      <c r="AA46" s="92">
        <f ca="1">IF(Surf_flux!W41="-","-",IF(Surf_flux!W41="nan","nan",Surf_flux!W41*Flux_meas_source_data!$I80))</f>
        <v>44.248642619999998</v>
      </c>
      <c r="AB46" s="149" t="str">
        <f ca="1">IF(Surf_flux!X41="-","-",IF(Surf_flux!X41="nan","nan",Surf_flux!X41*Flux_meas_source_data!$I80))</f>
        <v>-</v>
      </c>
      <c r="AC46" s="92" t="str">
        <f ca="1">IF(Surf_flux!Y41="-","-",IF(Surf_flux!Y41="nan","nan",Surf_flux!Y41*Flux_meas_source_data!$I80))</f>
        <v>-</v>
      </c>
      <c r="AD46" s="97" t="str">
        <f ca="1">IF(Surf_flux!Z41="-","-",IF(Surf_flux!Z41="nan","nan",Surf_flux!Z41*Flux_meas_source_data!$I80))</f>
        <v>-</v>
      </c>
    </row>
    <row r="47" spans="1:30" ht="15" x14ac:dyDescent="0.25">
      <c r="A47" s="36" t="s">
        <v>63</v>
      </c>
      <c r="B47" s="8" t="s">
        <v>125</v>
      </c>
      <c r="C47" s="96" cm="1">
        <f t="array" ref="C47">(INDEX(Flux_meas_source_data!$C$2:$C$49,MATCH(1,($A47=Flux_meas_source_data!$B$2:$B$49)*($B$31=Flux_meas_source_data!$A$2:$A$49),0)))</f>
        <v>3.4390000000000001</v>
      </c>
      <c r="D47" s="92" cm="1">
        <f t="array" ref="D47">(INDEX(Flux_meas_source_data!$F$2:$F$49,MATCH(1,($A47=Flux_meas_source_data!$B$2:$B$49)*($B$31=Flux_meas_source_data!$A$2:$A$49),0)))</f>
        <v>24.54</v>
      </c>
      <c r="E47" s="97">
        <f>Flux_meas_source_data!G33*Flux_meas_source_data!I33</f>
        <v>84.378864902479478</v>
      </c>
      <c r="F47" s="98">
        <f ca="1">IF(Surf_flux!D42="-","-",IF(Surf_flux!D42="nan","nan",Surf_flux!D42*Flux_meas_source_data!$I33))</f>
        <v>84.626652759999999</v>
      </c>
      <c r="G47" s="92">
        <f ca="1">IF(Surf_flux!E42="-","-",IF(Surf_flux!E42="nan","nan",Surf_flux!E42*Flux_meas_source_data!$I33))</f>
        <v>84.342478379999989</v>
      </c>
      <c r="H47" s="92">
        <f ca="1">IF(Surf_flux!F42="-","-",IF(Surf_flux!F42="nan","nan",Surf_flux!F42*Flux_meas_source_data!$I33))</f>
        <v>84.56337022999999</v>
      </c>
      <c r="I47" s="92">
        <f ca="1">IF(Surf_flux!G42="-","-",IF(Surf_flux!G42="nan","nan",Surf_flux!G42*Flux_meas_source_data!$I33))</f>
        <v>85.390819159999992</v>
      </c>
      <c r="J47" s="99">
        <f ca="1">IF(Surf_flux!H42="-","-",IF(Surf_flux!H42="nan","nan",Surf_flux!H42*Flux_meas_source_data!$I33))</f>
        <v>84.69471132999999</v>
      </c>
      <c r="K47" s="92" t="str">
        <f ca="1">IF(Surf_flux!I42="-","-",IF(Surf_flux!I42="nan","nan",Surf_flux!I42*Flux_meas_source_data!$I33))</f>
        <v>nan</v>
      </c>
      <c r="L47" s="92">
        <f ca="1">IF(Surf_flux!J42="-","-",IF(Surf_flux!J42="nan","nan",Surf_flux!J42*Flux_meas_source_data!$I33))</f>
        <v>85.826632809999992</v>
      </c>
      <c r="M47" s="149" t="str">
        <f ca="1">IF(Surf_flux!K42="-","-",IF(Surf_flux!K42="nan","nan",Surf_flux!K42*Flux_meas_source_data!$I33))</f>
        <v>-</v>
      </c>
      <c r="N47" s="92" t="str">
        <f ca="1">IF(Surf_flux!L42="-","-",IF(Surf_flux!L42="nan","nan",Surf_flux!L42*Flux_meas_source_data!$I33))</f>
        <v>-</v>
      </c>
      <c r="O47" s="97" t="str">
        <f ca="1">IF(Surf_flux!M42="-","-",IF(Surf_flux!M42="nan","nan",Surf_flux!M42*Flux_meas_source_data!$I33))</f>
        <v>-</v>
      </c>
      <c r="P47" s="36" t="s">
        <v>55</v>
      </c>
      <c r="Q47" s="8" t="s">
        <v>122</v>
      </c>
      <c r="R47" s="96" cm="1">
        <f t="array" ref="R47">(INDEX(Flux_meas_source_data!$C$50:$C$97,MATCH(1,($P47=Flux_meas_source_data!$B$50:$B$97)*($Q$31=Flux_meas_source_data!$A$50:$A$97),0)))</f>
        <v>3.0150000000000001</v>
      </c>
      <c r="S47" s="92" cm="1">
        <f t="array" ref="S47">(INDEX(Flux_meas_source_data!$F$50:$F$97,MATCH(1,($P47=Flux_meas_source_data!$B$50:$B$97)*($Q$31=Flux_meas_source_data!$A$50:$A$97),0)))</f>
        <v>24.55</v>
      </c>
      <c r="T47" s="97">
        <f>Flux_meas_source_data!G81*Flux_meas_source_data!I81</f>
        <v>74.03006792069786</v>
      </c>
      <c r="U47" s="98">
        <f ca="1">IF(Surf_flux!Q42="-","-",IF(Surf_flux!Q42="nan","nan",Surf_flux!Q42*Flux_meas_source_data!$I81))</f>
        <v>74.534880239999993</v>
      </c>
      <c r="V47" s="92">
        <f ca="1">IF(Surf_flux!R42="-","-",IF(Surf_flux!R42="nan","nan",Surf_flux!R42*Flux_meas_source_data!$I81))</f>
        <v>74.073992379999993</v>
      </c>
      <c r="W47" s="92">
        <f ca="1">IF(Surf_flux!S42="-","-",IF(Surf_flux!S42="nan","nan",Surf_flux!S42*Flux_meas_source_data!$I81))</f>
        <v>74.489507859999989</v>
      </c>
      <c r="X47" s="92">
        <f ca="1">IF(Surf_flux!T42="-","-",IF(Surf_flux!T42="nan","nan",Surf_flux!T42*Flux_meas_source_data!$I81))</f>
        <v>75.578444979999986</v>
      </c>
      <c r="Y47" s="99">
        <f ca="1">IF(Surf_flux!U42="-","-",IF(Surf_flux!U42="nan","nan",Surf_flux!U42*Flux_meas_source_data!$I81))</f>
        <v>74.742637979999998</v>
      </c>
      <c r="Z47" s="92" t="str">
        <f ca="1">IF(Surf_flux!V42="-","-",IF(Surf_flux!V42="nan","nan",Surf_flux!V42*Flux_meas_source_data!$I81))</f>
        <v>nan</v>
      </c>
      <c r="AA47" s="92">
        <f ca="1">IF(Surf_flux!W42="-","-",IF(Surf_flux!W42="nan","nan",Surf_flux!W42*Flux_meas_source_data!$I81))</f>
        <v>76.307985090000003</v>
      </c>
      <c r="AB47" s="149" t="str">
        <f ca="1">IF(Surf_flux!X42="-","-",IF(Surf_flux!X42="nan","nan",Surf_flux!X42*Flux_meas_source_data!$I81))</f>
        <v>-</v>
      </c>
      <c r="AC47" s="92" t="str">
        <f ca="1">IF(Surf_flux!Y42="-","-",IF(Surf_flux!Y42="nan","nan",Surf_flux!Y42*Flux_meas_source_data!$I81))</f>
        <v>-</v>
      </c>
      <c r="AD47" s="97" t="str">
        <f ca="1">IF(Surf_flux!Z42="-","-",IF(Surf_flux!Z42="nan","nan",Surf_flux!Z42*Flux_meas_source_data!$I81))</f>
        <v>-</v>
      </c>
    </row>
    <row r="48" spans="1:30" ht="15" x14ac:dyDescent="0.2">
      <c r="B48" s="63" t="s">
        <v>107</v>
      </c>
      <c r="C48" s="54">
        <f>SUM(C32:C47)</f>
        <v>35.92</v>
      </c>
      <c r="D48" s="16" t="s">
        <v>111</v>
      </c>
      <c r="E48" s="66">
        <f>SUM(E32:E47)</f>
        <v>881.27197137835958</v>
      </c>
      <c r="F48" s="50">
        <f t="shared" ref="F48:O48" ca="1" si="22">IF(F31="-","-",IF(SUM(F32:F47)=0,"nan",SUM(F32:F47)))</f>
        <v>881.98044049999999</v>
      </c>
      <c r="G48" s="16">
        <f t="shared" ca="1" si="22"/>
        <v>880.87730003000013</v>
      </c>
      <c r="H48" s="16">
        <f t="shared" ca="1" si="22"/>
        <v>881.46010340000021</v>
      </c>
      <c r="I48" s="16">
        <f t="shared" ca="1" si="22"/>
        <v>882.20157618999986</v>
      </c>
      <c r="J48" s="16">
        <f t="shared" ca="1" si="22"/>
        <v>881.81231636999985</v>
      </c>
      <c r="K48" s="16" t="str">
        <f t="shared" ca="1" si="22"/>
        <v>nan</v>
      </c>
      <c r="L48" s="16">
        <f t="shared" ca="1" si="22"/>
        <v>882.78904559000011</v>
      </c>
      <c r="M48" s="150" t="str">
        <f t="shared" ca="1" si="22"/>
        <v>-</v>
      </c>
      <c r="N48" s="16" t="str">
        <f t="shared" ca="1" si="22"/>
        <v>-</v>
      </c>
      <c r="O48" s="17" t="str">
        <f t="shared" ca="1" si="22"/>
        <v>-</v>
      </c>
      <c r="Q48" s="63" t="s">
        <v>107</v>
      </c>
      <c r="R48" s="54">
        <f>SUM(R32:R47)</f>
        <v>36.130000000000003</v>
      </c>
      <c r="S48" s="16" t="s">
        <v>111</v>
      </c>
      <c r="T48" s="66">
        <f>SUM(T32:T47)</f>
        <v>886.62625535431152</v>
      </c>
      <c r="U48" s="50">
        <f t="shared" ref="U48:AD48" ca="1" si="23">IF(U31="-","-",IF(SUM(U32:U47)=0,"nan",SUM(U32:U47)))</f>
        <v>887.3521747100001</v>
      </c>
      <c r="V48" s="16">
        <f t="shared" ca="1" si="23"/>
        <v>887.23697942000013</v>
      </c>
      <c r="W48" s="16">
        <f t="shared" ca="1" si="23"/>
        <v>886.83042569999998</v>
      </c>
      <c r="X48" s="16">
        <f t="shared" ca="1" si="23"/>
        <v>887.74988502999986</v>
      </c>
      <c r="Y48" s="16">
        <f t="shared" ca="1" si="23"/>
        <v>887.74571564000007</v>
      </c>
      <c r="Z48" s="16" t="str">
        <f t="shared" ca="1" si="23"/>
        <v>nan</v>
      </c>
      <c r="AA48" s="16">
        <f t="shared" ca="1" si="23"/>
        <v>888.68780602000004</v>
      </c>
      <c r="AB48" s="150" t="str">
        <f t="shared" ca="1" si="23"/>
        <v>-</v>
      </c>
      <c r="AC48" s="16" t="str">
        <f t="shared" ca="1" si="23"/>
        <v>-</v>
      </c>
      <c r="AD48" s="17" t="str">
        <f t="shared" ca="1" si="23"/>
        <v>-</v>
      </c>
    </row>
    <row r="49" spans="1:30" ht="15" x14ac:dyDescent="0.2">
      <c r="B49" s="64" t="s">
        <v>103</v>
      </c>
      <c r="C49" s="55"/>
      <c r="D49" s="56"/>
      <c r="E49" s="56">
        <v>881.75</v>
      </c>
      <c r="F49" s="51" cm="1">
        <f t="array" aca="1" ref="F49" ca="1">IF(F31="-", "-",IF(F32="nan","nan",(INDEX(Flux_software_source_data!$D$2:$D$10000, MATCH(1, (Flux_software_source_data!$A$2:$A$10000=F31)*(Flux_software_source_data!$B$2:$B$10000=$B$31)*(Flux_software_source_data!$C$2:$C$10000="Qhtr"), 0))+INDEX(Flux_software_source_data!$D$2:$D$10000, MATCH(1, (Flux_software_source_data!$A$2:$A$10000=F31)*(Flux_software_source_data!$B$2:$B$10000=$B$31)*(Flux_software_source_data!$C$2:$C$10000="Qfan"), 0)))))</f>
        <v>881.96839999999997</v>
      </c>
      <c r="G49" s="18" cm="1">
        <f t="array" aca="1" ref="G49" ca="1">IF(G31="-", "-",IF(G32="nan","nan",(INDEX(Flux_software_source_data!$D$2:$D$10000, MATCH(1, (Flux_software_source_data!$A$2:$A$10000=G31)*(Flux_software_source_data!$B$2:$B$10000=$B$31)*(Flux_software_source_data!$C$2:$C$10000="Qhtr"), 0))+INDEX(Flux_software_source_data!$D$2:$D$10000, MATCH(1, (Flux_software_source_data!$A$2:$A$10000=G31)*(Flux_software_source_data!$B$2:$B$10000=$B$31)*(Flux_software_source_data!$C$2:$C$10000="Qfan"), 0)))))</f>
        <v>880.83539999999994</v>
      </c>
      <c r="H49" s="18" cm="1">
        <f t="array" aca="1" ref="H49" ca="1">IF(H31="-", "-",IF(H32="nan","nan",(INDEX(Flux_software_source_data!$D$2:$D$10000, MATCH(1, (Flux_software_source_data!$A$2:$A$10000=H31)*(Flux_software_source_data!$B$2:$B$10000=$B$31)*(Flux_software_source_data!$C$2:$C$10000="Qhtr"), 0))+INDEX(Flux_software_source_data!$D$2:$D$10000, MATCH(1, (Flux_software_source_data!$A$2:$A$10000=H31)*(Flux_software_source_data!$B$2:$B$10000=$B$31)*(Flux_software_source_data!$C$2:$C$10000="Qfan"), 0)))))</f>
        <v>881.44090000000006</v>
      </c>
      <c r="I49" s="18" cm="1">
        <f t="array" aca="1" ref="I49" ca="1">IF(I31="-", "-",IF(I32="nan","nan",(INDEX(Flux_software_source_data!$D$2:$D$10000, MATCH(1, (Flux_software_source_data!$A$2:$A$10000=I31)*(Flux_software_source_data!$B$2:$B$10000=$B$31)*(Flux_software_source_data!$C$2:$C$10000="Qhtr"), 0))+INDEX(Flux_software_source_data!$D$2:$D$10000, MATCH(1, (Flux_software_source_data!$A$2:$A$10000=I31)*(Flux_software_source_data!$B$2:$B$10000=$B$31)*(Flux_software_source_data!$C$2:$C$10000="Qfan"), 0)))))</f>
        <v>882.32409999999993</v>
      </c>
      <c r="J49" s="18" cm="1">
        <f t="array" aca="1" ref="J49" ca="1">IF(J31="-", "-",IF(J32="nan","nan",(INDEX(Flux_software_source_data!$D$2:$D$10000, MATCH(1, (Flux_software_source_data!$A$2:$A$10000=J31)*(Flux_software_source_data!$B$2:$B$10000=$B$31)*(Flux_software_source_data!$C$2:$C$10000="Qhtr"), 0))+INDEX(Flux_software_source_data!$D$2:$D$10000, MATCH(1, (Flux_software_source_data!$A$2:$A$10000=J31)*(Flux_software_source_data!$B$2:$B$10000=$B$31)*(Flux_software_source_data!$C$2:$C$10000="Qfan"), 0)))))</f>
        <v>881.60829999999999</v>
      </c>
      <c r="K49" s="18" t="str" cm="1">
        <f t="array" aca="1" ref="K49" ca="1">IF(K31="-", "-",IF(K32="nan","nan",(INDEX(Flux_software_source_data!$D$2:$D$10000, MATCH(1, (Flux_software_source_data!$A$2:$A$10000=K31)*(Flux_software_source_data!$B$2:$B$10000=$B$31)*(Flux_software_source_data!$C$2:$C$10000="Qhtr"), 0))+INDEX(Flux_software_source_data!$D$2:$D$10000, MATCH(1, (Flux_software_source_data!$A$2:$A$10000=K31)*(Flux_software_source_data!$B$2:$B$10000=$B$31)*(Flux_software_source_data!$C$2:$C$10000="Qfan"), 0)))))</f>
        <v>nan</v>
      </c>
      <c r="L49" s="18" cm="1">
        <f t="array" aca="1" ref="L49" ca="1">IF(L31="-", "-",IF(L32="nan","nan",(INDEX(Flux_software_source_data!$D$2:$D$10000, MATCH(1, (Flux_software_source_data!$A$2:$A$10000=L31)*(Flux_software_source_data!$B$2:$B$10000=$B$31)*(Flux_software_source_data!$C$2:$C$10000="Qhtr"), 0))+INDEX(Flux_software_source_data!$D$2:$D$10000, MATCH(1, (Flux_software_source_data!$A$2:$A$10000=L31)*(Flux_software_source_data!$B$2:$B$10000=$B$31)*(Flux_software_source_data!$C$2:$C$10000="Qfan"), 0)))))</f>
        <v>882.78489999999999</v>
      </c>
      <c r="M49" s="151" t="str" cm="1">
        <f t="array" aca="1" ref="M49" ca="1">IF(M31="-", "-",IF(M32="nan","nan",(INDEX(Flux_software_source_data!$D$2:$D$10000, MATCH(1, (Flux_software_source_data!$A$2:$A$10000=M31)*(Flux_software_source_data!$B$2:$B$10000=$B$31)*(Flux_software_source_data!$C$2:$C$10000="Qhtr"), 0))+INDEX(Flux_software_source_data!$D$2:$D$10000, MATCH(1, (Flux_software_source_data!$A$2:$A$10000=M31)*(Flux_software_source_data!$B$2:$B$10000=$B$31)*(Flux_software_source_data!$C$2:$C$10000="Qfan"), 0)))))</f>
        <v>-</v>
      </c>
      <c r="N49" s="18" t="str" cm="1">
        <f t="array" aca="1" ref="N49" ca="1">IF(N31="-", "-",IF(N32="nan","nan",(INDEX(Flux_software_source_data!$D$2:$D$10000, MATCH(1, (Flux_software_source_data!$A$2:$A$10000=N31)*(Flux_software_source_data!$B$2:$B$10000=$B$31)*(Flux_software_source_data!$C$2:$C$10000="Qhtr"), 0))+INDEX(Flux_software_source_data!$D$2:$D$10000, MATCH(1, (Flux_software_source_data!$A$2:$A$10000=N31)*(Flux_software_source_data!$B$2:$B$10000=$B$31)*(Flux_software_source_data!$C$2:$C$10000="Qfan"), 0)))))</f>
        <v>-</v>
      </c>
      <c r="O49" s="19" t="str" cm="1">
        <f t="array" aca="1" ref="O49" ca="1">IF(O31="-", "-",IF(O32="nan","nan",(INDEX(Flux_software_source_data!$D$2:$D$10000, MATCH(1, (Flux_software_source_data!$A$2:$A$10000=O31)*(Flux_software_source_data!$B$2:$B$10000=$B$31)*(Flux_software_source_data!$C$2:$C$10000="Qhtr"), 0))+INDEX(Flux_software_source_data!$D$2:$D$10000, MATCH(1, (Flux_software_source_data!$A$2:$A$10000=O31)*(Flux_software_source_data!$B$2:$B$10000=$B$31)*(Flux_software_source_data!$C$2:$C$10000="Qfan"), 0)))))</f>
        <v>-</v>
      </c>
      <c r="Q49" s="64" t="s">
        <v>103</v>
      </c>
      <c r="R49" s="55"/>
      <c r="S49" s="56"/>
      <c r="T49" s="56">
        <v>886.93</v>
      </c>
      <c r="U49" s="51" cm="1">
        <f t="array" aca="1" ref="U49" ca="1">IF(U31="-", "-",IF(U32="nan","nan",(INDEX(Flux_software_source_data!$D$2:$D$10000, MATCH(1, (Flux_software_source_data!$A$2:$A$10000=U31)*(Flux_software_source_data!$B$2:$B$10000=$Q$31)*(Flux_software_source_data!$C$2:$C$10000="Qhtr"), 0))+INDEX(Flux_software_source_data!$D$2:$D$10000, MATCH(1, (Flux_software_source_data!$A$2:$A$10000=U31)*(Flux_software_source_data!$B$2:$B$10000=$Q$31)*(Flux_software_source_data!$C$2:$C$10000="Qfan"), 0)))))</f>
        <v>887.35730000000001</v>
      </c>
      <c r="V49" s="18" cm="1">
        <f t="array" aca="1" ref="V49" ca="1">IF(V31="-", "-",IF(V32="nan","nan",(INDEX(Flux_software_source_data!$D$2:$D$10000, MATCH(1, (Flux_software_source_data!$A$2:$A$10000=V31)*(Flux_software_source_data!$B$2:$B$10000=$Q$31)*(Flux_software_source_data!$C$2:$C$10000="Qhtr"), 0))+INDEX(Flux_software_source_data!$D$2:$D$10000, MATCH(1, (Flux_software_source_data!$A$2:$A$10000=V31)*(Flux_software_source_data!$B$2:$B$10000=$Q$31)*(Flux_software_source_data!$C$2:$C$10000="Qfan"), 0)))))</f>
        <v>887.29300000000001</v>
      </c>
      <c r="W49" s="18" cm="1">
        <f t="array" aca="1" ref="W49" ca="1">IF(W31="-", "-",IF(W32="nan","nan",(INDEX(Flux_software_source_data!$D$2:$D$10000, MATCH(1, (Flux_software_source_data!$A$2:$A$10000=W31)*(Flux_software_source_data!$B$2:$B$10000=$Q$31)*(Flux_software_source_data!$C$2:$C$10000="Qhtr"), 0))+INDEX(Flux_software_source_data!$D$2:$D$10000, MATCH(1, (Flux_software_source_data!$A$2:$A$10000=W31)*(Flux_software_source_data!$B$2:$B$10000=$Q$31)*(Flux_software_source_data!$C$2:$C$10000="Qfan"), 0)))))</f>
        <v>886.83889999999997</v>
      </c>
      <c r="X49" s="18" cm="1">
        <f t="array" aca="1" ref="X49" ca="1">IF(X31="-", "-",IF(X32="nan","nan",(INDEX(Flux_software_source_data!$D$2:$D$10000, MATCH(1, (Flux_software_source_data!$A$2:$A$10000=X31)*(Flux_software_source_data!$B$2:$B$10000=$Q$31)*(Flux_software_source_data!$C$2:$C$10000="Qhtr"), 0))+INDEX(Flux_software_source_data!$D$2:$D$10000, MATCH(1, (Flux_software_source_data!$A$2:$A$10000=X31)*(Flux_software_source_data!$B$2:$B$10000=$Q$31)*(Flux_software_source_data!$C$2:$C$10000="Qfan"), 0)))))</f>
        <v>887.85260000000005</v>
      </c>
      <c r="Y49" s="18" cm="1">
        <f t="array" aca="1" ref="Y49" ca="1">IF(Y31="-", "-",IF(Y32="nan","nan",(INDEX(Flux_software_source_data!$D$2:$D$10000, MATCH(1, (Flux_software_source_data!$A$2:$A$10000=Y31)*(Flux_software_source_data!$B$2:$B$10000=$Q$31)*(Flux_software_source_data!$C$2:$C$10000="Qhtr"), 0))+INDEX(Flux_software_source_data!$D$2:$D$10000, MATCH(1, (Flux_software_source_data!$A$2:$A$10000=Y31)*(Flux_software_source_data!$B$2:$B$10000=$Q$31)*(Flux_software_source_data!$C$2:$C$10000="Qfan"), 0)))))</f>
        <v>887.54520000000002</v>
      </c>
      <c r="Z49" s="18" t="str" cm="1">
        <f t="array" aca="1" ref="Z49" ca="1">IF(Z31="-", "-",IF(Z32="nan","nan",(INDEX(Flux_software_source_data!$D$2:$D$10000, MATCH(1, (Flux_software_source_data!$A$2:$A$10000=Z31)*(Flux_software_source_data!$B$2:$B$10000=$Q$31)*(Flux_software_source_data!$C$2:$C$10000="Qhtr"), 0))+INDEX(Flux_software_source_data!$D$2:$D$10000, MATCH(1, (Flux_software_source_data!$A$2:$A$10000=Z31)*(Flux_software_source_data!$B$2:$B$10000=$Q$31)*(Flux_software_source_data!$C$2:$C$10000="Qfan"), 0)))))</f>
        <v>nan</v>
      </c>
      <c r="AA49" s="18" cm="1">
        <f t="array" aca="1" ref="AA49" ca="1">IF(AA31="-", "-",IF(AA32="nan","nan",(INDEX(Flux_software_source_data!$D$2:$D$10000, MATCH(1, (Flux_software_source_data!$A$2:$A$10000=AA31)*(Flux_software_source_data!$B$2:$B$10000=$Q$31)*(Flux_software_source_data!$C$2:$C$10000="Qhtr"), 0))+INDEX(Flux_software_source_data!$D$2:$D$10000, MATCH(1, (Flux_software_source_data!$A$2:$A$10000=AA31)*(Flux_software_source_data!$B$2:$B$10000=$Q$31)*(Flux_software_source_data!$C$2:$C$10000="Qfan"), 0)))))</f>
        <v>888.68720000000008</v>
      </c>
      <c r="AB49" s="151" t="str" cm="1">
        <f t="array" aca="1" ref="AB49" ca="1">IF(AB31="-", "-",IF(AB32="nan","nan",(INDEX(Flux_software_source_data!$D$2:$D$10000, MATCH(1, (Flux_software_source_data!$A$2:$A$10000=AB31)*(Flux_software_source_data!$B$2:$B$10000=$Q$31)*(Flux_software_source_data!$C$2:$C$10000="Qhtr"), 0))+INDEX(Flux_software_source_data!$D$2:$D$10000, MATCH(1, (Flux_software_source_data!$A$2:$A$10000=AB31)*(Flux_software_source_data!$B$2:$B$10000=$Q$31)*(Flux_software_source_data!$C$2:$C$10000="Qfan"), 0)))))</f>
        <v>-</v>
      </c>
      <c r="AC49" s="18" t="str" cm="1">
        <f t="array" aca="1" ref="AC49" ca="1">IF(AC31="-", "-",IF(AC32="nan","nan",(INDEX(Flux_software_source_data!$D$2:$D$10000, MATCH(1, (Flux_software_source_data!$A$2:$A$10000=AC31)*(Flux_software_source_data!$B$2:$B$10000=$Q$31)*(Flux_software_source_data!$C$2:$C$10000="Qhtr"), 0))+INDEX(Flux_software_source_data!$D$2:$D$10000, MATCH(1, (Flux_software_source_data!$A$2:$A$10000=AC31)*(Flux_software_source_data!$B$2:$B$10000=$Q$31)*(Flux_software_source_data!$C$2:$C$10000="Qfan"), 0)))))</f>
        <v>-</v>
      </c>
      <c r="AD49" s="19" t="str" cm="1">
        <f t="array" aca="1" ref="AD49" ca="1">IF(AD31="-", "-",IF(AD32="nan","nan",(INDEX(Flux_software_source_data!$D$2:$D$10000, MATCH(1, (Flux_software_source_data!$A$2:$A$10000=AD31)*(Flux_software_source_data!$B$2:$B$10000=$Q$31)*(Flux_software_source_data!$C$2:$C$10000="Qhtr"), 0))+INDEX(Flux_software_source_data!$D$2:$D$10000, MATCH(1, (Flux_software_source_data!$A$2:$A$10000=AD31)*(Flux_software_source_data!$B$2:$B$10000=$Q$31)*(Flux_software_source_data!$C$2:$C$10000="Qfan"), 0)))))</f>
        <v>-</v>
      </c>
    </row>
    <row r="50" spans="1:30" x14ac:dyDescent="0.2">
      <c r="B50" s="65" t="s">
        <v>257</v>
      </c>
      <c r="C50" s="22"/>
      <c r="D50" s="23"/>
      <c r="E50" s="67">
        <f>(E48-E49)/E49</f>
        <v>-5.4213623095029115E-4</v>
      </c>
      <c r="F50" s="62">
        <f t="shared" ref="F50:O50" ca="1" si="24">IF(F31="-","-",IF(F49="nan","nan",IF(F48="nan","nan",(F48-F49)/F49)))</f>
        <v>1.3651849658119144E-5</v>
      </c>
      <c r="G50" s="67">
        <f t="shared" ca="1" si="24"/>
        <v>4.7568512800680584E-5</v>
      </c>
      <c r="H50" s="67">
        <f t="shared" ca="1" si="24"/>
        <v>2.1786372745071511E-5</v>
      </c>
      <c r="I50" s="67">
        <f t="shared" ca="1" si="24"/>
        <v>-1.3886485702937863E-4</v>
      </c>
      <c r="J50" s="67">
        <f t="shared" ca="1" si="24"/>
        <v>2.3141384898470551E-4</v>
      </c>
      <c r="K50" s="67" t="str">
        <f t="shared" ca="1" si="24"/>
        <v>nan</v>
      </c>
      <c r="L50" s="67">
        <f t="shared" ca="1" si="24"/>
        <v>4.6960363732105598E-6</v>
      </c>
      <c r="M50" s="152" t="str">
        <f t="shared" ca="1" si="24"/>
        <v>-</v>
      </c>
      <c r="N50" s="67" t="str">
        <f t="shared" ca="1" si="24"/>
        <v>-</v>
      </c>
      <c r="O50" s="89" t="str">
        <f t="shared" ca="1" si="24"/>
        <v>-</v>
      </c>
      <c r="Q50" s="65" t="s">
        <v>257</v>
      </c>
      <c r="R50" s="22"/>
      <c r="S50" s="23"/>
      <c r="T50" s="67">
        <f>(T48-T49)/T49</f>
        <v>-3.4246743901821501E-4</v>
      </c>
      <c r="U50" s="62">
        <f t="shared" ref="U50:AD50" ca="1" si="25">IF(U31="-","-",IF(U49="nan","nan",IF(U48="nan","nan",(U48-U49)/U49)))</f>
        <v>-5.7759033479635656E-6</v>
      </c>
      <c r="V50" s="67">
        <f t="shared" ca="1" si="25"/>
        <v>-6.3136506204693586E-5</v>
      </c>
      <c r="W50" s="67">
        <f t="shared" ca="1" si="25"/>
        <v>-9.555625040792577E-6</v>
      </c>
      <c r="X50" s="67">
        <f t="shared" ca="1" si="25"/>
        <v>-1.156892146288616E-4</v>
      </c>
      <c r="Y50" s="67">
        <f t="shared" ca="1" si="25"/>
        <v>2.2592160940090571E-4</v>
      </c>
      <c r="Z50" s="67" t="str">
        <f t="shared" ca="1" si="25"/>
        <v>nan</v>
      </c>
      <c r="AA50" s="67">
        <f t="shared" ca="1" si="25"/>
        <v>6.8192722924758177E-7</v>
      </c>
      <c r="AB50" s="152" t="str">
        <f t="shared" ca="1" si="25"/>
        <v>-</v>
      </c>
      <c r="AC50" s="67" t="str">
        <f t="shared" ca="1" si="25"/>
        <v>-</v>
      </c>
      <c r="AD50" s="89" t="str">
        <f t="shared" ca="1" si="25"/>
        <v>-</v>
      </c>
    </row>
    <row r="52" spans="1:30" x14ac:dyDescent="0.2">
      <c r="B52" s="94" t="s">
        <v>166</v>
      </c>
      <c r="C52" s="20" t="s">
        <v>109</v>
      </c>
      <c r="D52" s="4" t="s">
        <v>110</v>
      </c>
      <c r="E52" s="5" t="s">
        <v>170</v>
      </c>
      <c r="F52" s="48" t="s">
        <v>86</v>
      </c>
      <c r="G52" s="48" t="s">
        <v>87</v>
      </c>
      <c r="H52" s="4" t="s">
        <v>88</v>
      </c>
      <c r="I52" s="4" t="s">
        <v>89</v>
      </c>
      <c r="J52" s="4" t="s">
        <v>90</v>
      </c>
      <c r="K52" s="4" t="s">
        <v>91</v>
      </c>
      <c r="L52" s="4" t="s">
        <v>92</v>
      </c>
      <c r="M52" s="144" t="s">
        <v>93</v>
      </c>
      <c r="N52" s="4" t="s">
        <v>94</v>
      </c>
      <c r="O52" s="5" t="s">
        <v>95</v>
      </c>
      <c r="Q52" s="94" t="s">
        <v>166</v>
      </c>
      <c r="R52" s="20" t="s">
        <v>109</v>
      </c>
      <c r="S52" s="4" t="s">
        <v>110</v>
      </c>
      <c r="T52" s="5" t="s">
        <v>170</v>
      </c>
      <c r="U52" s="48" t="s">
        <v>86</v>
      </c>
      <c r="V52" s="48" t="s">
        <v>87</v>
      </c>
      <c r="W52" s="4" t="s">
        <v>88</v>
      </c>
      <c r="X52" s="4" t="s">
        <v>89</v>
      </c>
      <c r="Y52" s="4" t="s">
        <v>90</v>
      </c>
      <c r="Z52" s="4" t="s">
        <v>91</v>
      </c>
      <c r="AA52" s="4" t="s">
        <v>92</v>
      </c>
      <c r="AB52" s="144" t="s">
        <v>93</v>
      </c>
      <c r="AC52" s="4" t="s">
        <v>94</v>
      </c>
      <c r="AD52" s="5" t="s">
        <v>95</v>
      </c>
    </row>
    <row r="53" spans="1:30" ht="13.5" thickBot="1" x14ac:dyDescent="0.25">
      <c r="B53" s="95" t="s">
        <v>37</v>
      </c>
      <c r="C53" s="21" t="s">
        <v>261</v>
      </c>
      <c r="D53" s="3" t="s">
        <v>108</v>
      </c>
      <c r="E53" s="6" t="s">
        <v>262</v>
      </c>
      <c r="F53" s="49" t="str">
        <f ca="1">Surf_flux!D45</f>
        <v>CSE</v>
      </c>
      <c r="G53" s="49" t="str">
        <f ca="1">Surf_flux!E45</f>
        <v>DeST</v>
      </c>
      <c r="H53" s="49" t="str">
        <f ca="1">Surf_flux!F45</f>
        <v>DesignBuilder</v>
      </c>
      <c r="I53" s="49" t="str">
        <f ca="1">Surf_flux!G45</f>
        <v>EnergyPlus</v>
      </c>
      <c r="J53" s="49" t="str">
        <f ca="1">Surf_flux!H45</f>
        <v>ESP-r</v>
      </c>
      <c r="K53" s="49" t="str">
        <f ca="1">Surf_flux!I45</f>
        <v>IES-VE</v>
      </c>
      <c r="L53" s="49" t="str">
        <f ca="1">Surf_flux!J45</f>
        <v>TRNSYS</v>
      </c>
      <c r="M53" s="143" t="str">
        <f ca="1">Surf_flux!K45</f>
        <v>-</v>
      </c>
      <c r="N53" s="49" t="str">
        <f ca="1">Surf_flux!L45</f>
        <v>-</v>
      </c>
      <c r="O53" s="57" t="str">
        <f ca="1">Surf_flux!M45</f>
        <v>-</v>
      </c>
      <c r="Q53" s="95" t="s">
        <v>46</v>
      </c>
      <c r="R53" s="21" t="s">
        <v>261</v>
      </c>
      <c r="S53" s="3" t="s">
        <v>108</v>
      </c>
      <c r="T53" s="6" t="s">
        <v>262</v>
      </c>
      <c r="U53" s="49" t="str">
        <f ca="1">Surf_flux!Q45</f>
        <v>CSE</v>
      </c>
      <c r="V53" s="49" t="str">
        <f ca="1">Surf_flux!R45</f>
        <v>DeST</v>
      </c>
      <c r="W53" s="49" t="str">
        <f ca="1">Surf_flux!S45</f>
        <v>DesignBuilder</v>
      </c>
      <c r="X53" s="49" t="str">
        <f ca="1">Surf_flux!T45</f>
        <v>EnergyPlus</v>
      </c>
      <c r="Y53" s="49" t="str">
        <f ca="1">Surf_flux!U45</f>
        <v>ESP-r</v>
      </c>
      <c r="Z53" s="49" t="str">
        <f ca="1">Surf_flux!V45</f>
        <v>IES-VE</v>
      </c>
      <c r="AA53" s="49" t="str">
        <f ca="1">Surf_flux!W45</f>
        <v>TRNSYS</v>
      </c>
      <c r="AB53" s="143" t="str">
        <f ca="1">Surf_flux!X45</f>
        <v>-</v>
      </c>
      <c r="AC53" s="49" t="str">
        <f ca="1">Surf_flux!Y45</f>
        <v>-</v>
      </c>
      <c r="AD53" s="57" t="str">
        <f ca="1">Surf_flux!Z45</f>
        <v>-</v>
      </c>
    </row>
    <row r="54" spans="1:30" ht="15.75" thickTop="1" x14ac:dyDescent="0.25">
      <c r="A54" s="36" t="s">
        <v>48</v>
      </c>
      <c r="B54" s="8" t="s">
        <v>126</v>
      </c>
      <c r="C54" s="96" cm="1">
        <f t="array" ref="C54">(INDEX(Flux_meas_source_data!$C$2:$C$49,MATCH(1,($A54=Flux_meas_source_data!$B$2:$B$49)*($B$53=Flux_meas_source_data!$A$2:$A$49),0)))</f>
        <v>2.3380000000000001</v>
      </c>
      <c r="D54" s="92" cm="1">
        <f t="array" ref="D54">(INDEX(Flux_meas_source_data!$F$2:$F$49,MATCH(1,($A54=Flux_meas_source_data!$B$2:$B$49)*($B$53=Flux_meas_source_data!$A$2:$A$49),0)))</f>
        <v>24.33</v>
      </c>
      <c r="E54" s="97">
        <f>Flux_meas_source_data!G18*Flux_meas_source_data!I18</f>
        <v>56.873436936543257</v>
      </c>
      <c r="F54" s="98">
        <f ca="1">IF(Surf_flux!D46="-","-",IF(Surf_flux!D46="nan","nan",Surf_flux!D46*Flux_meas_source_data!$I34))</f>
        <v>57.388201500000001</v>
      </c>
      <c r="G54" s="92" t="str">
        <f ca="1">IF(Surf_flux!E46="-","-",IF(Surf_flux!E46="nan","nan",Surf_flux!E46*Flux_meas_source_data!$I34))</f>
        <v>nan</v>
      </c>
      <c r="H54" s="92">
        <f ca="1">IF(Surf_flux!F46="-","-",IF(Surf_flux!F46="nan","nan",Surf_flux!F46*Flux_meas_source_data!$I34))</f>
        <v>57.078547749999998</v>
      </c>
      <c r="I54" s="92">
        <f ca="1">IF(Surf_flux!G46="-","-",IF(Surf_flux!G46="nan","nan",Surf_flux!G46*Flux_meas_source_data!$I34))</f>
        <v>57.134717500000001</v>
      </c>
      <c r="J54" s="99">
        <f ca="1">IF(Surf_flux!H46="-","-",IF(Surf_flux!H46="nan","nan",Surf_flux!H46*Flux_meas_source_data!$I34))</f>
        <v>56.866830999999998</v>
      </c>
      <c r="K54" s="92" t="str">
        <f ca="1">IF(Surf_flux!I46="-","-",IF(Surf_flux!I46="nan","nan",Surf_flux!I46*Flux_meas_source_data!$I34))</f>
        <v>nan</v>
      </c>
      <c r="L54" s="92">
        <f ca="1">IF(Surf_flux!J46="-","-",IF(Surf_flux!J46="nan","nan",Surf_flux!J46*Flux_meas_source_data!$I34))</f>
        <v>56.898516499999999</v>
      </c>
      <c r="M54" s="149" t="str">
        <f ca="1">IF(Surf_flux!K46="-","-",IF(Surf_flux!K46="nan","nan",Surf_flux!K46*Flux_meas_source_data!$I34))</f>
        <v>-</v>
      </c>
      <c r="N54" s="92" t="str">
        <f ca="1">IF(Surf_flux!L46="-","-",IF(Surf_flux!L46="nan","nan",Surf_flux!L46*Flux_meas_source_data!$I34))</f>
        <v>-</v>
      </c>
      <c r="O54" s="97" t="str">
        <f ca="1">IF(Surf_flux!M46="-","-",IF(Surf_flux!M46="nan","nan",Surf_flux!M46*Flux_meas_source_data!$I34))</f>
        <v>-</v>
      </c>
      <c r="P54" s="36" t="s">
        <v>48</v>
      </c>
      <c r="Q54" s="8" t="s">
        <v>126</v>
      </c>
      <c r="R54" s="96" cm="1">
        <f t="array" ref="R54">(INDEX(Flux_meas_source_data!$C$50:$C$97,MATCH(1,($P54=Flux_meas_source_data!$B$50:$B$97)*($Q$53=Flux_meas_source_data!$A$50:$A$97),0)))</f>
        <v>2.2000000000000002</v>
      </c>
      <c r="S54" s="92" cm="1">
        <f t="array" ref="S54">(INDEX(Flux_meas_source_data!$F$50:$F$97,MATCH(1,($P54=Flux_meas_source_data!$B$50:$B$97)*($Q$53=Flux_meas_source_data!$A$50:$A$97),0)))</f>
        <v>24.58</v>
      </c>
      <c r="T54" s="97">
        <f>Flux_meas_source_data!G66*Flux_meas_source_data!I66</f>
        <v>54.070532249695439</v>
      </c>
      <c r="U54" s="98">
        <f ca="1">IF(Surf_flux!Q46="-","-",IF(Surf_flux!Q46="nan","nan",Surf_flux!Q46*Flux_meas_source_data!$I82))</f>
        <v>54.478896499999998</v>
      </c>
      <c r="V54" s="92" t="str">
        <f ca="1">IF(Surf_flux!R46="-","-",IF(Surf_flux!R46="nan","nan",Surf_flux!R46*Flux_meas_source_data!$I82))</f>
        <v>nan</v>
      </c>
      <c r="W54" s="92">
        <f ca="1">IF(Surf_flux!S46="-","-",IF(Surf_flux!S46="nan","nan",Surf_flux!S46*Flux_meas_source_data!$I82))</f>
        <v>54.118834</v>
      </c>
      <c r="X54" s="92">
        <f ca="1">IF(Surf_flux!T46="-","-",IF(Surf_flux!T46="nan","nan",Surf_flux!T46*Flux_meas_source_data!$I82))</f>
        <v>54.146198750000003</v>
      </c>
      <c r="Y54" s="99">
        <f ca="1">IF(Surf_flux!U46="-","-",IF(Surf_flux!U46="nan","nan",Surf_flux!U46*Flux_meas_source_data!$I82))</f>
        <v>54.028098249999999</v>
      </c>
      <c r="Z54" s="92" t="str">
        <f ca="1">IF(Surf_flux!V46="-","-",IF(Surf_flux!V46="nan","nan",Surf_flux!V46*Flux_meas_source_data!$I82))</f>
        <v>nan</v>
      </c>
      <c r="AA54" s="92">
        <f ca="1">IF(Surf_flux!W46="-","-",IF(Surf_flux!W46="nan","nan",Surf_flux!W46*Flux_meas_source_data!$I82))</f>
        <v>54.032418999999997</v>
      </c>
      <c r="AB54" s="149" t="str">
        <f ca="1">IF(Surf_flux!X46="-","-",IF(Surf_flux!X46="nan","nan",Surf_flux!X46*Flux_meas_source_data!$I82))</f>
        <v>-</v>
      </c>
      <c r="AC54" s="92" t="str">
        <f ca="1">IF(Surf_flux!Y46="-","-",IF(Surf_flux!Y46="nan","nan",Surf_flux!Y46*Flux_meas_source_data!$I82))</f>
        <v>-</v>
      </c>
      <c r="AD54" s="97" t="str">
        <f ca="1">IF(Surf_flux!Z46="-","-",IF(Surf_flux!Z46="nan","nan",Surf_flux!Z46*Flux_meas_source_data!$I82))</f>
        <v>-</v>
      </c>
    </row>
    <row r="55" spans="1:30" ht="15" x14ac:dyDescent="0.25">
      <c r="A55" s="36" t="s">
        <v>49</v>
      </c>
      <c r="B55" s="8" t="s">
        <v>127</v>
      </c>
      <c r="C55" s="96" cm="1">
        <f t="array" ref="C55">(INDEX(Flux_meas_source_data!$C$2:$C$49,MATCH(1,($A55=Flux_meas_source_data!$B$2:$B$49)*($B$53=Flux_meas_source_data!$A$2:$A$49),0)))</f>
        <v>0.33600000000000002</v>
      </c>
      <c r="D55" s="92" cm="1">
        <f t="array" ref="D55">(INDEX(Flux_meas_source_data!$F$2:$F$49,MATCH(1,($A55=Flux_meas_source_data!$B$2:$B$49)*($B$53=Flux_meas_source_data!$A$2:$A$49),0)))</f>
        <v>24.33</v>
      </c>
      <c r="E55" s="97">
        <f>Flux_meas_source_data!G19*Flux_meas_source_data!I19</f>
        <v>8.1749404911228112</v>
      </c>
      <c r="F55" s="98">
        <f ca="1">IF(Surf_flux!D47="-","-",IF(Surf_flux!D47="nan","nan",Surf_flux!D47*Flux_meas_source_data!$I35))</f>
        <v>8.2636469999999989</v>
      </c>
      <c r="G55" s="92" t="str">
        <f ca="1">IF(Surf_flux!E47="-","-",IF(Surf_flux!E47="nan","nan",Surf_flux!E47*Flux_meas_source_data!$I35))</f>
        <v>nan</v>
      </c>
      <c r="H55" s="92">
        <f ca="1">IF(Surf_flux!F47="-","-",IF(Surf_flux!F47="nan","nan",Surf_flux!F47*Flux_meas_source_data!$I35))</f>
        <v>8.1107460000000007</v>
      </c>
      <c r="I55" s="92">
        <f ca="1">IF(Surf_flux!G47="-","-",IF(Surf_flux!G47="nan","nan",Surf_flux!G47*Flux_meas_source_data!$I35))</f>
        <v>8.2171529999999997</v>
      </c>
      <c r="J55" s="99">
        <f ca="1">IF(Surf_flux!H47="-","-",IF(Surf_flux!H47="nan","nan",Surf_flux!H47*Flux_meas_source_data!$I35))</f>
        <v>8.2143179999999987</v>
      </c>
      <c r="K55" s="92" t="str">
        <f ca="1">IF(Surf_flux!I47="-","-",IF(Surf_flux!I47="nan","nan",Surf_flux!I47*Flux_meas_source_data!$I35))</f>
        <v>nan</v>
      </c>
      <c r="L55" s="92">
        <f ca="1">IF(Surf_flux!J47="-","-",IF(Surf_flux!J47="nan","nan",Surf_flux!J47*Flux_meas_source_data!$I35))</f>
        <v>8.1780299999999997</v>
      </c>
      <c r="M55" s="149" t="str">
        <f ca="1">IF(Surf_flux!K47="-","-",IF(Surf_flux!K47="nan","nan",Surf_flux!K47*Flux_meas_source_data!$I35))</f>
        <v>-</v>
      </c>
      <c r="N55" s="92" t="str">
        <f ca="1">IF(Surf_flux!L47="-","-",IF(Surf_flux!L47="nan","nan",Surf_flux!L47*Flux_meas_source_data!$I35))</f>
        <v>-</v>
      </c>
      <c r="O55" s="97" t="str">
        <f ca="1">IF(Surf_flux!M47="-","-",IF(Surf_flux!M47="nan","nan",Surf_flux!M47*Flux_meas_source_data!$I35))</f>
        <v>-</v>
      </c>
      <c r="P55" s="36" t="s">
        <v>49</v>
      </c>
      <c r="Q55" s="8" t="s">
        <v>127</v>
      </c>
      <c r="R55" s="96" cm="1">
        <f t="array" ref="R55">(INDEX(Flux_meas_source_data!$C$50:$C$97,MATCH(1,($P55=Flux_meas_source_data!$B$50:$B$97)*($Q$53=Flux_meas_source_data!$A$50:$A$97),0)))</f>
        <v>0.32</v>
      </c>
      <c r="S55" s="92" cm="1">
        <f t="array" ref="S55">(INDEX(Flux_meas_source_data!$F$50:$F$97,MATCH(1,($P55=Flux_meas_source_data!$B$50:$B$97)*($Q$53=Flux_meas_source_data!$A$50:$A$97),0)))</f>
        <v>24.58</v>
      </c>
      <c r="T55" s="97">
        <f>Flux_meas_source_data!G67*Flux_meas_source_data!I67</f>
        <v>7.8548240425703968</v>
      </c>
      <c r="U55" s="98">
        <f ca="1">IF(Surf_flux!Q47="-","-",IF(Surf_flux!Q47="nan","nan",Surf_flux!Q47*Flux_meas_source_data!$I83))</f>
        <v>7.9568999999999992</v>
      </c>
      <c r="V55" s="92" t="str">
        <f ca="1">IF(Surf_flux!R47="-","-",IF(Surf_flux!R47="nan","nan",Surf_flux!R47*Flux_meas_source_data!$I83))</f>
        <v>nan</v>
      </c>
      <c r="W55" s="92">
        <f ca="1">IF(Surf_flux!S47="-","-",IF(Surf_flux!S47="nan","nan",Surf_flux!S47*Flux_meas_source_data!$I83))</f>
        <v>7.8939630000000003</v>
      </c>
      <c r="X55" s="92">
        <f ca="1">IF(Surf_flux!T47="-","-",IF(Surf_flux!T47="nan","nan",Surf_flux!T47*Flux_meas_source_data!$I83))</f>
        <v>7.9122959999999996</v>
      </c>
      <c r="Y55" s="99">
        <f ca="1">IF(Surf_flux!U47="-","-",IF(Surf_flux!U47="nan","nan",Surf_flux!U47*Flux_meas_source_data!$I83))</f>
        <v>7.8826229999999997</v>
      </c>
      <c r="Z55" s="92" t="str">
        <f ca="1">IF(Surf_flux!V47="-","-",IF(Surf_flux!V47="nan","nan",Surf_flux!V47*Flux_meas_source_data!$I83))</f>
        <v>nan</v>
      </c>
      <c r="AA55" s="92">
        <f ca="1">IF(Surf_flux!W47="-","-",IF(Surf_flux!W47="nan","nan",Surf_flux!W47*Flux_meas_source_data!$I83))</f>
        <v>7.8775199999999996</v>
      </c>
      <c r="AB55" s="149" t="str">
        <f ca="1">IF(Surf_flux!X47="-","-",IF(Surf_flux!X47="nan","nan",Surf_flux!X47*Flux_meas_source_data!$I83))</f>
        <v>-</v>
      </c>
      <c r="AC55" s="92" t="str">
        <f ca="1">IF(Surf_flux!Y47="-","-",IF(Surf_flux!Y47="nan","nan",Surf_flux!Y47*Flux_meas_source_data!$I83))</f>
        <v>-</v>
      </c>
      <c r="AD55" s="97" t="str">
        <f ca="1">IF(Surf_flux!Z47="-","-",IF(Surf_flux!Z47="nan","nan",Surf_flux!Z47*Flux_meas_source_data!$I83))</f>
        <v>-</v>
      </c>
    </row>
    <row r="56" spans="1:30" ht="15" x14ac:dyDescent="0.25">
      <c r="A56" s="36" t="s">
        <v>50</v>
      </c>
      <c r="B56" s="8" t="s">
        <v>128</v>
      </c>
      <c r="C56" s="96" cm="1">
        <f t="array" ref="C56">(INDEX(Flux_meas_source_data!$C$2:$C$49,MATCH(1,($A56=Flux_meas_source_data!$B$2:$B$49)*($B$53=Flux_meas_source_data!$A$2:$A$49),0)))</f>
        <v>4.5599999999999996</v>
      </c>
      <c r="D56" s="92" cm="1">
        <f t="array" ref="D56">(INDEX(Flux_meas_source_data!$F$2:$F$49,MATCH(1,($A56=Flux_meas_source_data!$B$2:$B$49)*($B$53=Flux_meas_source_data!$A$2:$A$49),0)))</f>
        <v>24.48</v>
      </c>
      <c r="E56" s="97">
        <f>Flux_meas_source_data!G20*Flux_meas_source_data!I20</f>
        <v>111.64725569394817</v>
      </c>
      <c r="F56" s="98">
        <f ca="1">IF(Surf_flux!D48="-","-",IF(Surf_flux!D48="nan","nan",Surf_flux!D48*Flux_meas_source_data!$I36))</f>
        <v>112.5001535</v>
      </c>
      <c r="G56" s="92" t="str">
        <f ca="1">IF(Surf_flux!E48="-","-",IF(Surf_flux!E48="nan","nan",Surf_flux!E48*Flux_meas_source_data!$I36))</f>
        <v>nan</v>
      </c>
      <c r="H56" s="92">
        <f ca="1">IF(Surf_flux!F48="-","-",IF(Surf_flux!F48="nan","nan",Surf_flux!F48*Flux_meas_source_data!$I36))</f>
        <v>111.71636174999999</v>
      </c>
      <c r="I56" s="92">
        <f ca="1">IF(Surf_flux!G48="-","-",IF(Surf_flux!G48="nan","nan",Surf_flux!G48*Flux_meas_source_data!$I36))</f>
        <v>112.0194635</v>
      </c>
      <c r="J56" s="99">
        <f ca="1">IF(Surf_flux!H48="-","-",IF(Surf_flux!H48="nan","nan",Surf_flux!H48*Flux_meas_source_data!$I36))</f>
        <v>116.84639224999999</v>
      </c>
      <c r="K56" s="92" t="str">
        <f ca="1">IF(Surf_flux!I48="-","-",IF(Surf_flux!I48="nan","nan",Surf_flux!I48*Flux_meas_source_data!$I36))</f>
        <v>nan</v>
      </c>
      <c r="L56" s="92">
        <f ca="1">IF(Surf_flux!J48="-","-",IF(Surf_flux!J48="nan","nan",Surf_flux!J48*Flux_meas_source_data!$I36))</f>
        <v>111.92332549999998</v>
      </c>
      <c r="M56" s="149" t="str">
        <f ca="1">IF(Surf_flux!K48="-","-",IF(Surf_flux!K48="nan","nan",Surf_flux!K48*Flux_meas_source_data!$I36))</f>
        <v>-</v>
      </c>
      <c r="N56" s="92" t="str">
        <f ca="1">IF(Surf_flux!L48="-","-",IF(Surf_flux!L48="nan","nan",Surf_flux!L48*Flux_meas_source_data!$I36))</f>
        <v>-</v>
      </c>
      <c r="O56" s="97" t="str">
        <f ca="1">IF(Surf_flux!M48="-","-",IF(Surf_flux!M48="nan","nan",Surf_flux!M48*Flux_meas_source_data!$I36))</f>
        <v>-</v>
      </c>
      <c r="P56" s="36" t="s">
        <v>50</v>
      </c>
      <c r="Q56" s="8" t="s">
        <v>128</v>
      </c>
      <c r="R56" s="96" cm="1">
        <f t="array" ref="R56">(INDEX(Flux_meas_source_data!$C$50:$C$97,MATCH(1,($P56=Flux_meas_source_data!$B$50:$B$97)*($Q$53=Flux_meas_source_data!$A$50:$A$97),0)))</f>
        <v>5.29</v>
      </c>
      <c r="S56" s="92" cm="1">
        <f t="array" ref="S56">(INDEX(Flux_meas_source_data!$F$50:$F$97,MATCH(1,($P56=Flux_meas_source_data!$B$50:$B$97)*($Q$53=Flux_meas_source_data!$A$50:$A$97),0)))</f>
        <v>24.52</v>
      </c>
      <c r="T56" s="97">
        <f>Flux_meas_source_data!G68*Flux_meas_source_data!I68</f>
        <v>129.73799898015665</v>
      </c>
      <c r="U56" s="98">
        <f ca="1">IF(Surf_flux!Q48="-","-",IF(Surf_flux!Q48="nan","nan",Surf_flux!Q48*Flux_meas_source_data!$I84))</f>
        <v>131.52078974999998</v>
      </c>
      <c r="V56" s="92" t="str">
        <f ca="1">IF(Surf_flux!R48="-","-",IF(Surf_flux!R48="nan","nan",Surf_flux!R48*Flux_meas_source_data!$I84))</f>
        <v>nan</v>
      </c>
      <c r="W56" s="92">
        <f ca="1">IF(Surf_flux!S48="-","-",IF(Surf_flux!S48="nan","nan",Surf_flux!S48*Flux_meas_source_data!$I84))</f>
        <v>130.630178</v>
      </c>
      <c r="X56" s="92">
        <f ca="1">IF(Surf_flux!T48="-","-",IF(Surf_flux!T48="nan","nan",Surf_flux!T48*Flux_meas_source_data!$I84))</f>
        <v>131.00538324999999</v>
      </c>
      <c r="Y56" s="99">
        <f ca="1">IF(Surf_flux!U48="-","-",IF(Surf_flux!U48="nan","nan",Surf_flux!U48*Flux_meas_source_data!$I84))</f>
        <v>137.23432449999999</v>
      </c>
      <c r="Z56" s="92" t="str">
        <f ca="1">IF(Surf_flux!V48="-","-",IF(Surf_flux!V48="nan","nan",Surf_flux!V48*Flux_meas_source_data!$I84))</f>
        <v>nan</v>
      </c>
      <c r="AA56" s="92">
        <f ca="1">IF(Surf_flux!W48="-","-",IF(Surf_flux!W48="nan","nan",Surf_flux!W48*Flux_meas_source_data!$I84))</f>
        <v>130.86117625</v>
      </c>
      <c r="AB56" s="149" t="str">
        <f ca="1">IF(Surf_flux!X48="-","-",IF(Surf_flux!X48="nan","nan",Surf_flux!X48*Flux_meas_source_data!$I84))</f>
        <v>-</v>
      </c>
      <c r="AC56" s="92" t="str">
        <f ca="1">IF(Surf_flux!Y48="-","-",IF(Surf_flux!Y48="nan","nan",Surf_flux!Y48*Flux_meas_source_data!$I84))</f>
        <v>-</v>
      </c>
      <c r="AD56" s="97" t="str">
        <f ca="1">IF(Surf_flux!Z48="-","-",IF(Surf_flux!Z48="nan","nan",Surf_flux!Z48*Flux_meas_source_data!$I84))</f>
        <v>-</v>
      </c>
    </row>
    <row r="57" spans="1:30" ht="15" x14ac:dyDescent="0.25">
      <c r="A57" s="36" t="s">
        <v>51</v>
      </c>
      <c r="B57" s="8" t="s">
        <v>129</v>
      </c>
      <c r="C57" s="96" cm="1">
        <f t="array" ref="C57">(INDEX(Flux_meas_source_data!$C$2:$C$49,MATCH(1,($A57=Flux_meas_source_data!$B$2:$B$49)*($B$53=Flux_meas_source_data!$A$2:$A$49),0)))</f>
        <v>0.65</v>
      </c>
      <c r="D57" s="92" cm="1">
        <f t="array" ref="D57">(INDEX(Flux_meas_source_data!$F$2:$F$49,MATCH(1,($A57=Flux_meas_source_data!$B$2:$B$49)*($B$53=Flux_meas_source_data!$A$2:$A$49),0)))</f>
        <v>24.48</v>
      </c>
      <c r="E57" s="97">
        <f>Flux_meas_source_data!G21*Flux_meas_source_data!I21</f>
        <v>15.915304580989609</v>
      </c>
      <c r="F57" s="98">
        <f ca="1">IF(Surf_flux!D49="-","-",IF(Surf_flux!D49="nan","nan",Surf_flux!D49*Flux_meas_source_data!$I37))</f>
        <v>16.209102000000001</v>
      </c>
      <c r="G57" s="92" t="str">
        <f ca="1">IF(Surf_flux!E49="-","-",IF(Surf_flux!E49="nan","nan",Surf_flux!E49*Flux_meas_source_data!$I37))</f>
        <v>nan</v>
      </c>
      <c r="H57" s="92">
        <f ca="1">IF(Surf_flux!F49="-","-",IF(Surf_flux!F49="nan","nan",Surf_flux!F49*Flux_meas_source_data!$I37))</f>
        <v>16.111934999999999</v>
      </c>
      <c r="I57" s="92">
        <f ca="1">IF(Surf_flux!G49="-","-",IF(Surf_flux!G49="nan","nan",Surf_flux!G49*Flux_meas_source_data!$I37))</f>
        <v>16.147362000000001</v>
      </c>
      <c r="J57" s="99">
        <f ca="1">IF(Surf_flux!H49="-","-",IF(Surf_flux!H49="nan","nan",Surf_flux!H49*Flux_meas_source_data!$I37))</f>
        <v>17.000108999999998</v>
      </c>
      <c r="K57" s="92" t="str">
        <f ca="1">IF(Surf_flux!I49="-","-",IF(Surf_flux!I49="nan","nan",Surf_flux!I49*Flux_meas_source_data!$I37))</f>
        <v>nan</v>
      </c>
      <c r="L57" s="92">
        <f ca="1">IF(Surf_flux!J49="-","-",IF(Surf_flux!J49="nan","nan",Surf_flux!J49*Flux_meas_source_data!$I37))</f>
        <v>16.135601999999999</v>
      </c>
      <c r="M57" s="149" t="str">
        <f ca="1">IF(Surf_flux!K49="-","-",IF(Surf_flux!K49="nan","nan",Surf_flux!K49*Flux_meas_source_data!$I37))</f>
        <v>-</v>
      </c>
      <c r="N57" s="92" t="str">
        <f ca="1">IF(Surf_flux!L49="-","-",IF(Surf_flux!L49="nan","nan",Surf_flux!L49*Flux_meas_source_data!$I37))</f>
        <v>-</v>
      </c>
      <c r="O57" s="97" t="str">
        <f ca="1">IF(Surf_flux!M49="-","-",IF(Surf_flux!M49="nan","nan",Surf_flux!M49*Flux_meas_source_data!$I37))</f>
        <v>-</v>
      </c>
      <c r="P57" s="36" t="s">
        <v>51</v>
      </c>
      <c r="Q57" s="8" t="s">
        <v>129</v>
      </c>
      <c r="R57" s="96" cm="1">
        <f t="array" ref="R57">(INDEX(Flux_meas_source_data!$C$50:$C$97,MATCH(1,($P57=Flux_meas_source_data!$B$50:$B$97)*($Q$53=Flux_meas_source_data!$A$50:$A$97),0)))</f>
        <v>0.748</v>
      </c>
      <c r="S57" s="92" cm="1">
        <f t="array" ref="S57">(INDEX(Flux_meas_source_data!$F$50:$F$97,MATCH(1,($P57=Flux_meas_source_data!$B$50:$B$97)*($Q$53=Flux_meas_source_data!$A$50:$A$97),0)))</f>
        <v>24.52</v>
      </c>
      <c r="T57" s="97">
        <f>Flux_meas_source_data!G69*Flux_meas_source_data!I69</f>
        <v>18.332262133535107</v>
      </c>
      <c r="U57" s="98">
        <f ca="1">IF(Surf_flux!Q49="-","-",IF(Surf_flux!Q49="nan","nan",Surf_flux!Q49*Flux_meas_source_data!$I85))</f>
        <v>18.799389000000001</v>
      </c>
      <c r="V57" s="92" t="str">
        <f ca="1">IF(Surf_flux!R49="-","-",IF(Surf_flux!R49="nan","nan",Surf_flux!R49*Flux_meas_source_data!$I85))</f>
        <v>nan</v>
      </c>
      <c r="W57" s="92">
        <f ca="1">IF(Surf_flux!S49="-","-",IF(Surf_flux!S49="nan","nan",Surf_flux!S49*Flux_meas_source_data!$I85))</f>
        <v>18.851133000000001</v>
      </c>
      <c r="X57" s="92">
        <f ca="1">IF(Surf_flux!T49="-","-",IF(Surf_flux!T49="nan","nan",Surf_flux!T49*Flux_meas_source_data!$I85))</f>
        <v>18.766020000000001</v>
      </c>
      <c r="Y57" s="99">
        <f ca="1">IF(Surf_flux!U49="-","-",IF(Surf_flux!U49="nan","nan",Surf_flux!U49*Flux_meas_source_data!$I85))</f>
        <v>19.82442</v>
      </c>
      <c r="Z57" s="92" t="str">
        <f ca="1">IF(Surf_flux!V49="-","-",IF(Surf_flux!V49="nan","nan",Surf_flux!V49*Flux_meas_source_data!$I85))</f>
        <v>nan</v>
      </c>
      <c r="AA57" s="92">
        <f ca="1">IF(Surf_flux!W49="-","-",IF(Surf_flux!W49="nan","nan",Surf_flux!W49*Flux_meas_source_data!$I85))</f>
        <v>18.724271999999999</v>
      </c>
      <c r="AB57" s="149" t="str">
        <f ca="1">IF(Surf_flux!X49="-","-",IF(Surf_flux!X49="nan","nan",Surf_flux!X49*Flux_meas_source_data!$I85))</f>
        <v>-</v>
      </c>
      <c r="AC57" s="92" t="str">
        <f ca="1">IF(Surf_flux!Y49="-","-",IF(Surf_flux!Y49="nan","nan",Surf_flux!Y49*Flux_meas_source_data!$I85))</f>
        <v>-</v>
      </c>
      <c r="AD57" s="97" t="str">
        <f ca="1">IF(Surf_flux!Z49="-","-",IF(Surf_flux!Z49="nan","nan",Surf_flux!Z49*Flux_meas_source_data!$I85))</f>
        <v>-</v>
      </c>
    </row>
    <row r="58" spans="1:30" ht="15" x14ac:dyDescent="0.25">
      <c r="A58" s="36" t="s">
        <v>52</v>
      </c>
      <c r="B58" s="8" t="s">
        <v>130</v>
      </c>
      <c r="C58" s="96" cm="1">
        <f t="array" ref="C58">(INDEX(Flux_meas_source_data!$C$2:$C$49,MATCH(1,($A58=Flux_meas_source_data!$B$2:$B$49)*($B$53=Flux_meas_source_data!$A$2:$A$49),0)))</f>
        <v>1.107</v>
      </c>
      <c r="D58" s="92" cm="1">
        <f t="array" ref="D58">(INDEX(Flux_meas_source_data!$F$2:$F$49,MATCH(1,($A58=Flux_meas_source_data!$B$2:$B$49)*($B$53=Flux_meas_source_data!$A$2:$A$49),0)))</f>
        <v>24.48</v>
      </c>
      <c r="E58" s="97">
        <f>Flux_meas_source_data!G22*Flux_meas_source_data!I22</f>
        <v>27.101851019807391</v>
      </c>
      <c r="F58" s="98">
        <f ca="1">IF(Surf_flux!D50="-","-",IF(Surf_flux!D50="nan","nan",Surf_flux!D50*Flux_meas_source_data!$I38))</f>
        <v>28.508885999999997</v>
      </c>
      <c r="G58" s="92" t="str">
        <f ca="1">IF(Surf_flux!E50="-","-",IF(Surf_flux!E50="nan","nan",Surf_flux!E50*Flux_meas_source_data!$I38))</f>
        <v>nan</v>
      </c>
      <c r="H58" s="92">
        <f ca="1">IF(Surf_flux!F50="-","-",IF(Surf_flux!F50="nan","nan",Surf_flux!F50*Flux_meas_source_data!$I38))</f>
        <v>28.331897999999999</v>
      </c>
      <c r="I58" s="92">
        <f ca="1">IF(Surf_flux!G50="-","-",IF(Surf_flux!G50="nan","nan",Surf_flux!G50*Flux_meas_source_data!$I38))</f>
        <v>28.436709</v>
      </c>
      <c r="J58" s="99">
        <f ca="1">IF(Surf_flux!H50="-","-",IF(Surf_flux!H50="nan","nan",Surf_flux!H50*Flux_meas_source_data!$I38))</f>
        <v>30.660230999999996</v>
      </c>
      <c r="K58" s="92" t="str">
        <f ca="1">IF(Surf_flux!I50="-","-",IF(Surf_flux!I50="nan","nan",Surf_flux!I50*Flux_meas_source_data!$I38))</f>
        <v>nan</v>
      </c>
      <c r="L58" s="92">
        <f ca="1">IF(Surf_flux!J50="-","-",IF(Surf_flux!J50="nan","nan",Surf_flux!J50*Flux_meas_source_data!$I38))</f>
        <v>28.45185</v>
      </c>
      <c r="M58" s="149" t="str">
        <f ca="1">IF(Surf_flux!K50="-","-",IF(Surf_flux!K50="nan","nan",Surf_flux!K50*Flux_meas_source_data!$I38))</f>
        <v>-</v>
      </c>
      <c r="N58" s="92" t="str">
        <f ca="1">IF(Surf_flux!L50="-","-",IF(Surf_flux!L50="nan","nan",Surf_flux!L50*Flux_meas_source_data!$I38))</f>
        <v>-</v>
      </c>
      <c r="O58" s="97" t="str">
        <f ca="1">IF(Surf_flux!M50="-","-",IF(Surf_flux!M50="nan","nan",Surf_flux!M50*Flux_meas_source_data!$I38))</f>
        <v>-</v>
      </c>
      <c r="P58" s="36" t="s">
        <v>52</v>
      </c>
      <c r="Q58" s="8" t="s">
        <v>130</v>
      </c>
      <c r="R58" s="96" cm="1">
        <f t="array" ref="R58">(INDEX(Flux_meas_source_data!$C$50:$C$97,MATCH(1,($P58=Flux_meas_source_data!$B$50:$B$97)*($Q$53=Flux_meas_source_data!$A$50:$A$97),0)))</f>
        <v>1.24</v>
      </c>
      <c r="S58" s="92" cm="1">
        <f t="array" ref="S58">(INDEX(Flux_meas_source_data!$F$50:$F$97,MATCH(1,($P58=Flux_meas_source_data!$B$50:$B$97)*($Q$53=Flux_meas_source_data!$A$50:$A$97),0)))</f>
        <v>24.52</v>
      </c>
      <c r="T58" s="97">
        <f>Flux_meas_source_data!G70*Flux_meas_source_data!I70</f>
        <v>30.396353945284464</v>
      </c>
      <c r="U58" s="98">
        <f ca="1">IF(Surf_flux!Q50="-","-",IF(Surf_flux!Q50="nan","nan",Surf_flux!Q50*Flux_meas_source_data!$I86))</f>
        <v>32.292813000000002</v>
      </c>
      <c r="V58" s="92" t="str">
        <f ca="1">IF(Surf_flux!R50="-","-",IF(Surf_flux!R50="nan","nan",Surf_flux!R50*Flux_meas_source_data!$I86))</f>
        <v>nan</v>
      </c>
      <c r="W58" s="92">
        <f ca="1">IF(Surf_flux!S50="-","-",IF(Surf_flux!S50="nan","nan",Surf_flux!S50*Flux_meas_source_data!$I86))</f>
        <v>32.100242999999999</v>
      </c>
      <c r="X58" s="92">
        <f ca="1">IF(Surf_flux!T50="-","-",IF(Surf_flux!T50="nan","nan",Surf_flux!T50*Flux_meas_source_data!$I86))</f>
        <v>32.219166000000001</v>
      </c>
      <c r="Y58" s="99">
        <f ca="1">IF(Surf_flux!U50="-","-",IF(Surf_flux!U50="nan","nan",Surf_flux!U50*Flux_meas_source_data!$I86))</f>
        <v>34.995554999999996</v>
      </c>
      <c r="Z58" s="92" t="str">
        <f ca="1">IF(Surf_flux!V50="-","-",IF(Surf_flux!V50="nan","nan",Surf_flux!V50*Flux_meas_source_data!$I86))</f>
        <v>nan</v>
      </c>
      <c r="AA58" s="92">
        <f ca="1">IF(Surf_flux!W50="-","-",IF(Surf_flux!W50="nan","nan",Surf_flux!W50*Flux_meas_source_data!$I86))</f>
        <v>32.235188999999998</v>
      </c>
      <c r="AB58" s="149" t="str">
        <f ca="1">IF(Surf_flux!X50="-","-",IF(Surf_flux!X50="nan","nan",Surf_flux!X50*Flux_meas_source_data!$I86))</f>
        <v>-</v>
      </c>
      <c r="AC58" s="92" t="str">
        <f ca="1">IF(Surf_flux!Y50="-","-",IF(Surf_flux!Y50="nan","nan",Surf_flux!Y50*Flux_meas_source_data!$I86))</f>
        <v>-</v>
      </c>
      <c r="AD58" s="97" t="str">
        <f ca="1">IF(Surf_flux!Z50="-","-",IF(Surf_flux!Z50="nan","nan",Surf_flux!Z50*Flux_meas_source_data!$I86))</f>
        <v>-</v>
      </c>
    </row>
    <row r="59" spans="1:30" ht="15" x14ac:dyDescent="0.25">
      <c r="A59" s="36" t="s">
        <v>53</v>
      </c>
      <c r="B59" s="8" t="s">
        <v>123</v>
      </c>
      <c r="C59" s="96" cm="1">
        <f t="array" ref="C59">(INDEX(Flux_meas_source_data!$C$2:$C$49,MATCH(1,($A59=Flux_meas_source_data!$B$2:$B$49)*($B$53=Flux_meas_source_data!$A$2:$A$49),0)))</f>
        <v>4.9109999999999996</v>
      </c>
      <c r="D59" s="92" cm="1">
        <f t="array" ref="D59">(INDEX(Flux_meas_source_data!$F$2:$F$49,MATCH(1,($A59=Flux_meas_source_data!$B$2:$B$49)*($B$53=Flux_meas_source_data!$A$2:$A$49),0)))</f>
        <v>24.65</v>
      </c>
      <c r="E59" s="97">
        <f>Flux_meas_source_data!G23*Flux_meas_source_data!I23</f>
        <v>121.04529135464526</v>
      </c>
      <c r="F59" s="98">
        <f ca="1">IF(Surf_flux!D51="-","-",IF(Surf_flux!D51="nan","nan",Surf_flux!D51*Flux_meas_source_data!$I39))</f>
        <v>120.06916842</v>
      </c>
      <c r="G59" s="92" t="str">
        <f ca="1">IF(Surf_flux!E51="-","-",IF(Surf_flux!E51="nan","nan",Surf_flux!E51*Flux_meas_source_data!$I39))</f>
        <v>nan</v>
      </c>
      <c r="H59" s="92">
        <f ca="1">IF(Surf_flux!F51="-","-",IF(Surf_flux!F51="nan","nan",Surf_flux!F51*Flux_meas_source_data!$I39))</f>
        <v>119.44645568</v>
      </c>
      <c r="I59" s="92">
        <f ca="1">IF(Surf_flux!G51="-","-",IF(Surf_flux!G51="nan","nan",Surf_flux!G51*Flux_meas_source_data!$I39))</f>
        <v>119.77961771999999</v>
      </c>
      <c r="J59" s="99">
        <f ca="1">IF(Surf_flux!H51="-","-",IF(Surf_flux!H51="nan","nan",Surf_flux!H51*Flux_meas_source_data!$I39))</f>
        <v>119.93189993999999</v>
      </c>
      <c r="K59" s="92" t="str">
        <f ca="1">IF(Surf_flux!I51="-","-",IF(Surf_flux!I51="nan","nan",Surf_flux!I51*Flux_meas_source_data!$I39))</f>
        <v>nan</v>
      </c>
      <c r="L59" s="92">
        <f ca="1">IF(Surf_flux!J51="-","-",IF(Surf_flux!J51="nan","nan",Surf_flux!J51*Flux_meas_source_data!$I39))</f>
        <v>119.07969145999999</v>
      </c>
      <c r="M59" s="149" t="str">
        <f ca="1">IF(Surf_flux!K51="-","-",IF(Surf_flux!K51="nan","nan",Surf_flux!K51*Flux_meas_source_data!$I39))</f>
        <v>-</v>
      </c>
      <c r="N59" s="92" t="str">
        <f ca="1">IF(Surf_flux!L51="-","-",IF(Surf_flux!L51="nan","nan",Surf_flux!L51*Flux_meas_source_data!$I39))</f>
        <v>-</v>
      </c>
      <c r="O59" s="97" t="str">
        <f ca="1">IF(Surf_flux!M51="-","-",IF(Surf_flux!M51="nan","nan",Surf_flux!M51*Flux_meas_source_data!$I39))</f>
        <v>-</v>
      </c>
      <c r="P59" s="36" t="s">
        <v>53</v>
      </c>
      <c r="Q59" s="8" t="s">
        <v>123</v>
      </c>
      <c r="R59" s="96" cm="1">
        <f t="array" ref="R59">(INDEX(Flux_meas_source_data!$C$50:$C$97,MATCH(1,($P59=Flux_meas_source_data!$B$50:$B$97)*($Q$53=Flux_meas_source_data!$A$50:$A$97),0)))</f>
        <v>4.6219999999999999</v>
      </c>
      <c r="S59" s="92" cm="1">
        <f t="array" ref="S59">(INDEX(Flux_meas_source_data!$F$50:$F$97,MATCH(1,($P59=Flux_meas_source_data!$B$50:$B$97)*($Q$53=Flux_meas_source_data!$A$50:$A$97),0)))</f>
        <v>24.64</v>
      </c>
      <c r="T59" s="97">
        <f>Flux_meas_source_data!G71*Flux_meas_source_data!I71</f>
        <v>113.88319394649527</v>
      </c>
      <c r="U59" s="98">
        <f ca="1">IF(Surf_flux!Q51="-","-",IF(Surf_flux!Q51="nan","nan",Surf_flux!Q51*Flux_meas_source_data!$I87))</f>
        <v>112.83326068</v>
      </c>
      <c r="V59" s="92" t="str">
        <f ca="1">IF(Surf_flux!R51="-","-",IF(Surf_flux!R51="nan","nan",Surf_flux!R51*Flux_meas_source_data!$I87))</f>
        <v>nan</v>
      </c>
      <c r="W59" s="92">
        <f ca="1">IF(Surf_flux!S51="-","-",IF(Surf_flux!S51="nan","nan",Surf_flux!S51*Flux_meas_source_data!$I87))</f>
        <v>112.26631326</v>
      </c>
      <c r="X59" s="92">
        <f ca="1">IF(Surf_flux!T51="-","-",IF(Surf_flux!T51="nan","nan",Surf_flux!T51*Flux_meas_source_data!$I87))</f>
        <v>112.57659722</v>
      </c>
      <c r="Y59" s="99">
        <f ca="1">IF(Surf_flux!U51="-","-",IF(Surf_flux!U51="nan","nan",Surf_flux!U51*Flux_meas_source_data!$I87))</f>
        <v>112.81610212</v>
      </c>
      <c r="Z59" s="92" t="str">
        <f ca="1">IF(Surf_flux!V51="-","-",IF(Surf_flux!V51="nan","nan",Surf_flux!V51*Flux_meas_source_data!$I87))</f>
        <v>nan</v>
      </c>
      <c r="AA59" s="92">
        <f ca="1">IF(Surf_flux!W51="-","-",IF(Surf_flux!W51="nan","nan",Surf_flux!W51*Flux_meas_source_data!$I87))</f>
        <v>111.923857</v>
      </c>
      <c r="AB59" s="149" t="str">
        <f ca="1">IF(Surf_flux!X51="-","-",IF(Surf_flux!X51="nan","nan",Surf_flux!X51*Flux_meas_source_data!$I87))</f>
        <v>-</v>
      </c>
      <c r="AC59" s="92" t="str">
        <f ca="1">IF(Surf_flux!Y51="-","-",IF(Surf_flux!Y51="nan","nan",Surf_flux!Y51*Flux_meas_source_data!$I87))</f>
        <v>-</v>
      </c>
      <c r="AD59" s="97" t="str">
        <f ca="1">IF(Surf_flux!Z51="-","-",IF(Surf_flux!Z51="nan","nan",Surf_flux!Z51*Flux_meas_source_data!$I87))</f>
        <v>-</v>
      </c>
    </row>
    <row r="60" spans="1:30" ht="15" x14ac:dyDescent="0.25">
      <c r="A60" s="36" t="s">
        <v>54</v>
      </c>
      <c r="B60" s="8" t="s">
        <v>96</v>
      </c>
      <c r="C60" s="96" cm="1">
        <f t="array" ref="C60">(INDEX(Flux_meas_source_data!$C$2:$C$49,MATCH(1,($A60=Flux_meas_source_data!$B$2:$B$49)*($B$53=Flux_meas_source_data!$A$2:$A$49),0)))</f>
        <v>1.153</v>
      </c>
      <c r="D60" s="92" cm="1">
        <f t="array" ref="D60">(INDEX(Flux_meas_source_data!$F$2:$F$49,MATCH(1,($A60=Flux_meas_source_data!$B$2:$B$49)*($B$53=Flux_meas_source_data!$A$2:$A$49),0)))</f>
        <v>24.65</v>
      </c>
      <c r="E60" s="97">
        <f>Flux_meas_source_data!G24*Flux_meas_source_data!I24</f>
        <v>28.409953946639572</v>
      </c>
      <c r="F60" s="98">
        <f ca="1">IF(Surf_flux!D52="-","-",IF(Surf_flux!D52="nan","nan",Surf_flux!D52*Flux_meas_source_data!$I40))</f>
        <v>28.132448089999986</v>
      </c>
      <c r="G60" s="92" t="str">
        <f ca="1">IF(Surf_flux!E52="-","-",IF(Surf_flux!E52="nan","nan",Surf_flux!E52*Flux_meas_source_data!$I40))</f>
        <v>nan</v>
      </c>
      <c r="H60" s="92">
        <f ca="1">IF(Surf_flux!F52="-","-",IF(Surf_flux!F52="nan","nan",Surf_flux!F52*Flux_meas_source_data!$I40))</f>
        <v>28.000276459999988</v>
      </c>
      <c r="I60" s="92">
        <f ca="1">IF(Surf_flux!G52="-","-",IF(Surf_flux!G52="nan","nan",Surf_flux!G52*Flux_meas_source_data!$I40))</f>
        <v>28.075411369999987</v>
      </c>
      <c r="J60" s="99">
        <f ca="1">IF(Surf_flux!H52="-","-",IF(Surf_flux!H52="nan","nan",Surf_flux!H52*Flux_meas_source_data!$I40))</f>
        <v>28.123856019999987</v>
      </c>
      <c r="K60" s="92" t="str">
        <f ca="1">IF(Surf_flux!I52="-","-",IF(Surf_flux!I52="nan","nan",Surf_flux!I52*Flux_meas_source_data!$I40))</f>
        <v>nan</v>
      </c>
      <c r="L60" s="92">
        <f ca="1">IF(Surf_flux!J52="-","-",IF(Surf_flux!J52="nan","nan",Surf_flux!J52*Flux_meas_source_data!$I40))</f>
        <v>27.878707809999987</v>
      </c>
      <c r="M60" s="149" t="str">
        <f ca="1">IF(Surf_flux!K52="-","-",IF(Surf_flux!K52="nan","nan",Surf_flux!K52*Flux_meas_source_data!$I40))</f>
        <v>-</v>
      </c>
      <c r="N60" s="92" t="str">
        <f ca="1">IF(Surf_flux!L52="-","-",IF(Surf_flux!L52="nan","nan",Surf_flux!L52*Flux_meas_source_data!$I40))</f>
        <v>-</v>
      </c>
      <c r="O60" s="97" t="str">
        <f ca="1">IF(Surf_flux!M52="-","-",IF(Surf_flux!M52="nan","nan",Surf_flux!M52*Flux_meas_source_data!$I40))</f>
        <v>-</v>
      </c>
      <c r="P60" s="36" t="s">
        <v>54</v>
      </c>
      <c r="Q60" s="8" t="s">
        <v>96</v>
      </c>
      <c r="R60" s="96" cm="1">
        <f t="array" ref="R60">(INDEX(Flux_meas_source_data!$C$50:$C$97,MATCH(1,($P60=Flux_meas_source_data!$B$50:$B$97)*($Q$53=Flux_meas_source_data!$A$50:$A$97),0)))</f>
        <v>1.0780000000000001</v>
      </c>
      <c r="S60" s="92" cm="1">
        <f t="array" ref="S60">(INDEX(Flux_meas_source_data!$F$50:$F$97,MATCH(1,($P60=Flux_meas_source_data!$B$50:$B$97)*($Q$53=Flux_meas_source_data!$A$50:$A$97),0)))</f>
        <v>24.64</v>
      </c>
      <c r="T60" s="97">
        <f>Flux_meas_source_data!G72*Flux_meas_source_data!I72</f>
        <v>26.563113156994145</v>
      </c>
      <c r="U60" s="98">
        <f ca="1">IF(Surf_flux!Q52="-","-",IF(Surf_flux!Q52="nan","nan",Surf_flux!Q52*Flux_meas_source_data!$I88))</f>
        <v>26.27436724999999</v>
      </c>
      <c r="V60" s="92" t="str">
        <f ca="1">IF(Surf_flux!R52="-","-",IF(Surf_flux!R52="nan","nan",Surf_flux!R52*Flux_meas_source_data!$I88))</f>
        <v>nan</v>
      </c>
      <c r="W60" s="92">
        <f ca="1">IF(Surf_flux!S52="-","-",IF(Surf_flux!S52="nan","nan",Surf_flux!S52*Flux_meas_source_data!$I88))</f>
        <v>26.152432979999986</v>
      </c>
      <c r="X60" s="92">
        <f ca="1">IF(Surf_flux!T52="-","-",IF(Surf_flux!T52="nan","nan",Surf_flux!T52*Flux_meas_source_data!$I88))</f>
        <v>26.222266399999988</v>
      </c>
      <c r="Y60" s="99">
        <f ca="1">IF(Surf_flux!U52="-","-",IF(Surf_flux!U52="nan","nan",Surf_flux!U52*Flux_meas_source_data!$I88))</f>
        <v>26.280765599999988</v>
      </c>
      <c r="Z60" s="92" t="str">
        <f ca="1">IF(Surf_flux!V52="-","-",IF(Surf_flux!V52="nan","nan",Surf_flux!V52*Flux_meas_source_data!$I88))</f>
        <v>nan</v>
      </c>
      <c r="AA60" s="92">
        <f ca="1">IF(Surf_flux!W52="-","-",IF(Surf_flux!W52="nan","nan",Surf_flux!W52*Flux_meas_source_data!$I88))</f>
        <v>26.041832929999988</v>
      </c>
      <c r="AB60" s="149" t="str">
        <f ca="1">IF(Surf_flux!X52="-","-",IF(Surf_flux!X52="nan","nan",Surf_flux!X52*Flux_meas_source_data!$I88))</f>
        <v>-</v>
      </c>
      <c r="AC60" s="92" t="str">
        <f ca="1">IF(Surf_flux!Y52="-","-",IF(Surf_flux!Y52="nan","nan",Surf_flux!Y52*Flux_meas_source_data!$I88))</f>
        <v>-</v>
      </c>
      <c r="AD60" s="97" t="str">
        <f ca="1">IF(Surf_flux!Z52="-","-",IF(Surf_flux!Z52="nan","nan",Surf_flux!Z52*Flux_meas_source_data!$I88))</f>
        <v>-</v>
      </c>
    </row>
    <row r="61" spans="1:30" ht="15" x14ac:dyDescent="0.25">
      <c r="A61" s="36" t="s">
        <v>55</v>
      </c>
      <c r="B61" s="8" t="s">
        <v>122</v>
      </c>
      <c r="C61" s="96" cm="1">
        <f t="array" ref="C61">(INDEX(Flux_meas_source_data!$C$2:$C$49,MATCH(1,($A61=Flux_meas_source_data!$B$2:$B$49)*($B$53=Flux_meas_source_data!$A$2:$A$49),0)))</f>
        <v>3.9769999999999999</v>
      </c>
      <c r="D61" s="92" cm="1">
        <f t="array" ref="D61">(INDEX(Flux_meas_source_data!$F$2:$F$49,MATCH(1,($A61=Flux_meas_source_data!$B$2:$B$49)*($B$53=Flux_meas_source_data!$A$2:$A$49),0)))</f>
        <v>24.509999999999998</v>
      </c>
      <c r="E61" s="97">
        <f>Flux_meas_source_data!G25*Flux_meas_source_data!I25</f>
        <v>97.474081953206252</v>
      </c>
      <c r="F61" s="98">
        <f ca="1">IF(Surf_flux!D53="-","-",IF(Surf_flux!D53="nan","nan",Surf_flux!D53*Flux_meas_source_data!$I41))</f>
        <v>97.916955080000008</v>
      </c>
      <c r="G61" s="92" t="str">
        <f ca="1">IF(Surf_flux!E53="-","-",IF(Surf_flux!E53="nan","nan",Surf_flux!E53*Flux_meas_source_data!$I41))</f>
        <v>nan</v>
      </c>
      <c r="H61" s="92">
        <f ca="1">IF(Surf_flux!F53="-","-",IF(Surf_flux!F53="nan","nan",Surf_flux!F53*Flux_meas_source_data!$I41))</f>
        <v>97.541856480000007</v>
      </c>
      <c r="I61" s="92">
        <f ca="1">IF(Surf_flux!G53="-","-",IF(Surf_flux!G53="nan","nan",Surf_flux!G53*Flux_meas_source_data!$I41))</f>
        <v>97.640193139999994</v>
      </c>
      <c r="J61" s="99">
        <f ca="1">IF(Surf_flux!H53="-","-",IF(Surf_flux!H53="nan","nan",Surf_flux!H53*Flux_meas_source_data!$I41))</f>
        <v>97.964602740000004</v>
      </c>
      <c r="K61" s="92" t="str">
        <f ca="1">IF(Surf_flux!I53="-","-",IF(Surf_flux!I53="nan","nan",Surf_flux!I53*Flux_meas_source_data!$I41))</f>
        <v>nan</v>
      </c>
      <c r="L61" s="92">
        <f ca="1">IF(Surf_flux!J53="-","-",IF(Surf_flux!J53="nan","nan",Surf_flux!J53*Flux_meas_source_data!$I41))</f>
        <v>97.075517680000004</v>
      </c>
      <c r="M61" s="149" t="str">
        <f ca="1">IF(Surf_flux!K53="-","-",IF(Surf_flux!K53="nan","nan",Surf_flux!K53*Flux_meas_source_data!$I41))</f>
        <v>-</v>
      </c>
      <c r="N61" s="92" t="str">
        <f ca="1">IF(Surf_flux!L53="-","-",IF(Surf_flux!L53="nan","nan",Surf_flux!L53*Flux_meas_source_data!$I41))</f>
        <v>-</v>
      </c>
      <c r="O61" s="97" t="str">
        <f ca="1">IF(Surf_flux!M53="-","-",IF(Surf_flux!M53="nan","nan",Surf_flux!M53*Flux_meas_source_data!$I41))</f>
        <v>-</v>
      </c>
      <c r="P61" s="36" t="s">
        <v>63</v>
      </c>
      <c r="Q61" s="8" t="s">
        <v>125</v>
      </c>
      <c r="R61" s="96" cm="1">
        <f t="array" ref="R61">(INDEX(Flux_meas_source_data!$C$50:$C$97,MATCH(1,($P61=Flux_meas_source_data!$B$50:$B$97)*($Q$53=Flux_meas_source_data!$A$50:$A$97),0)))</f>
        <v>3.5539999999999998</v>
      </c>
      <c r="S61" s="92" cm="1">
        <f t="array" ref="S61">(INDEX(Flux_meas_source_data!$F$50:$F$97,MATCH(1,($P61=Flux_meas_source_data!$B$50:$B$97)*($Q$53=Flux_meas_source_data!$A$50:$A$97),0)))</f>
        <v>24.619999999999997</v>
      </c>
      <c r="T61" s="97">
        <f>Flux_meas_source_data!G73*Flux_meas_source_data!I73</f>
        <v>87.493838444670516</v>
      </c>
      <c r="U61" s="98">
        <f ca="1">IF(Surf_flux!Q53="-","-",IF(Surf_flux!Q53="nan","nan",Surf_flux!Q53*Flux_meas_source_data!$I89))</f>
        <v>87.556123479999997</v>
      </c>
      <c r="V61" s="92" t="str">
        <f ca="1">IF(Surf_flux!R53="-","-",IF(Surf_flux!R53="nan","nan",Surf_flux!R53*Flux_meas_source_data!$I89))</f>
        <v>nan</v>
      </c>
      <c r="W61" s="92">
        <f ca="1">IF(Surf_flux!S53="-","-",IF(Surf_flux!S53="nan","nan",Surf_flux!S53*Flux_meas_source_data!$I89))</f>
        <v>87.210424499999988</v>
      </c>
      <c r="X61" s="92">
        <f ca="1">IF(Surf_flux!T53="-","-",IF(Surf_flux!T53="nan","nan",Surf_flux!T53*Flux_meas_source_data!$I89))</f>
        <v>87.291526900000008</v>
      </c>
      <c r="Y61" s="99">
        <f ca="1">IF(Surf_flux!U53="-","-",IF(Surf_flux!U53="nan","nan",Surf_flux!U53*Flux_meas_source_data!$I89))</f>
        <v>87.606812480000002</v>
      </c>
      <c r="Z61" s="92" t="str">
        <f ca="1">IF(Surf_flux!V53="-","-",IF(Surf_flux!V53="nan","nan",Surf_flux!V53*Flux_meas_source_data!$I89))</f>
        <v>nan</v>
      </c>
      <c r="AA61" s="92">
        <f ca="1">IF(Surf_flux!W53="-","-",IF(Surf_flux!W53="nan","nan",Surf_flux!W53*Flux_meas_source_data!$I89))</f>
        <v>86.805926279999994</v>
      </c>
      <c r="AB61" s="149" t="str">
        <f ca="1">IF(Surf_flux!X53="-","-",IF(Surf_flux!X53="nan","nan",Surf_flux!X53*Flux_meas_source_data!$I89))</f>
        <v>-</v>
      </c>
      <c r="AC61" s="92" t="str">
        <f ca="1">IF(Surf_flux!Y53="-","-",IF(Surf_flux!Y53="nan","nan",Surf_flux!Y53*Flux_meas_source_data!$I89))</f>
        <v>-</v>
      </c>
      <c r="AD61" s="97" t="str">
        <f ca="1">IF(Surf_flux!Z53="-","-",IF(Surf_flux!Z53="nan","nan",Surf_flux!Z53*Flux_meas_source_data!$I89))</f>
        <v>-</v>
      </c>
    </row>
    <row r="62" spans="1:30" ht="15" x14ac:dyDescent="0.25">
      <c r="A62" s="36" t="s">
        <v>56</v>
      </c>
      <c r="B62" s="8" t="s">
        <v>97</v>
      </c>
      <c r="C62" s="96" cm="1">
        <f t="array" ref="C62">(INDEX(Flux_meas_source_data!$C$2:$C$49,MATCH(1,($A62=Flux_meas_source_data!$B$2:$B$49)*($B$53=Flux_meas_source_data!$A$2:$A$49),0)))</f>
        <v>3.3050000000000002</v>
      </c>
      <c r="D62" s="92" cm="1">
        <f t="array" ref="D62">(INDEX(Flux_meas_source_data!$F$2:$F$49,MATCH(1,($A62=Flux_meas_source_data!$B$2:$B$49)*($B$53=Flux_meas_source_data!$A$2:$A$49),0)))</f>
        <v>24.509999999999998</v>
      </c>
      <c r="E62" s="97">
        <f>Flux_meas_source_data!G26*Flux_meas_source_data!I26</f>
        <v>81.010139531764139</v>
      </c>
      <c r="F62" s="98">
        <f ca="1">IF(Surf_flux!D54="-","-",IF(Surf_flux!D54="nan","nan",Surf_flux!D54*Flux_meas_source_data!$I42))</f>
        <v>81.261214300000006</v>
      </c>
      <c r="G62" s="92" t="str">
        <f ca="1">IF(Surf_flux!E54="-","-",IF(Surf_flux!E54="nan","nan",Surf_flux!E54*Flux_meas_source_data!$I42))</f>
        <v>nan</v>
      </c>
      <c r="H62" s="92">
        <f ca="1">IF(Surf_flux!F54="-","-",IF(Surf_flux!F54="nan","nan",Surf_flux!F54*Flux_meas_source_data!$I42))</f>
        <v>81.08024995000001</v>
      </c>
      <c r="I62" s="92">
        <f ca="1">IF(Surf_flux!G54="-","-",IF(Surf_flux!G54="nan","nan",Surf_flux!G54*Flux_meas_source_data!$I42))</f>
        <v>81.69416185</v>
      </c>
      <c r="J62" s="99">
        <f ca="1">IF(Surf_flux!H54="-","-",IF(Surf_flux!H54="nan","nan",Surf_flux!H54*Flux_meas_source_data!$I42))</f>
        <v>80.789637249999998</v>
      </c>
      <c r="K62" s="92" t="str">
        <f ca="1">IF(Surf_flux!I54="-","-",IF(Surf_flux!I54="nan","nan",Surf_flux!I54*Flux_meas_source_data!$I42))</f>
        <v>nan</v>
      </c>
      <c r="L62" s="92">
        <f ca="1">IF(Surf_flux!J54="-","-",IF(Surf_flux!J54="nan","nan",Surf_flux!J54*Flux_meas_source_data!$I42))</f>
        <v>81.073217400000004</v>
      </c>
      <c r="M62" s="149" t="str">
        <f ca="1">IF(Surf_flux!K54="-","-",IF(Surf_flux!K54="nan","nan",Surf_flux!K54*Flux_meas_source_data!$I42))</f>
        <v>-</v>
      </c>
      <c r="N62" s="92" t="str">
        <f ca="1">IF(Surf_flux!L54="-","-",IF(Surf_flux!L54="nan","nan",Surf_flux!L54*Flux_meas_source_data!$I42))</f>
        <v>-</v>
      </c>
      <c r="O62" s="97" t="str">
        <f ca="1">IF(Surf_flux!M54="-","-",IF(Surf_flux!M54="nan","nan",Surf_flux!M54*Flux_meas_source_data!$I42))</f>
        <v>-</v>
      </c>
      <c r="P62" s="36" t="s">
        <v>64</v>
      </c>
      <c r="Q62" s="8" t="s">
        <v>104</v>
      </c>
      <c r="R62" s="96" cm="1">
        <f t="array" ref="R62">(INDEX(Flux_meas_source_data!$C$50:$C$97,MATCH(1,($P62=Flux_meas_source_data!$B$50:$B$97)*($Q$53=Flux_meas_source_data!$A$50:$A$97),0)))</f>
        <v>3.3050000000000002</v>
      </c>
      <c r="S62" s="92" cm="1">
        <f t="array" ref="S62">(INDEX(Flux_meas_source_data!$F$50:$F$97,MATCH(1,($P62=Flux_meas_source_data!$B$50:$B$97)*($Q$53=Flux_meas_source_data!$A$50:$A$97),0)))</f>
        <v>24.619999999999997</v>
      </c>
      <c r="T62" s="97">
        <f>Flux_meas_source_data!G74*Flux_meas_source_data!I74</f>
        <v>81.362880069596244</v>
      </c>
      <c r="U62" s="98">
        <f ca="1">IF(Surf_flux!Q54="-","-",IF(Surf_flux!Q54="nan","nan",Surf_flux!Q54*Flux_meas_source_data!$I90))</f>
        <v>81.843727349999995</v>
      </c>
      <c r="V62" s="92" t="str">
        <f ca="1">IF(Surf_flux!R54="-","-",IF(Surf_flux!R54="nan","nan",Surf_flux!R54*Flux_meas_source_data!$I90))</f>
        <v>nan</v>
      </c>
      <c r="W62" s="92">
        <f ca="1">IF(Surf_flux!S54="-","-",IF(Surf_flux!S54="nan","nan",Surf_flux!S54*Flux_meas_source_data!$I90))</f>
        <v>81.640080550000008</v>
      </c>
      <c r="X62" s="92">
        <f ca="1">IF(Surf_flux!T54="-","-",IF(Surf_flux!T54="nan","nan",Surf_flux!T54*Flux_meas_source_data!$I90))</f>
        <v>82.273208150000002</v>
      </c>
      <c r="Y62" s="99">
        <f ca="1">IF(Surf_flux!U54="-","-",IF(Surf_flux!U54="nan","nan",Surf_flux!U54*Flux_meas_source_data!$I90))</f>
        <v>81.678611000000004</v>
      </c>
      <c r="Z62" s="92" t="str">
        <f ca="1">IF(Surf_flux!V54="-","-",IF(Surf_flux!V54="nan","nan",Surf_flux!V54*Flux_meas_source_data!$I90))</f>
        <v>nan</v>
      </c>
      <c r="AA62" s="92">
        <f ca="1">IF(Surf_flux!W54="-","-",IF(Surf_flux!W54="nan","nan",Surf_flux!W54*Flux_meas_source_data!$I90))</f>
        <v>81.652957049999998</v>
      </c>
      <c r="AB62" s="149" t="str">
        <f ca="1">IF(Surf_flux!X54="-","-",IF(Surf_flux!X54="nan","nan",Surf_flux!X54*Flux_meas_source_data!$I90))</f>
        <v>-</v>
      </c>
      <c r="AC62" s="92" t="str">
        <f ca="1">IF(Surf_flux!Y54="-","-",IF(Surf_flux!Y54="nan","nan",Surf_flux!Y54*Flux_meas_source_data!$I90))</f>
        <v>-</v>
      </c>
      <c r="AD62" s="97" t="str">
        <f ca="1">IF(Surf_flux!Z54="-","-",IF(Surf_flux!Z54="nan","nan",Surf_flux!Z54*Flux_meas_source_data!$I90))</f>
        <v>-</v>
      </c>
    </row>
    <row r="63" spans="1:30" ht="15" x14ac:dyDescent="0.25">
      <c r="A63" s="36" t="s">
        <v>57</v>
      </c>
      <c r="B63" s="8" t="s">
        <v>98</v>
      </c>
      <c r="C63" s="96" cm="1">
        <f t="array" ref="C63">(INDEX(Flux_meas_source_data!$C$2:$C$49,MATCH(1,($A63=Flux_meas_source_data!$B$2:$B$49)*($B$53=Flux_meas_source_data!$A$2:$A$49),0)))</f>
        <v>0.26300000000000001</v>
      </c>
      <c r="D63" s="92" cm="1">
        <f t="array" ref="D63">(INDEX(Flux_meas_source_data!$F$2:$F$49,MATCH(1,($A63=Flux_meas_source_data!$B$2:$B$49)*($B$53=Flux_meas_source_data!$A$2:$A$49),0)))</f>
        <v>24.509999999999998</v>
      </c>
      <c r="E63" s="97">
        <f>Flux_meas_source_data!G27*Flux_meas_source_data!I27</f>
        <v>6.4491500119932823</v>
      </c>
      <c r="F63" s="98">
        <f ca="1">IF(Surf_flux!D55="-","-",IF(Surf_flux!D55="nan","nan",Surf_flux!D55*Flux_meas_source_data!$I43))</f>
        <v>6.3969272000000004</v>
      </c>
      <c r="G63" s="92" t="str">
        <f ca="1">IF(Surf_flux!E55="-","-",IF(Surf_flux!E55="nan","nan",Surf_flux!E55*Flux_meas_source_data!$I43))</f>
        <v>nan</v>
      </c>
      <c r="H63" s="92">
        <f ca="1">IF(Surf_flux!F55="-","-",IF(Surf_flux!F55="nan","nan",Surf_flux!F55*Flux_meas_source_data!$I43))</f>
        <v>6.3814567499999999</v>
      </c>
      <c r="I63" s="92">
        <f ca="1">IF(Surf_flux!G55="-","-",IF(Surf_flux!G55="nan","nan",Surf_flux!G55*Flux_meas_source_data!$I43))</f>
        <v>6.4133671500000009</v>
      </c>
      <c r="J63" s="99">
        <f ca="1">IF(Surf_flux!H55="-","-",IF(Surf_flux!H55="nan","nan",Surf_flux!H55*Flux_meas_source_data!$I43))</f>
        <v>6.3954729500000003</v>
      </c>
      <c r="K63" s="92" t="str">
        <f ca="1">IF(Surf_flux!I55="-","-",IF(Surf_flux!I55="nan","nan",Surf_flux!I55*Flux_meas_source_data!$I43))</f>
        <v>nan</v>
      </c>
      <c r="L63" s="92">
        <f ca="1">IF(Surf_flux!J55="-","-",IF(Surf_flux!J55="nan","nan",Surf_flux!J55*Flux_meas_source_data!$I43))</f>
        <v>6.3648921500000002</v>
      </c>
      <c r="M63" s="149" t="str">
        <f ca="1">IF(Surf_flux!K55="-","-",IF(Surf_flux!K55="nan","nan",Surf_flux!K55*Flux_meas_source_data!$I43))</f>
        <v>-</v>
      </c>
      <c r="N63" s="92" t="str">
        <f ca="1">IF(Surf_flux!L55="-","-",IF(Surf_flux!L55="nan","nan",Surf_flux!L55*Flux_meas_source_data!$I43))</f>
        <v>-</v>
      </c>
      <c r="O63" s="97" t="str">
        <f ca="1">IF(Surf_flux!M55="-","-",IF(Surf_flux!M55="nan","nan",Surf_flux!M55*Flux_meas_source_data!$I43))</f>
        <v>-</v>
      </c>
      <c r="P63" s="36" t="s">
        <v>65</v>
      </c>
      <c r="Q63" s="8" t="s">
        <v>105</v>
      </c>
      <c r="R63" s="96" cm="1">
        <f t="array" ref="R63">(INDEX(Flux_meas_source_data!$C$50:$C$97,MATCH(1,($P63=Flux_meas_source_data!$B$50:$B$97)*($Q$53=Flux_meas_source_data!$A$50:$A$97),0)))</f>
        <v>0.26300000000000001</v>
      </c>
      <c r="S63" s="92" cm="1">
        <f t="array" ref="S63">(INDEX(Flux_meas_source_data!$F$50:$F$97,MATCH(1,($P63=Flux_meas_source_data!$B$50:$B$97)*($Q$53=Flux_meas_source_data!$A$50:$A$97),0)))</f>
        <v>24.619999999999997</v>
      </c>
      <c r="T63" s="97">
        <f>Flux_meas_source_data!G75*Flux_meas_source_data!I75</f>
        <v>6.477231393619574</v>
      </c>
      <c r="U63" s="98">
        <f ca="1">IF(Surf_flux!Q55="-","-",IF(Surf_flux!Q55="nan","nan",Surf_flux!Q55*Flux_meas_source_data!$I91))</f>
        <v>6.4299179000000013</v>
      </c>
      <c r="V63" s="92" t="str">
        <f ca="1">IF(Surf_flux!R55="-","-",IF(Surf_flux!R55="nan","nan",Surf_flux!R55*Flux_meas_source_data!$I91))</f>
        <v>nan</v>
      </c>
      <c r="W63" s="92">
        <f ca="1">IF(Surf_flux!S55="-","-",IF(Surf_flux!S55="nan","nan",Surf_flux!S55*Flux_meas_source_data!$I91))</f>
        <v>6.411622050000001</v>
      </c>
      <c r="X63" s="92">
        <f ca="1">IF(Surf_flux!T55="-","-",IF(Surf_flux!T55="nan","nan",Surf_flux!T55*Flux_meas_source_data!$I91))</f>
        <v>6.4449590000000008</v>
      </c>
      <c r="Y63" s="99">
        <f ca="1">IF(Surf_flux!U55="-","-",IF(Surf_flux!U55="nan","nan",Surf_flux!U55*Flux_meas_source_data!$I91))</f>
        <v>6.4073839500000007</v>
      </c>
      <c r="Z63" s="92" t="str">
        <f ca="1">IF(Surf_flux!V55="-","-",IF(Surf_flux!V55="nan","nan",Surf_flux!V55*Flux_meas_source_data!$I91))</f>
        <v>nan</v>
      </c>
      <c r="AA63" s="92">
        <f ca="1">IF(Surf_flux!W55="-","-",IF(Surf_flux!W55="nan","nan",Surf_flux!W55*Flux_meas_source_data!$I91))</f>
        <v>6.397148800000001</v>
      </c>
      <c r="AB63" s="149" t="str">
        <f ca="1">IF(Surf_flux!X55="-","-",IF(Surf_flux!X55="nan","nan",Surf_flux!X55*Flux_meas_source_data!$I91))</f>
        <v>-</v>
      </c>
      <c r="AC63" s="92" t="str">
        <f ca="1">IF(Surf_flux!Y55="-","-",IF(Surf_flux!Y55="nan","nan",Surf_flux!Y55*Flux_meas_source_data!$I91))</f>
        <v>-</v>
      </c>
      <c r="AD63" s="97" t="str">
        <f ca="1">IF(Surf_flux!Z55="-","-",IF(Surf_flux!Z55="nan","nan",Surf_flux!Z55*Flux_meas_source_data!$I91))</f>
        <v>-</v>
      </c>
    </row>
    <row r="64" spans="1:30" ht="15" x14ac:dyDescent="0.25">
      <c r="A64" s="36" t="s">
        <v>58</v>
      </c>
      <c r="B64" s="8" t="s">
        <v>99</v>
      </c>
      <c r="C64" s="96" cm="1">
        <f t="array" ref="C64">(INDEX(Flux_meas_source_data!$C$2:$C$49,MATCH(1,($A64=Flux_meas_source_data!$B$2:$B$49)*($B$53=Flux_meas_source_data!$A$2:$A$49),0)))</f>
        <v>1.8140000000000001</v>
      </c>
      <c r="D64" s="92" cm="1">
        <f t="array" ref="D64">(INDEX(Flux_meas_source_data!$F$2:$F$49,MATCH(1,($A64=Flux_meas_source_data!$B$2:$B$49)*($B$53=Flux_meas_source_data!$A$2:$A$49),0)))</f>
        <v>24.509999999999998</v>
      </c>
      <c r="E64" s="97">
        <f>Flux_meas_source_data!G28*Flux_meas_source_data!I28</f>
        <v>44.464649738655787</v>
      </c>
      <c r="F64" s="98">
        <f ca="1">IF(Surf_flux!D56="-","-",IF(Surf_flux!D56="nan","nan",Surf_flux!D56*Flux_meas_source_data!$I44))</f>
        <v>44.361773820000003</v>
      </c>
      <c r="G64" s="92" t="str">
        <f ca="1">IF(Surf_flux!E56="-","-",IF(Surf_flux!E56="nan","nan",Surf_flux!E56*Flux_meas_source_data!$I44))</f>
        <v>nan</v>
      </c>
      <c r="H64" s="92">
        <f ca="1">IF(Surf_flux!F56="-","-",IF(Surf_flux!F56="nan","nan",Surf_flux!F56*Flux_meas_source_data!$I44))</f>
        <v>44.268507919999998</v>
      </c>
      <c r="I64" s="92">
        <f ca="1">IF(Surf_flux!G56="-","-",IF(Surf_flux!G56="nan","nan",Surf_flux!G56*Flux_meas_source_data!$I44))</f>
        <v>44.488844400000005</v>
      </c>
      <c r="J64" s="99">
        <f ca="1">IF(Surf_flux!H56="-","-",IF(Surf_flux!H56="nan","nan",Surf_flux!H56*Flux_meas_source_data!$I44))</f>
        <v>44.255713320000005</v>
      </c>
      <c r="K64" s="92" t="str">
        <f ca="1">IF(Surf_flux!I56="-","-",IF(Surf_flux!I56="nan","nan",Surf_flux!I56*Flux_meas_source_data!$I44))</f>
        <v>nan</v>
      </c>
      <c r="L64" s="92">
        <f ca="1">IF(Surf_flux!J56="-","-",IF(Surf_flux!J56="nan","nan",Surf_flux!J56*Flux_meas_source_data!$I44))</f>
        <v>44.282986020000003</v>
      </c>
      <c r="M64" s="149" t="str">
        <f ca="1">IF(Surf_flux!K56="-","-",IF(Surf_flux!K56="nan","nan",Surf_flux!K56*Flux_meas_source_data!$I44))</f>
        <v>-</v>
      </c>
      <c r="N64" s="92" t="str">
        <f ca="1">IF(Surf_flux!L56="-","-",IF(Surf_flux!L56="nan","nan",Surf_flux!L56*Flux_meas_source_data!$I44))</f>
        <v>-</v>
      </c>
      <c r="O64" s="97" t="str">
        <f ca="1">IF(Surf_flux!M56="-","-",IF(Surf_flux!M56="nan","nan",Surf_flux!M56*Flux_meas_source_data!$I44))</f>
        <v>-</v>
      </c>
      <c r="P64" s="36" t="s">
        <v>66</v>
      </c>
      <c r="Q64" s="8" t="s">
        <v>106</v>
      </c>
      <c r="R64" s="96" cm="1">
        <f t="array" ref="R64">(INDEX(Flux_meas_source_data!$C$50:$C$97,MATCH(1,($P64=Flux_meas_source_data!$B$50:$B$97)*($Q$53=Flux_meas_source_data!$A$50:$A$97),0)))</f>
        <v>1.8140000000000001</v>
      </c>
      <c r="S64" s="92" cm="1">
        <f t="array" ref="S64">(INDEX(Flux_meas_source_data!$F$50:$F$97,MATCH(1,($P64=Flux_meas_source_data!$B$50:$B$97)*($Q$53=Flux_meas_source_data!$A$50:$A$97),0)))</f>
        <v>24.619999999999997</v>
      </c>
      <c r="T64" s="97">
        <f>Flux_meas_source_data!G76*Flux_meas_source_data!I76</f>
        <v>44.658261113157593</v>
      </c>
      <c r="U64" s="98">
        <f ca="1">IF(Surf_flux!Q56="-","-",IF(Surf_flux!Q56="nan","nan",Surf_flux!Q56*Flux_meas_source_data!$I92))</f>
        <v>44.630797119999997</v>
      </c>
      <c r="V64" s="92" t="str">
        <f ca="1">IF(Surf_flux!R56="-","-",IF(Surf_flux!R56="nan","nan",Surf_flux!R56*Flux_meas_source_data!$I92))</f>
        <v>nan</v>
      </c>
      <c r="W64" s="92">
        <f ca="1">IF(Surf_flux!S56="-","-",IF(Surf_flux!S56="nan","nan",Surf_flux!S56*Flux_meas_source_data!$I92))</f>
        <v>44.519282079999996</v>
      </c>
      <c r="X64" s="92">
        <f ca="1">IF(Surf_flux!T56="-","-",IF(Surf_flux!T56="nan","nan",Surf_flux!T56*Flux_meas_source_data!$I92))</f>
        <v>44.749450200000005</v>
      </c>
      <c r="Y64" s="99">
        <f ca="1">IF(Surf_flux!U56="-","-",IF(Surf_flux!U56="nan","nan",Surf_flux!U56*Flux_meas_source_data!$I92))</f>
        <v>44.358945539999993</v>
      </c>
      <c r="Z64" s="92" t="str">
        <f ca="1">IF(Surf_flux!V56="-","-",IF(Surf_flux!V56="nan","nan",Surf_flux!V56*Flux_meas_source_data!$I92))</f>
        <v>nan</v>
      </c>
      <c r="AA64" s="92">
        <f ca="1">IF(Surf_flux!W56="-","-",IF(Surf_flux!W56="nan","nan",Surf_flux!W56*Flux_meas_source_data!$I92))</f>
        <v>44.545544679999999</v>
      </c>
      <c r="AB64" s="149" t="str">
        <f ca="1">IF(Surf_flux!X56="-","-",IF(Surf_flux!X56="nan","nan",Surf_flux!X56*Flux_meas_source_data!$I92))</f>
        <v>-</v>
      </c>
      <c r="AC64" s="92" t="str">
        <f ca="1">IF(Surf_flux!Y56="-","-",IF(Surf_flux!Y56="nan","nan",Surf_flux!Y56*Flux_meas_source_data!$I92))</f>
        <v>-</v>
      </c>
      <c r="AD64" s="97" t="str">
        <f ca="1">IF(Surf_flux!Z56="-","-",IF(Surf_flux!Z56="nan","nan",Surf_flux!Z56*Flux_meas_source_data!$I92))</f>
        <v>-</v>
      </c>
    </row>
    <row r="65" spans="1:30" ht="15" x14ac:dyDescent="0.25">
      <c r="A65" s="36" t="s">
        <v>59</v>
      </c>
      <c r="B65" s="8" t="s">
        <v>124</v>
      </c>
      <c r="C65" s="96" cm="1">
        <f t="array" ref="C65">(INDEX(Flux_meas_source_data!$C$2:$C$49,MATCH(1,($A65=Flux_meas_source_data!$B$2:$B$49)*($B$53=Flux_meas_source_data!$A$2:$A$49),0)))</f>
        <v>2.6850000000000001</v>
      </c>
      <c r="D65" s="92" cm="1">
        <f t="array" ref="D65">(INDEX(Flux_meas_source_data!$F$2:$F$49,MATCH(1,($A65=Flux_meas_source_data!$B$2:$B$49)*($B$53=Flux_meas_source_data!$A$2:$A$49),0)))</f>
        <v>24.58</v>
      </c>
      <c r="E65" s="97">
        <f>Flux_meas_source_data!G29*Flux_meas_source_data!I29</f>
        <v>66.016568235489942</v>
      </c>
      <c r="F65" s="98">
        <f ca="1">IF(Surf_flux!D57="-","-",IF(Surf_flux!D57="nan","nan",Surf_flux!D57*Flux_meas_source_data!$I45))</f>
        <v>66.179022160000002</v>
      </c>
      <c r="G65" s="92" t="str">
        <f ca="1">IF(Surf_flux!E57="-","-",IF(Surf_flux!E57="nan","nan",Surf_flux!E57*Flux_meas_source_data!$I45))</f>
        <v>nan</v>
      </c>
      <c r="H65" s="92">
        <f ca="1">IF(Surf_flux!F57="-","-",IF(Surf_flux!F57="nan","nan",Surf_flux!F57*Flux_meas_source_data!$I45))</f>
        <v>65.927172640000009</v>
      </c>
      <c r="I65" s="92">
        <f ca="1">IF(Surf_flux!G57="-","-",IF(Surf_flux!G57="nan","nan",Surf_flux!G57*Flux_meas_source_data!$I45))</f>
        <v>66.049868559999993</v>
      </c>
      <c r="J65" s="99">
        <f ca="1">IF(Surf_flux!H57="-","-",IF(Surf_flux!H57="nan","nan",Surf_flux!H57*Flux_meas_source_data!$I45))</f>
        <v>66.270147200000011</v>
      </c>
      <c r="K65" s="92" t="str">
        <f ca="1">IF(Surf_flux!I57="-","-",IF(Surf_flux!I57="nan","nan",Surf_flux!I57*Flux_meas_source_data!$I45))</f>
        <v>nan</v>
      </c>
      <c r="L65" s="92">
        <f ca="1">IF(Surf_flux!J57="-","-",IF(Surf_flux!J57="nan","nan",Surf_flux!J57*Flux_meas_source_data!$I45))</f>
        <v>65.587068160000001</v>
      </c>
      <c r="M65" s="149" t="str">
        <f ca="1">IF(Surf_flux!K57="-","-",IF(Surf_flux!K57="nan","nan",Surf_flux!K57*Flux_meas_source_data!$I45))</f>
        <v>-</v>
      </c>
      <c r="N65" s="92" t="str">
        <f ca="1">IF(Surf_flux!L57="-","-",IF(Surf_flux!L57="nan","nan",Surf_flux!L57*Flux_meas_source_data!$I45))</f>
        <v>-</v>
      </c>
      <c r="O65" s="97" t="str">
        <f ca="1">IF(Surf_flux!M57="-","-",IF(Surf_flux!M57="nan","nan",Surf_flux!M57*Flux_meas_source_data!$I45))</f>
        <v>-</v>
      </c>
      <c r="P65" s="36" t="s">
        <v>59</v>
      </c>
      <c r="Q65" s="8" t="s">
        <v>124</v>
      </c>
      <c r="R65" s="96" cm="1">
        <f t="array" ref="R65">(INDEX(Flux_meas_source_data!$C$50:$C$97,MATCH(1,($P65=Flux_meas_source_data!$B$50:$B$97)*($Q$53=Flux_meas_source_data!$A$50:$A$97),0)))</f>
        <v>3.2989999999999999</v>
      </c>
      <c r="S65" s="92" cm="1">
        <f t="array" ref="S65">(INDEX(Flux_meas_source_data!$F$50:$F$97,MATCH(1,($P65=Flux_meas_source_data!$B$50:$B$97)*($Q$53=Flux_meas_source_data!$A$50:$A$97),0)))</f>
        <v>24.39</v>
      </c>
      <c r="T65" s="97">
        <f>Flux_meas_source_data!G77*Flux_meas_source_data!I77</f>
        <v>80.478821834484791</v>
      </c>
      <c r="U65" s="98">
        <f ca="1">IF(Surf_flux!Q57="-","-",IF(Surf_flux!Q57="nan","nan",Surf_flux!Q57*Flux_meas_source_data!$I93))</f>
        <v>81.252682320000005</v>
      </c>
      <c r="V65" s="92" t="str">
        <f ca="1">IF(Surf_flux!R57="-","-",IF(Surf_flux!R57="nan","nan",Surf_flux!R57*Flux_meas_source_data!$I93))</f>
        <v>nan</v>
      </c>
      <c r="W65" s="92">
        <f ca="1">IF(Surf_flux!S57="-","-",IF(Surf_flux!S57="nan","nan",Surf_flux!S57*Flux_meas_source_data!$I93))</f>
        <v>80.950606399999998</v>
      </c>
      <c r="X65" s="92">
        <f ca="1">IF(Surf_flux!T57="-","-",IF(Surf_flux!T57="nan","nan",Surf_flux!T57*Flux_meas_source_data!$I93))</f>
        <v>81.097698000000008</v>
      </c>
      <c r="Y65" s="99">
        <f ca="1">IF(Surf_flux!U57="-","-",IF(Surf_flux!U57="nan","nan",Surf_flux!U57*Flux_meas_source_data!$I93))</f>
        <v>81.394033759999999</v>
      </c>
      <c r="Z65" s="92" t="str">
        <f ca="1">IF(Surf_flux!V57="-","-",IF(Surf_flux!V57="nan","nan",Surf_flux!V57*Flux_meas_source_data!$I93))</f>
        <v>nan</v>
      </c>
      <c r="AA65" s="92">
        <f ca="1">IF(Surf_flux!W57="-","-",IF(Surf_flux!W57="nan","nan",Surf_flux!W57*Flux_meas_source_data!$I93))</f>
        <v>80.552382800000004</v>
      </c>
      <c r="AB65" s="149" t="str">
        <f ca="1">IF(Surf_flux!X57="-","-",IF(Surf_flux!X57="nan","nan",Surf_flux!X57*Flux_meas_source_data!$I93))</f>
        <v>-</v>
      </c>
      <c r="AC65" s="92" t="str">
        <f ca="1">IF(Surf_flux!Y57="-","-",IF(Surf_flux!Y57="nan","nan",Surf_flux!Y57*Flux_meas_source_data!$I93))</f>
        <v>-</v>
      </c>
      <c r="AD65" s="97" t="str">
        <f ca="1">IF(Surf_flux!Z57="-","-",IF(Surf_flux!Z57="nan","nan",Surf_flux!Z57*Flux_meas_source_data!$I93))</f>
        <v>-</v>
      </c>
    </row>
    <row r="66" spans="1:30" ht="15" x14ac:dyDescent="0.25">
      <c r="A66" s="36" t="s">
        <v>60</v>
      </c>
      <c r="B66" s="8" t="s">
        <v>100</v>
      </c>
      <c r="C66" s="96" cm="1">
        <f t="array" ref="C66">(INDEX(Flux_meas_source_data!$C$2:$C$49,MATCH(1,($A66=Flux_meas_source_data!$B$2:$B$49)*($B$53=Flux_meas_source_data!$A$2:$A$49),0)))</f>
        <v>3.3050000000000002</v>
      </c>
      <c r="D66" s="92" cm="1">
        <f t="array" ref="D66">(INDEX(Flux_meas_source_data!$F$2:$F$49,MATCH(1,($A66=Flux_meas_source_data!$B$2:$B$49)*($B$53=Flux_meas_source_data!$A$2:$A$49),0)))</f>
        <v>24.58</v>
      </c>
      <c r="E66" s="97">
        <f>Flux_meas_source_data!G30*Flux_meas_source_data!I30</f>
        <v>81.24750326676191</v>
      </c>
      <c r="F66" s="98">
        <f ca="1">IF(Surf_flux!D58="-","-",IF(Surf_flux!D58="nan","nan",Surf_flux!D58*Flux_meas_source_data!$I46))</f>
        <v>81.503094400000009</v>
      </c>
      <c r="G66" s="92" t="str">
        <f ca="1">IF(Surf_flux!E58="-","-",IF(Surf_flux!E58="nan","nan",Surf_flux!E58*Flux_meas_source_data!$I46))</f>
        <v>nan</v>
      </c>
      <c r="H66" s="92">
        <f ca="1">IF(Surf_flux!F58="-","-",IF(Surf_flux!F58="nan","nan",Surf_flux!F58*Flux_meas_source_data!$I46))</f>
        <v>81.308560200000002</v>
      </c>
      <c r="I66" s="92">
        <f ca="1">IF(Surf_flux!G58="-","-",IF(Surf_flux!G58="nan","nan",Surf_flux!G58*Flux_meas_source_data!$I46))</f>
        <v>81.929306550000007</v>
      </c>
      <c r="J66" s="99">
        <f ca="1">IF(Surf_flux!H58="-","-",IF(Surf_flux!H58="nan","nan",Surf_flux!H58*Flux_meas_source_data!$I46))</f>
        <v>81.552025099999994</v>
      </c>
      <c r="K66" s="92" t="str">
        <f ca="1">IF(Surf_flux!I58="-","-",IF(Surf_flux!I58="nan","nan",Surf_flux!I58*Flux_meas_source_data!$I46))</f>
        <v>nan</v>
      </c>
      <c r="L66" s="92">
        <f ca="1">IF(Surf_flux!J58="-","-",IF(Surf_flux!J58="nan","nan",Surf_flux!J58*Flux_meas_source_data!$I46))</f>
        <v>81.308560200000002</v>
      </c>
      <c r="M66" s="149" t="str">
        <f ca="1">IF(Surf_flux!K58="-","-",IF(Surf_flux!K58="nan","nan",Surf_flux!K58*Flux_meas_source_data!$I46))</f>
        <v>-</v>
      </c>
      <c r="N66" s="92" t="str">
        <f ca="1">IF(Surf_flux!L58="-","-",IF(Surf_flux!L58="nan","nan",Surf_flux!L58*Flux_meas_source_data!$I46))</f>
        <v>-</v>
      </c>
      <c r="O66" s="97" t="str">
        <f ca="1">IF(Surf_flux!M58="-","-",IF(Surf_flux!M58="nan","nan",Surf_flux!M58*Flux_meas_source_data!$I46))</f>
        <v>-</v>
      </c>
      <c r="P66" s="36" t="s">
        <v>60</v>
      </c>
      <c r="Q66" s="8" t="s">
        <v>100</v>
      </c>
      <c r="R66" s="96" cm="1">
        <f t="array" ref="R66">(INDEX(Flux_meas_source_data!$C$50:$C$97,MATCH(1,($P66=Flux_meas_source_data!$B$50:$B$97)*($Q$53=Flux_meas_source_data!$A$50:$A$97),0)))</f>
        <v>3.3050000000000002</v>
      </c>
      <c r="S66" s="92" cm="1">
        <f t="array" ref="S66">(INDEX(Flux_meas_source_data!$F$50:$F$97,MATCH(1,($P66=Flux_meas_source_data!$B$50:$B$97)*($Q$53=Flux_meas_source_data!$A$50:$A$97),0)))</f>
        <v>24.39</v>
      </c>
      <c r="T66" s="97">
        <f>Flux_meas_source_data!G78*Flux_meas_source_data!I78</f>
        <v>80.618940059653909</v>
      </c>
      <c r="U66" s="98">
        <f ca="1">IF(Surf_flux!Q58="-","-",IF(Surf_flux!Q58="nan","nan",Surf_flux!Q58*Flux_meas_source_data!$I94))</f>
        <v>81.079259449999995</v>
      </c>
      <c r="V66" s="92" t="str">
        <f ca="1">IF(Surf_flux!R58="-","-",IF(Surf_flux!R58="nan","nan",Surf_flux!R58*Flux_meas_source_data!$I94))</f>
        <v>nan</v>
      </c>
      <c r="W66" s="92">
        <f ca="1">IF(Surf_flux!S58="-","-",IF(Surf_flux!S58="nan","nan",Surf_flux!S58*Flux_meas_source_data!$I94))</f>
        <v>80.902653300000011</v>
      </c>
      <c r="X66" s="92">
        <f ca="1">IF(Surf_flux!T58="-","-",IF(Surf_flux!T58="nan","nan",Surf_flux!T58*Flux_meas_source_data!$I94))</f>
        <v>81.511315550000006</v>
      </c>
      <c r="Y66" s="99">
        <f ca="1">IF(Surf_flux!U58="-","-",IF(Surf_flux!U58="nan","nan",Surf_flux!U58*Flux_meas_source_data!$I94))</f>
        <v>81.19722800000001</v>
      </c>
      <c r="Z66" s="92" t="str">
        <f ca="1">IF(Surf_flux!V58="-","-",IF(Surf_flux!V58="nan","nan",Surf_flux!V58*Flux_meas_source_data!$I94))</f>
        <v>nan</v>
      </c>
      <c r="AA66" s="92">
        <f ca="1">IF(Surf_flux!W58="-","-",IF(Surf_flux!W58="nan","nan",Surf_flux!W58*Flux_meas_source_data!$I94))</f>
        <v>80.878287</v>
      </c>
      <c r="AB66" s="149" t="str">
        <f ca="1">IF(Surf_flux!X58="-","-",IF(Surf_flux!X58="nan","nan",Surf_flux!X58*Flux_meas_source_data!$I94))</f>
        <v>-</v>
      </c>
      <c r="AC66" s="92" t="str">
        <f ca="1">IF(Surf_flux!Y58="-","-",IF(Surf_flux!Y58="nan","nan",Surf_flux!Y58*Flux_meas_source_data!$I94))</f>
        <v>-</v>
      </c>
      <c r="AD66" s="97" t="str">
        <f ca="1">IF(Surf_flux!Z58="-","-",IF(Surf_flux!Z58="nan","nan",Surf_flux!Z58*Flux_meas_source_data!$I94))</f>
        <v>-</v>
      </c>
    </row>
    <row r="67" spans="1:30" ht="15" x14ac:dyDescent="0.25">
      <c r="A67" s="36" t="s">
        <v>61</v>
      </c>
      <c r="B67" s="8" t="s">
        <v>101</v>
      </c>
      <c r="C67" s="96" cm="1">
        <f t="array" ref="C67">(INDEX(Flux_meas_source_data!$C$2:$C$49,MATCH(1,($A67=Flux_meas_source_data!$B$2:$B$49)*($B$53=Flux_meas_source_data!$A$2:$A$49),0)))</f>
        <v>0.26300000000000001</v>
      </c>
      <c r="D67" s="92" cm="1">
        <f t="array" ref="D67">(INDEX(Flux_meas_source_data!$F$2:$F$49,MATCH(1,($A67=Flux_meas_source_data!$B$2:$B$49)*($B$53=Flux_meas_source_data!$A$2:$A$49),0)))</f>
        <v>24.58</v>
      </c>
      <c r="E67" s="97">
        <f>Flux_meas_source_data!G31*Flux_meas_source_data!I31</f>
        <v>6.4680463420484546</v>
      </c>
      <c r="F67" s="98">
        <f ca="1">IF(Surf_flux!D59="-","-",IF(Surf_flux!D59="nan","nan",Surf_flux!D59*Flux_meas_source_data!$I47))</f>
        <v>6.4112204000000004</v>
      </c>
      <c r="G67" s="92" t="str">
        <f ca="1">IF(Surf_flux!E59="-","-",IF(Surf_flux!E59="nan","nan",Surf_flux!E59*Flux_meas_source_data!$I47))</f>
        <v>nan</v>
      </c>
      <c r="H67" s="92">
        <f ca="1">IF(Surf_flux!F59="-","-",IF(Surf_flux!F59="nan","nan",Surf_flux!F59*Flux_meas_source_data!$I47))</f>
        <v>6.3940602500000008</v>
      </c>
      <c r="I67" s="92">
        <f ca="1">IF(Surf_flux!G59="-","-",IF(Surf_flux!G59="nan","nan",Surf_flux!G59*Flux_meas_source_data!$I47))</f>
        <v>6.4265662000000008</v>
      </c>
      <c r="J67" s="99">
        <f ca="1">IF(Surf_flux!H59="-","-",IF(Surf_flux!H59="nan","nan",Surf_flux!H59*Flux_meas_source_data!$I47))</f>
        <v>6.35486475</v>
      </c>
      <c r="K67" s="92" t="str">
        <f ca="1">IF(Surf_flux!I59="-","-",IF(Surf_flux!I59="nan","nan",Surf_flux!I59*Flux_meas_source_data!$I47))</f>
        <v>nan</v>
      </c>
      <c r="L67" s="92">
        <f ca="1">IF(Surf_flux!J59="-","-",IF(Surf_flux!J59="nan","nan",Surf_flux!J59*Flux_meas_source_data!$I47))</f>
        <v>6.3781604500000002</v>
      </c>
      <c r="M67" s="149" t="str">
        <f ca="1">IF(Surf_flux!K59="-","-",IF(Surf_flux!K59="nan","nan",Surf_flux!K59*Flux_meas_source_data!$I47))</f>
        <v>-</v>
      </c>
      <c r="N67" s="92" t="str">
        <f ca="1">IF(Surf_flux!L59="-","-",IF(Surf_flux!L59="nan","nan",Surf_flux!L59*Flux_meas_source_data!$I47))</f>
        <v>-</v>
      </c>
      <c r="O67" s="97" t="str">
        <f ca="1">IF(Surf_flux!M59="-","-",IF(Surf_flux!M59="nan","nan",Surf_flux!M59*Flux_meas_source_data!$I47))</f>
        <v>-</v>
      </c>
      <c r="P67" s="36" t="s">
        <v>61</v>
      </c>
      <c r="Q67" s="8" t="s">
        <v>101</v>
      </c>
      <c r="R67" s="96" cm="1">
        <f t="array" ref="R67">(INDEX(Flux_meas_source_data!$C$50:$C$97,MATCH(1,($P67=Flux_meas_source_data!$B$50:$B$97)*($Q$53=Flux_meas_source_data!$A$50:$A$97),0)))</f>
        <v>0.26300000000000001</v>
      </c>
      <c r="S67" s="92" cm="1">
        <f t="array" ref="S67">(INDEX(Flux_meas_source_data!$F$50:$F$97,MATCH(1,($P67=Flux_meas_source_data!$B$50:$B$97)*($Q$53=Flux_meas_source_data!$A$50:$A$97),0)))</f>
        <v>24.39</v>
      </c>
      <c r="T67" s="97">
        <f>Flux_meas_source_data!G79*Flux_meas_source_data!I79</f>
        <v>6.4180069465099558</v>
      </c>
      <c r="U67" s="98">
        <f ca="1">IF(Surf_flux!Q59="-","-",IF(Surf_flux!Q59="nan","nan",Surf_flux!Q59*Flux_meas_source_data!$I95))</f>
        <v>6.3695457500000003</v>
      </c>
      <c r="V67" s="92" t="str">
        <f ca="1">IF(Surf_flux!R59="-","-",IF(Surf_flux!R59="nan","nan",Surf_flux!R59*Flux_meas_source_data!$I95))</f>
        <v>nan</v>
      </c>
      <c r="W67" s="92">
        <f ca="1">IF(Surf_flux!S59="-","-",IF(Surf_flux!S59="nan","nan",Surf_flux!S59*Flux_meas_source_data!$I95))</f>
        <v>6.3536736500000002</v>
      </c>
      <c r="X67" s="92">
        <f ca="1">IF(Surf_flux!T59="-","-",IF(Surf_flux!T59="nan","nan",Surf_flux!T59*Flux_meas_source_data!$I95))</f>
        <v>6.3851408500000009</v>
      </c>
      <c r="Y67" s="99">
        <f ca="1">IF(Surf_flux!U59="-","-",IF(Surf_flux!U59="nan","nan",Surf_flux!U59*Flux_meas_source_data!$I95))</f>
        <v>6.3212646500000007</v>
      </c>
      <c r="Z67" s="92" t="str">
        <f ca="1">IF(Surf_flux!V59="-","-",IF(Surf_flux!V59="nan","nan",Surf_flux!V59*Flux_meas_source_data!$I95))</f>
        <v>nan</v>
      </c>
      <c r="AA67" s="92">
        <f ca="1">IF(Surf_flux!W59="-","-",IF(Surf_flux!W59="nan","nan",Surf_flux!W59*Flux_meas_source_data!$I95))</f>
        <v>6.3364719500000009</v>
      </c>
      <c r="AB67" s="149" t="str">
        <f ca="1">IF(Surf_flux!X59="-","-",IF(Surf_flux!X59="nan","nan",Surf_flux!X59*Flux_meas_source_data!$I95))</f>
        <v>-</v>
      </c>
      <c r="AC67" s="92" t="str">
        <f ca="1">IF(Surf_flux!Y59="-","-",IF(Surf_flux!Y59="nan","nan",Surf_flux!Y59*Flux_meas_source_data!$I95))</f>
        <v>-</v>
      </c>
      <c r="AD67" s="97" t="str">
        <f ca="1">IF(Surf_flux!Z59="-","-",IF(Surf_flux!Z59="nan","nan",Surf_flux!Z59*Flux_meas_source_data!$I95))</f>
        <v>-</v>
      </c>
    </row>
    <row r="68" spans="1:30" ht="15" x14ac:dyDescent="0.25">
      <c r="A68" s="36" t="s">
        <v>62</v>
      </c>
      <c r="B68" s="8" t="s">
        <v>102</v>
      </c>
      <c r="C68" s="96" cm="1">
        <f t="array" ref="C68">(INDEX(Flux_meas_source_data!$C$2:$C$49,MATCH(1,($A68=Flux_meas_source_data!$B$2:$B$49)*($B$53=Flux_meas_source_data!$A$2:$A$49),0)))</f>
        <v>1.8140000000000001</v>
      </c>
      <c r="D68" s="92" cm="1">
        <f t="array" ref="D68">(INDEX(Flux_meas_source_data!$F$2:$F$49,MATCH(1,($A68=Flux_meas_source_data!$B$2:$B$49)*($B$53=Flux_meas_source_data!$A$2:$A$49),0)))</f>
        <v>24.58</v>
      </c>
      <c r="E68" s="97">
        <f>Flux_meas_source_data!G32*Flux_meas_source_data!I32</f>
        <v>44.594933372264329</v>
      </c>
      <c r="F68" s="98">
        <f ca="1">IF(Surf_flux!D60="-","-",IF(Surf_flux!D60="nan","nan",Surf_flux!D60*Flux_meas_source_data!$I48))</f>
        <v>44.470595259999996</v>
      </c>
      <c r="G68" s="92" t="str">
        <f ca="1">IF(Surf_flux!E60="-","-",IF(Surf_flux!E60="nan","nan",Surf_flux!E60*Flux_meas_source_data!$I48))</f>
        <v>nan</v>
      </c>
      <c r="H68" s="92">
        <f ca="1">IF(Surf_flux!F60="-","-",IF(Surf_flux!F60="nan","nan",Surf_flux!F60*Flux_meas_source_data!$I48))</f>
        <v>44.365679540000002</v>
      </c>
      <c r="I68" s="92">
        <f ca="1">IF(Surf_flux!G60="-","-",IF(Surf_flux!G60="nan","nan",Surf_flux!G60*Flux_meas_source_data!$I48))</f>
        <v>44.589989080000002</v>
      </c>
      <c r="J68" s="99">
        <f ca="1">IF(Surf_flux!H60="-","-",IF(Surf_flux!H60="nan","nan",Surf_flux!H60*Flux_meas_source_data!$I48))</f>
        <v>44.086016520000001</v>
      </c>
      <c r="K68" s="92" t="str">
        <f ca="1">IF(Surf_flux!I60="-","-",IF(Surf_flux!I60="nan","nan",Surf_flux!I60*Flux_meas_source_data!$I48))</f>
        <v>nan</v>
      </c>
      <c r="L68" s="92">
        <f ca="1">IF(Surf_flux!J60="-","-",IF(Surf_flux!J60="nan","nan",Surf_flux!J60*Flux_meas_source_data!$I48))</f>
        <v>44.385073460000001</v>
      </c>
      <c r="M68" s="149" t="str">
        <f ca="1">IF(Surf_flux!K60="-","-",IF(Surf_flux!K60="nan","nan",Surf_flux!K60*Flux_meas_source_data!$I48))</f>
        <v>-</v>
      </c>
      <c r="N68" s="92" t="str">
        <f ca="1">IF(Surf_flux!L60="-","-",IF(Surf_flux!L60="nan","nan",Surf_flux!L60*Flux_meas_source_data!$I48))</f>
        <v>-</v>
      </c>
      <c r="O68" s="97" t="str">
        <f ca="1">IF(Surf_flux!M60="-","-",IF(Surf_flux!M60="nan","nan",Surf_flux!M60*Flux_meas_source_data!$I48))</f>
        <v>-</v>
      </c>
      <c r="P68" s="36" t="s">
        <v>62</v>
      </c>
      <c r="Q68" s="8" t="s">
        <v>102</v>
      </c>
      <c r="R68" s="96" cm="1">
        <f t="array" ref="R68">(INDEX(Flux_meas_source_data!$C$50:$C$97,MATCH(1,($P68=Flux_meas_source_data!$B$50:$B$97)*($Q$53=Flux_meas_source_data!$A$50:$A$97),0)))</f>
        <v>1.8140000000000001</v>
      </c>
      <c r="S68" s="92" cm="1">
        <f t="array" ref="S68">(INDEX(Flux_meas_source_data!$F$50:$F$97,MATCH(1,($P68=Flux_meas_source_data!$B$50:$B$97)*($Q$53=Flux_meas_source_data!$A$50:$A$97),0)))</f>
        <v>24.39</v>
      </c>
      <c r="T68" s="97">
        <f>Flux_meas_source_data!G80*Flux_meas_source_data!I80</f>
        <v>44.249929117189524</v>
      </c>
      <c r="U68" s="98">
        <f ca="1">IF(Surf_flux!Q60="-","-",IF(Surf_flux!Q60="nan","nan",Surf_flux!Q60*Flux_meas_source_data!$I96))</f>
        <v>44.211268920000002</v>
      </c>
      <c r="V68" s="92" t="str">
        <f ca="1">IF(Surf_flux!R60="-","-",IF(Surf_flux!R60="nan","nan",Surf_flux!R60*Flux_meas_source_data!$I96))</f>
        <v>nan</v>
      </c>
      <c r="W68" s="92">
        <f ca="1">IF(Surf_flux!S60="-","-",IF(Surf_flux!S60="nan","nan",Surf_flux!S60*Flux_meas_source_data!$I96))</f>
        <v>44.115376759999997</v>
      </c>
      <c r="X68" s="92">
        <f ca="1">IF(Surf_flux!T60="-","-",IF(Surf_flux!T60="nan","nan",Surf_flux!T60*Flux_meas_source_data!$I96))</f>
        <v>44.332884960000001</v>
      </c>
      <c r="Y68" s="99">
        <f ca="1">IF(Surf_flux!U60="-","-",IF(Surf_flux!U60="nan","nan",Surf_flux!U60*Flux_meas_source_data!$I96))</f>
        <v>43.881774300000004</v>
      </c>
      <c r="Z68" s="92" t="str">
        <f ca="1">IF(Surf_flux!V60="-","-",IF(Surf_flux!V60="nan","nan",Surf_flux!V60*Flux_meas_source_data!$I96))</f>
        <v>nan</v>
      </c>
      <c r="AA68" s="92">
        <f ca="1">IF(Surf_flux!W60="-","-",IF(Surf_flux!W60="nan","nan",Surf_flux!W60*Flux_meas_source_data!$I96))</f>
        <v>44.121504699999996</v>
      </c>
      <c r="AB68" s="149" t="str">
        <f ca="1">IF(Surf_flux!X60="-","-",IF(Surf_flux!X60="nan","nan",Surf_flux!X60*Flux_meas_source_data!$I96))</f>
        <v>-</v>
      </c>
      <c r="AC68" s="92" t="str">
        <f ca="1">IF(Surf_flux!Y60="-","-",IF(Surf_flux!Y60="nan","nan",Surf_flux!Y60*Flux_meas_source_data!$I96))</f>
        <v>-</v>
      </c>
      <c r="AD68" s="97" t="str">
        <f ca="1">IF(Surf_flux!Z60="-","-",IF(Surf_flux!Z60="nan","nan",Surf_flux!Z60*Flux_meas_source_data!$I96))</f>
        <v>-</v>
      </c>
    </row>
    <row r="69" spans="1:30" ht="15" x14ac:dyDescent="0.25">
      <c r="A69" s="36" t="s">
        <v>63</v>
      </c>
      <c r="B69" s="8" t="s">
        <v>125</v>
      </c>
      <c r="C69" s="96" cm="1">
        <f t="array" ref="C69">(INDEX(Flux_meas_source_data!$C$2:$C$49,MATCH(1,($A69=Flux_meas_source_data!$B$2:$B$49)*($B$53=Flux_meas_source_data!$A$2:$A$49),0)))</f>
        <v>3.4390000000000001</v>
      </c>
      <c r="D69" s="92" cm="1">
        <f t="array" ref="D69">(INDEX(Flux_meas_source_data!$F$2:$F$49,MATCH(1,($A69=Flux_meas_source_data!$B$2:$B$49)*($B$53=Flux_meas_source_data!$A$2:$A$49),0)))</f>
        <v>24.54</v>
      </c>
      <c r="E69" s="97">
        <f>Flux_meas_source_data!G33*Flux_meas_source_data!I33</f>
        <v>84.378864902479478</v>
      </c>
      <c r="F69" s="98">
        <f ca="1">IF(Surf_flux!D61="-","-",IF(Surf_flux!D61="nan","nan",Surf_flux!D61*Flux_meas_source_data!$I49))</f>
        <v>85.358580889999999</v>
      </c>
      <c r="G69" s="92" t="str">
        <f ca="1">IF(Surf_flux!E61="-","-",IF(Surf_flux!E61="nan","nan",Surf_flux!E61*Flux_meas_source_data!$I49))</f>
        <v>nan</v>
      </c>
      <c r="H69" s="92">
        <f ca="1">IF(Surf_flux!F61="-","-",IF(Surf_flux!F61="nan","nan",Surf_flux!F61*Flux_meas_source_data!$I49))</f>
        <v>84.981273729999998</v>
      </c>
      <c r="I69" s="92">
        <f ca="1">IF(Surf_flux!G61="-","-",IF(Surf_flux!G61="nan","nan",Surf_flux!G61*Flux_meas_source_data!$I49))</f>
        <v>85.799170579999995</v>
      </c>
      <c r="J69" s="99">
        <f ca="1">IF(Surf_flux!H61="-","-",IF(Surf_flux!H61="nan","nan",Surf_flux!H61*Flux_meas_source_data!$I49))</f>
        <v>85.321566579999995</v>
      </c>
      <c r="K69" s="92" t="str">
        <f ca="1">IF(Surf_flux!I61="-","-",IF(Surf_flux!I61="nan","nan",Surf_flux!I61*Flux_meas_source_data!$I49))</f>
        <v>nan</v>
      </c>
      <c r="L69" s="92">
        <f ca="1">IF(Surf_flux!J61="-","-",IF(Surf_flux!J61="nan","nan",Surf_flux!J61*Flux_meas_source_data!$I49))</f>
        <v>85.82066275999999</v>
      </c>
      <c r="M69" s="149" t="str">
        <f ca="1">IF(Surf_flux!K61="-","-",IF(Surf_flux!K61="nan","nan",Surf_flux!K61*Flux_meas_source_data!$I49))</f>
        <v>-</v>
      </c>
      <c r="N69" s="92" t="str">
        <f ca="1">IF(Surf_flux!L61="-","-",IF(Surf_flux!L61="nan","nan",Surf_flux!L61*Flux_meas_source_data!$I49))</f>
        <v>-</v>
      </c>
      <c r="O69" s="97" t="str">
        <f ca="1">IF(Surf_flux!M61="-","-",IF(Surf_flux!M61="nan","nan",Surf_flux!M61*Flux_meas_source_data!$I49))</f>
        <v>-</v>
      </c>
      <c r="P69" s="36" t="s">
        <v>55</v>
      </c>
      <c r="Q69" s="8" t="s">
        <v>122</v>
      </c>
      <c r="R69" s="96" cm="1">
        <f t="array" ref="R69">(INDEX(Flux_meas_source_data!$C$50:$C$97,MATCH(1,($P69=Flux_meas_source_data!$B$50:$B$97)*($Q$53=Flux_meas_source_data!$A$50:$A$97),0)))</f>
        <v>3.0150000000000001</v>
      </c>
      <c r="S69" s="92" cm="1">
        <f t="array" ref="S69">(INDEX(Flux_meas_source_data!$F$50:$F$97,MATCH(1,($P69=Flux_meas_source_data!$B$50:$B$97)*($Q$53=Flux_meas_source_data!$A$50:$A$97),0)))</f>
        <v>24.55</v>
      </c>
      <c r="T69" s="97">
        <f>Flux_meas_source_data!G81*Flux_meas_source_data!I81</f>
        <v>74.03006792069786</v>
      </c>
      <c r="U69" s="98">
        <f ca="1">IF(Surf_flux!Q61="-","-",IF(Surf_flux!Q61="nan","nan",Surf_flux!Q61*Flux_meas_source_data!$I97))</f>
        <v>74.877561109999988</v>
      </c>
      <c r="V69" s="92" t="str">
        <f ca="1">IF(Surf_flux!R61="-","-",IF(Surf_flux!R61="nan","nan",Surf_flux!R61*Flux_meas_source_data!$I97))</f>
        <v>nan</v>
      </c>
      <c r="W69" s="92">
        <f ca="1">IF(Surf_flux!S61="-","-",IF(Surf_flux!S61="nan","nan",Surf_flux!S61*Flux_meas_source_data!$I97))</f>
        <v>74.544432319999999</v>
      </c>
      <c r="X69" s="92">
        <f ca="1">IF(Surf_flux!T61="-","-",IF(Surf_flux!T61="nan","nan",Surf_flux!T61*Flux_meas_source_data!$I97))</f>
        <v>75.605907209999984</v>
      </c>
      <c r="Y69" s="99">
        <f ca="1">IF(Surf_flux!U61="-","-",IF(Surf_flux!U61="nan","nan",Surf_flux!U61*Flux_meas_source_data!$I97))</f>
        <v>75.066214689999995</v>
      </c>
      <c r="Z69" s="92" t="str">
        <f ca="1">IF(Surf_flux!V61="-","-",IF(Surf_flux!V61="nan","nan",Surf_flux!V61*Flux_meas_source_data!$I97))</f>
        <v>nan</v>
      </c>
      <c r="AA69" s="92">
        <f ca="1">IF(Surf_flux!W61="-","-",IF(Surf_flux!W61="nan","nan",Surf_flux!W61*Flux_meas_source_data!$I97))</f>
        <v>75.997542489999987</v>
      </c>
      <c r="AB69" s="149" t="str">
        <f ca="1">IF(Surf_flux!X61="-","-",IF(Surf_flux!X61="nan","nan",Surf_flux!X61*Flux_meas_source_data!$I97))</f>
        <v>-</v>
      </c>
      <c r="AC69" s="92" t="str">
        <f ca="1">IF(Surf_flux!Y61="-","-",IF(Surf_flux!Y61="nan","nan",Surf_flux!Y61*Flux_meas_source_data!$I97))</f>
        <v>-</v>
      </c>
      <c r="AD69" s="97" t="str">
        <f ca="1">IF(Surf_flux!Z61="-","-",IF(Surf_flux!Z61="nan","nan",Surf_flux!Z61*Flux_meas_source_data!$I97))</f>
        <v>-</v>
      </c>
    </row>
    <row r="70" spans="1:30" ht="15" x14ac:dyDescent="0.2">
      <c r="B70" s="63" t="s">
        <v>107</v>
      </c>
      <c r="C70" s="54">
        <f>SUM(C54:C69)</f>
        <v>35.92</v>
      </c>
      <c r="D70" s="16" t="s">
        <v>111</v>
      </c>
      <c r="E70" s="66">
        <f>SUM(E54:E69)</f>
        <v>881.27197137835958</v>
      </c>
      <c r="F70" s="50">
        <f t="shared" ref="F70" ca="1" si="26">IF(F53="-","-",IF(SUM(F54:F69)=0,"nan",SUM(F54:F69)))</f>
        <v>884.93099002000008</v>
      </c>
      <c r="G70" s="16" t="str">
        <f t="shared" ref="G70" ca="1" si="27">IF(G53="-","-",IF(SUM(G54:G69)=0,"nan",SUM(G54:G69)))</f>
        <v>nan</v>
      </c>
      <c r="H70" s="16">
        <f t="shared" ref="H70" ca="1" si="28">IF(H53="-","-",IF(SUM(H54:H69)=0,"nan",SUM(H54:H69)))</f>
        <v>881.04503810000006</v>
      </c>
      <c r="I70" s="16">
        <f t="shared" ref="I70" ca="1" si="29">IF(I53="-","-",IF(SUM(I54:I69)=0,"nan",SUM(I54:I69)))</f>
        <v>884.84190160000003</v>
      </c>
      <c r="J70" s="16">
        <f t="shared" ref="J70" ca="1" si="30">IF(J53="-","-",IF(SUM(J54:J69)=0,"nan",SUM(J54:J69)))</f>
        <v>890.63368362000017</v>
      </c>
      <c r="K70" s="16" t="str">
        <f t="shared" ref="K70" ca="1" si="31">IF(K53="-","-",IF(SUM(K54:K69)=0,"nan",SUM(K54:K69)))</f>
        <v>nan</v>
      </c>
      <c r="L70" s="16">
        <f ca="1">IF(L53="-","-",IF(SUM(L54:L69)=0,"nan",SUM(L54:L69)))</f>
        <v>880.82186154999977</v>
      </c>
      <c r="M70" s="150" t="str">
        <f t="shared" ref="M70" ca="1" si="32">IF(M53="-","-",IF(SUM(M54:M69)=0,"nan",SUM(M54:M69)))</f>
        <v>-</v>
      </c>
      <c r="N70" s="16" t="str">
        <f t="shared" ref="N70" ca="1" si="33">IF(N53="-","-",IF(SUM(N54:N69)=0,"nan",SUM(N54:N69)))</f>
        <v>-</v>
      </c>
      <c r="O70" s="17" t="str">
        <f t="shared" ref="O70" ca="1" si="34">IF(O53="-","-",IF(SUM(O54:O69)=0,"nan",SUM(O54:O69)))</f>
        <v>-</v>
      </c>
      <c r="Q70" s="63" t="s">
        <v>107</v>
      </c>
      <c r="R70" s="54">
        <f>SUM(R54:R69)</f>
        <v>36.130000000000003</v>
      </c>
      <c r="S70" s="16" t="s">
        <v>111</v>
      </c>
      <c r="T70" s="66">
        <f>SUM(T54:T69)</f>
        <v>886.62625535431152</v>
      </c>
      <c r="U70" s="50">
        <f t="shared" ref="U70" ca="1" si="35">IF(U53="-","-",IF(SUM(U54:U69)=0,"nan",SUM(U54:U69)))</f>
        <v>892.40729957999997</v>
      </c>
      <c r="V70" s="16" t="str">
        <f t="shared" ref="V70" ca="1" si="36">IF(V53="-","-",IF(SUM(V54:V69)=0,"nan",SUM(V54:V69)))</f>
        <v>nan</v>
      </c>
      <c r="W70" s="16">
        <f t="shared" ref="W70" ca="1" si="37">IF(W53="-","-",IF(SUM(W54:W69)=0,"nan",SUM(W54:W69)))</f>
        <v>888.66124884999999</v>
      </c>
      <c r="X70" s="16">
        <f t="shared" ref="X70" ca="1" si="38">IF(X53="-","-",IF(SUM(X54:X69)=0,"nan",SUM(X54:X69)))</f>
        <v>892.54001843999981</v>
      </c>
      <c r="Y70" s="16">
        <f t="shared" ref="Y70" ca="1" si="39">IF(Y53="-","-",IF(SUM(Y54:Y69)=0,"nan",SUM(Y54:Y69)))</f>
        <v>900.97415684000009</v>
      </c>
      <c r="Z70" s="16" t="str">
        <f t="shared" ref="Z70" ca="1" si="40">IF(Z53="-","-",IF(SUM(Z54:Z69)=0,"nan",SUM(Z54:Z69)))</f>
        <v>nan</v>
      </c>
      <c r="AA70" s="16">
        <f ca="1">IF(AA53="-","-",IF(SUM(AA54:AA69)=0,"nan",SUM(AA54:AA69)))</f>
        <v>888.98403193000001</v>
      </c>
      <c r="AB70" s="150" t="str">
        <f t="shared" ref="AB70" ca="1" si="41">IF(AB53="-","-",IF(SUM(AB54:AB69)=0,"nan",SUM(AB54:AB69)))</f>
        <v>-</v>
      </c>
      <c r="AC70" s="16" t="str">
        <f t="shared" ref="AC70" ca="1" si="42">IF(AC53="-","-",IF(SUM(AC54:AC69)=0,"nan",SUM(AC54:AC69)))</f>
        <v>-</v>
      </c>
      <c r="AD70" s="17" t="str">
        <f t="shared" ref="AD70" ca="1" si="43">IF(AD53="-","-",IF(SUM(AD54:AD69)=0,"nan",SUM(AD54:AD69)))</f>
        <v>-</v>
      </c>
    </row>
    <row r="71" spans="1:30" ht="15" x14ac:dyDescent="0.2">
      <c r="B71" s="64" t="s">
        <v>103</v>
      </c>
      <c r="C71" s="55"/>
      <c r="D71" s="56"/>
      <c r="E71" s="56">
        <v>881.75</v>
      </c>
      <c r="F71" s="51" cm="1">
        <f t="array" aca="1" ref="F71" ca="1">IF(F53="-", "-",IF(F54="nan","nan",(INDEX(Flux_software_source_data!$D$2:$D$10000, MATCH(1, (Flux_software_source_data!$A$2:$A$10000=F53)*(Flux_software_source_data!$B$2:$B$10000=$B$53)*(Flux_software_source_data!$C$2:$C$10000="Qhtr"), 0))+INDEX(Flux_software_source_data!$D$2:$D$10000, MATCH(1, (Flux_software_source_data!$A$2:$A$10000=F53)*(Flux_software_source_data!$B$2:$B$10000=$B$53)*(Flux_software_source_data!$C$2:$C$10000="Qfan"), 0)))))</f>
        <v>884.95190000000002</v>
      </c>
      <c r="G71" s="18" t="str" cm="1">
        <f t="array" aca="1" ref="G71" ca="1">IF(G53="-", "-",IF(G54="nan","nan",(INDEX(Flux_software_source_data!$D$2:$D$10000, MATCH(1, (Flux_software_source_data!$A$2:$A$10000=G53)*(Flux_software_source_data!$B$2:$B$10000=$B$53)*(Flux_software_source_data!$C$2:$C$10000="Qhtr"), 0))+INDEX(Flux_software_source_data!$D$2:$D$10000, MATCH(1, (Flux_software_source_data!$A$2:$A$10000=G53)*(Flux_software_source_data!$B$2:$B$10000=$B$53)*(Flux_software_source_data!$C$2:$C$10000="Qfan"), 0)))))</f>
        <v>nan</v>
      </c>
      <c r="H71" s="18" cm="1">
        <f t="array" aca="1" ref="H71" ca="1">IF(H53="-", "-",IF(H54="nan","nan",(INDEX(Flux_software_source_data!$D$2:$D$10000, MATCH(1, (Flux_software_source_data!$A$2:$A$10000=H53)*(Flux_software_source_data!$B$2:$B$10000=$B$53)*(Flux_software_source_data!$C$2:$C$10000="Qhtr"), 0))+INDEX(Flux_software_source_data!$D$2:$D$10000, MATCH(1, (Flux_software_source_data!$A$2:$A$10000=H53)*(Flux_software_source_data!$B$2:$B$10000=$B$53)*(Flux_software_source_data!$C$2:$C$10000="Qfan"), 0)))))</f>
        <v>881.02220000000011</v>
      </c>
      <c r="I71" s="18" cm="1">
        <f t="array" aca="1" ref="I71" ca="1">IF(I53="-", "-",IF(I54="nan","nan",(INDEX(Flux_software_source_data!$D$2:$D$10000, MATCH(1, (Flux_software_source_data!$A$2:$A$10000=I53)*(Flux_software_source_data!$B$2:$B$10000=$B$53)*(Flux_software_source_data!$C$2:$C$10000="Qhtr"), 0))+INDEX(Flux_software_source_data!$D$2:$D$10000, MATCH(1, (Flux_software_source_data!$A$2:$A$10000=I53)*(Flux_software_source_data!$B$2:$B$10000=$B$53)*(Flux_software_source_data!$C$2:$C$10000="Qfan"), 0)))))</f>
        <v>884.96590000000003</v>
      </c>
      <c r="J71" s="18" cm="1">
        <f t="array" aca="1" ref="J71" ca="1">IF(J53="-", "-",IF(J54="nan","nan",(INDEX(Flux_software_source_data!$D$2:$D$10000, MATCH(1, (Flux_software_source_data!$A$2:$A$10000=J53)*(Flux_software_source_data!$B$2:$B$10000=$B$53)*(Flux_software_source_data!$C$2:$C$10000="Qhtr"), 0))+INDEX(Flux_software_source_data!$D$2:$D$10000, MATCH(1, (Flux_software_source_data!$A$2:$A$10000=J53)*(Flux_software_source_data!$B$2:$B$10000=$B$53)*(Flux_software_source_data!$C$2:$C$10000="Qfan"), 0)))))</f>
        <v>890.31960000000004</v>
      </c>
      <c r="K71" s="18" t="str" cm="1">
        <f t="array" aca="1" ref="K71" ca="1">IF(K53="-", "-",IF(K54="nan","nan",(INDEX(Flux_software_source_data!$D$2:$D$10000, MATCH(1, (Flux_software_source_data!$A$2:$A$10000=K53)*(Flux_software_source_data!$B$2:$B$10000=$B$53)*(Flux_software_source_data!$C$2:$C$10000="Qhtr"), 0))+INDEX(Flux_software_source_data!$D$2:$D$10000, MATCH(1, (Flux_software_source_data!$A$2:$A$10000=K53)*(Flux_software_source_data!$B$2:$B$10000=$B$53)*(Flux_software_source_data!$C$2:$C$10000="Qfan"), 0)))))</f>
        <v>nan</v>
      </c>
      <c r="L71" s="18" cm="1">
        <f t="array" aca="1" ref="L71" ca="1">IF(L53="-", "-",IF(L54="nan","nan",(INDEX(Flux_software_source_data!$D$2:$D$10000, MATCH(1, (Flux_software_source_data!$A$2:$A$10000=L53)*(Flux_software_source_data!$B$2:$B$10000=$B$53)*(Flux_software_source_data!$C$2:$C$10000="Qhtr"), 0))+INDEX(Flux_software_source_data!$D$2:$D$10000, MATCH(1, (Flux_software_source_data!$A$2:$A$10000=L53)*(Flux_software_source_data!$B$2:$B$10000=$B$53)*(Flux_software_source_data!$C$2:$C$10000="Qfan"), 0)))))</f>
        <v>880.81809999999996</v>
      </c>
      <c r="M71" s="151" t="str" cm="1">
        <f t="array" aca="1" ref="M71" ca="1">IF(M53="-", "-",IF(M54="nan","nan",(INDEX(Flux_software_source_data!$D$2:$D$10000, MATCH(1, (Flux_software_source_data!$A$2:$A$10000=M53)*(Flux_software_source_data!$B$2:$B$10000=$B$53)*(Flux_software_source_data!$C$2:$C$10000="Qhtr"), 0))+INDEX(Flux_software_source_data!$D$2:$D$10000, MATCH(1, (Flux_software_source_data!$A$2:$A$10000=M53)*(Flux_software_source_data!$B$2:$B$10000=$B$53)*(Flux_software_source_data!$C$2:$C$10000="Qfan"), 0)))))</f>
        <v>-</v>
      </c>
      <c r="N71" s="18" t="str" cm="1">
        <f t="array" aca="1" ref="N71" ca="1">IF(N53="-", "-",IF(N54="nan","nan",(INDEX(Flux_software_source_data!$D$2:$D$10000, MATCH(1, (Flux_software_source_data!$A$2:$A$10000=N53)*(Flux_software_source_data!$B$2:$B$10000=$B$53)*(Flux_software_source_data!$C$2:$C$10000="Qhtr"), 0))+INDEX(Flux_software_source_data!$D$2:$D$10000, MATCH(1, (Flux_software_source_data!$A$2:$A$10000=N53)*(Flux_software_source_data!$B$2:$B$10000=$B$53)*(Flux_software_source_data!$C$2:$C$10000="Qfan"), 0)))))</f>
        <v>-</v>
      </c>
      <c r="O71" s="19" t="str" cm="1">
        <f t="array" aca="1" ref="O71" ca="1">IF(O53="-", "-",IF(O54="nan","nan",(INDEX(Flux_software_source_data!$D$2:$D$10000, MATCH(1, (Flux_software_source_data!$A$2:$A$10000=O53)*(Flux_software_source_data!$B$2:$B$10000=$B$53)*(Flux_software_source_data!$C$2:$C$10000="Qhtr"), 0))+INDEX(Flux_software_source_data!$D$2:$D$10000, MATCH(1, (Flux_software_source_data!$A$2:$A$10000=O53)*(Flux_software_source_data!$B$2:$B$10000=$B$53)*(Flux_software_source_data!$C$2:$C$10000="Qfan"), 0)))))</f>
        <v>-</v>
      </c>
      <c r="Q71" s="64" t="s">
        <v>103</v>
      </c>
      <c r="R71" s="55"/>
      <c r="S71" s="56"/>
      <c r="T71" s="56">
        <v>886.93</v>
      </c>
      <c r="U71" s="51" cm="1">
        <f t="array" aca="1" ref="U71" ca="1">IF(U53="-", "-",IF(U54="nan","nan",(INDEX(Flux_software_source_data!$D$2:$D$10000, MATCH(1, (Flux_software_source_data!$A$2:$A$10000=U53)*(Flux_software_source_data!$B$2:$B$10000=$Q$53)*(Flux_software_source_data!$C$2:$C$10000="Qhtr"), 0))+INDEX(Flux_software_source_data!$D$2:$D$10000, MATCH(1, (Flux_software_source_data!$A$2:$A$10000=U53)*(Flux_software_source_data!$B$2:$B$10000=$Q$53)*(Flux_software_source_data!$C$2:$C$10000="Qfan"), 0)))))</f>
        <v>892.40230000000008</v>
      </c>
      <c r="V71" s="18" t="str" cm="1">
        <f t="array" aca="1" ref="V71" ca="1">IF(V53="-", "-",IF(V54="nan","nan",(INDEX(Flux_software_source_data!$D$2:$D$10000, MATCH(1, (Flux_software_source_data!$A$2:$A$10000=V53)*(Flux_software_source_data!$B$2:$B$10000=$Q$53)*(Flux_software_source_data!$C$2:$C$10000="Qhtr"), 0))+INDEX(Flux_software_source_data!$D$2:$D$10000, MATCH(1, (Flux_software_source_data!$A$2:$A$10000=V53)*(Flux_software_source_data!$B$2:$B$10000=$Q$53)*(Flux_software_source_data!$C$2:$C$10000="Qfan"), 0)))))</f>
        <v>nan</v>
      </c>
      <c r="W71" s="18" cm="1">
        <f t="array" aca="1" ref="W71" ca="1">IF(W53="-", "-",IF(W54="nan","nan",(INDEX(Flux_software_source_data!$D$2:$D$10000, MATCH(1, (Flux_software_source_data!$A$2:$A$10000=W53)*(Flux_software_source_data!$B$2:$B$10000=$Q$53)*(Flux_software_source_data!$C$2:$C$10000="Qhtr"), 0))+INDEX(Flux_software_source_data!$D$2:$D$10000, MATCH(1, (Flux_software_source_data!$A$2:$A$10000=W53)*(Flux_software_source_data!$B$2:$B$10000=$Q$53)*(Flux_software_source_data!$C$2:$C$10000="Qfan"), 0)))))</f>
        <v>888.67009999999993</v>
      </c>
      <c r="X71" s="18" cm="1">
        <f t="array" aca="1" ref="X71" ca="1">IF(X53="-", "-",IF(X54="nan","nan",(INDEX(Flux_software_source_data!$D$2:$D$10000, MATCH(1, (Flux_software_source_data!$A$2:$A$10000=X53)*(Flux_software_source_data!$B$2:$B$10000=$Q$53)*(Flux_software_source_data!$C$2:$C$10000="Qhtr"), 0))+INDEX(Flux_software_source_data!$D$2:$D$10000, MATCH(1, (Flux_software_source_data!$A$2:$A$10000=X53)*(Flux_software_source_data!$B$2:$B$10000=$Q$53)*(Flux_software_source_data!$C$2:$C$10000="Qfan"), 0)))))</f>
        <v>892.63350000000003</v>
      </c>
      <c r="Y71" s="18" cm="1">
        <f t="array" aca="1" ref="Y71" ca="1">IF(Y53="-", "-",IF(Y54="nan","nan",(INDEX(Flux_software_source_data!$D$2:$D$10000, MATCH(1, (Flux_software_source_data!$A$2:$A$10000=Y53)*(Flux_software_source_data!$B$2:$B$10000=$Q$53)*(Flux_software_source_data!$C$2:$C$10000="Qhtr"), 0))+INDEX(Flux_software_source_data!$D$2:$D$10000, MATCH(1, (Flux_software_source_data!$A$2:$A$10000=Y53)*(Flux_software_source_data!$B$2:$B$10000=$Q$53)*(Flux_software_source_data!$C$2:$C$10000="Qfan"), 0)))))</f>
        <v>900.68560000000002</v>
      </c>
      <c r="Z71" s="18" t="str" cm="1">
        <f t="array" aca="1" ref="Z71" ca="1">IF(Z53="-", "-",IF(Z54="nan","nan",(INDEX(Flux_software_source_data!$D$2:$D$10000, MATCH(1, (Flux_software_source_data!$A$2:$A$10000=Z53)*(Flux_software_source_data!$B$2:$B$10000=$Q$53)*(Flux_software_source_data!$C$2:$C$10000="Qhtr"), 0))+INDEX(Flux_software_source_data!$D$2:$D$10000, MATCH(1, (Flux_software_source_data!$A$2:$A$10000=Z53)*(Flux_software_source_data!$B$2:$B$10000=$Q$53)*(Flux_software_source_data!$C$2:$C$10000="Qfan"), 0)))))</f>
        <v>nan</v>
      </c>
      <c r="AA71" s="18" cm="1">
        <f t="array" aca="1" ref="AA71" ca="1">IF(AA53="-", "-",IF(AA54="nan","nan",(INDEX(Flux_software_source_data!$D$2:$D$10000, MATCH(1, (Flux_software_source_data!$A$2:$A$10000=AA53)*(Flux_software_source_data!$B$2:$B$10000=$Q$53)*(Flux_software_source_data!$C$2:$C$10000="Qhtr"), 0))+INDEX(Flux_software_source_data!$D$2:$D$10000, MATCH(1, (Flux_software_source_data!$A$2:$A$10000=AA53)*(Flux_software_source_data!$B$2:$B$10000=$Q$53)*(Flux_software_source_data!$C$2:$C$10000="Qfan"), 0)))))</f>
        <v>888.98490000000004</v>
      </c>
      <c r="AB71" s="151" t="str" cm="1">
        <f t="array" aca="1" ref="AB71" ca="1">IF(AB53="-", "-",IF(AB54="nan","nan",(INDEX(Flux_software_source_data!$D$2:$D$10000, MATCH(1, (Flux_software_source_data!$A$2:$A$10000=AB53)*(Flux_software_source_data!$B$2:$B$10000=$Q$53)*(Flux_software_source_data!$C$2:$C$10000="Qhtr"), 0))+INDEX(Flux_software_source_data!$D$2:$D$10000, MATCH(1, (Flux_software_source_data!$A$2:$A$10000=AB53)*(Flux_software_source_data!$B$2:$B$10000=$Q$53)*(Flux_software_source_data!$C$2:$C$10000="Qfan"), 0)))))</f>
        <v>-</v>
      </c>
      <c r="AC71" s="18" t="str" cm="1">
        <f t="array" aca="1" ref="AC71" ca="1">IF(AC53="-", "-",IF(AC54="nan","nan",(INDEX(Flux_software_source_data!$D$2:$D$10000, MATCH(1, (Flux_software_source_data!$A$2:$A$10000=AC53)*(Flux_software_source_data!$B$2:$B$10000=$Q$53)*(Flux_software_source_data!$C$2:$C$10000="Qhtr"), 0))+INDEX(Flux_software_source_data!$D$2:$D$10000, MATCH(1, (Flux_software_source_data!$A$2:$A$10000=AC53)*(Flux_software_source_data!$B$2:$B$10000=$Q$53)*(Flux_software_source_data!$C$2:$C$10000="Qfan"), 0)))))</f>
        <v>-</v>
      </c>
      <c r="AD71" s="19" t="str" cm="1">
        <f t="array" aca="1" ref="AD71" ca="1">IF(AD53="-", "-",IF(AD54="nan","nan",(INDEX(Flux_software_source_data!$D$2:$D$10000, MATCH(1, (Flux_software_source_data!$A$2:$A$10000=AD53)*(Flux_software_source_data!$B$2:$B$10000=$Q$53)*(Flux_software_source_data!$C$2:$C$10000="Qhtr"), 0))+INDEX(Flux_software_source_data!$D$2:$D$10000, MATCH(1, (Flux_software_source_data!$A$2:$A$10000=AD53)*(Flux_software_source_data!$B$2:$B$10000=$Q$53)*(Flux_software_source_data!$C$2:$C$10000="Qfan"), 0)))))</f>
        <v>-</v>
      </c>
    </row>
    <row r="72" spans="1:30" x14ac:dyDescent="0.2">
      <c r="B72" s="65" t="s">
        <v>257</v>
      </c>
      <c r="C72" s="22"/>
      <c r="D72" s="23"/>
      <c r="E72" s="67">
        <f>(E70-E71)/E71</f>
        <v>-5.4213623095029115E-4</v>
      </c>
      <c r="F72" s="62">
        <f t="shared" ref="F72" ca="1" si="44">IF(F53="-","-",IF(F71="nan","nan",IF(F70="nan","nan",(F70-F71)/F71)))</f>
        <v>-2.3628380254273877E-5</v>
      </c>
      <c r="G72" s="67" t="str">
        <f t="shared" ref="G72" ca="1" si="45">IF(G53="-","-",IF(G71="nan","nan",IF(G70="nan","nan",(G70-G71)/G71)))</f>
        <v>nan</v>
      </c>
      <c r="H72" s="67">
        <f t="shared" ref="H72" ca="1" si="46">IF(H53="-","-",IF(H71="nan","nan",IF(H70="nan","nan",(H70-H71)/H71)))</f>
        <v>2.5922275284260099E-5</v>
      </c>
      <c r="I72" s="67">
        <f t="shared" ref="I72" ca="1" si="47">IF(I53="-","-",IF(I71="nan","nan",IF(I70="nan","nan",(I70-I71)/I71)))</f>
        <v>-1.4011658528312215E-4</v>
      </c>
      <c r="J72" s="67">
        <f t="shared" ref="J72" ca="1" si="48">IF(J53="-","-",IF(J71="nan","nan",IF(J70="nan","nan",(J70-J71)/J71)))</f>
        <v>3.5277626146850311E-4</v>
      </c>
      <c r="K72" s="67" t="str">
        <f t="shared" ref="K72" ca="1" si="49">IF(K53="-","-",IF(K71="nan","nan",IF(K70="nan","nan",(K70-K71)/K71)))</f>
        <v>nan</v>
      </c>
      <c r="L72" s="67">
        <f t="shared" ref="L72" ca="1" si="50">IF(L53="-","-",IF(L71="nan","nan",IF(L70="nan","nan",(L70-L71)/L71)))</f>
        <v>4.2705185097902361E-6</v>
      </c>
      <c r="M72" s="152" t="str">
        <f ca="1">IF(M53="-","-",IF(M71="nan","nan",IF(M70="nan","nan",(M70-M71)/M71)))</f>
        <v>-</v>
      </c>
      <c r="N72" s="67" t="str">
        <f t="shared" ref="N72" ca="1" si="51">IF(N53="-","-",IF(N71="nan","nan",IF(N70="nan","nan",(N70-N71)/N71)))</f>
        <v>-</v>
      </c>
      <c r="O72" s="89" t="str">
        <f t="shared" ref="O72" ca="1" si="52">IF(O53="-","-",IF(O71="nan","nan",IF(O70="nan","nan",(O70-O71)/O71)))</f>
        <v>-</v>
      </c>
      <c r="Q72" s="65" t="s">
        <v>257</v>
      </c>
      <c r="R72" s="22"/>
      <c r="S72" s="23"/>
      <c r="T72" s="67">
        <f>(T70-T71)/T71</f>
        <v>-3.4246743901821501E-4</v>
      </c>
      <c r="U72" s="62">
        <f t="shared" ref="U72" ca="1" si="53">IF(U53="-","-",IF(U71="nan","nan",IF(U70="nan","nan",(U70-U71)/U71)))</f>
        <v>5.6023835885336097E-6</v>
      </c>
      <c r="V72" s="67" t="str">
        <f t="shared" ref="V72" ca="1" si="54">IF(V53="-","-",IF(V71="nan","nan",IF(V70="nan","nan",(V70-V71)/V71)))</f>
        <v>nan</v>
      </c>
      <c r="W72" s="67">
        <f t="shared" ref="W72" ca="1" si="55">IF(W53="-","-",IF(W71="nan","nan",IF(W70="nan","nan",(W70-W71)/W71)))</f>
        <v>-9.9599952782717675E-6</v>
      </c>
      <c r="X72" s="67">
        <f t="shared" ref="X72" ca="1" si="56">IF(X53="-","-",IF(X71="nan","nan",IF(X70="nan","nan",(X70-X71)/X71)))</f>
        <v>-1.0472557886323324E-4</v>
      </c>
      <c r="Y72" s="67">
        <f t="shared" ref="Y72" ca="1" si="57">IF(Y53="-","-",IF(Y71="nan","nan",IF(Y70="nan","nan",(Y70-Y71)/Y71)))</f>
        <v>3.2037465681706168E-4</v>
      </c>
      <c r="Z72" s="67" t="str">
        <f t="shared" ref="Z72" ca="1" si="58">IF(Z53="-","-",IF(Z71="nan","nan",IF(Z70="nan","nan",(Z70-Z71)/Z71)))</f>
        <v>nan</v>
      </c>
      <c r="AA72" s="67">
        <f t="shared" ref="AA72" ca="1" si="59">IF(AA53="-","-",IF(AA71="nan","nan",IF(AA70="nan","nan",(AA70-AA71)/AA71)))</f>
        <v>-9.7647327870708525E-7</v>
      </c>
      <c r="AB72" s="152" t="str">
        <f ca="1">IF(AB53="-","-",IF(AB71="nan","nan",IF(AB70="nan","nan",(AB70-AB71)/AB71)))</f>
        <v>-</v>
      </c>
      <c r="AC72" s="67" t="str">
        <f t="shared" ref="AC72" ca="1" si="60">IF(AC53="-","-",IF(AC71="nan","nan",IF(AC70="nan","nan",(AC70-AC71)/AC71)))</f>
        <v>-</v>
      </c>
      <c r="AD72" s="89" t="str">
        <f t="shared" ref="AD72" ca="1" si="61">IF(AD53="-","-",IF(AD71="nan","nan",IF(AD70="nan","nan",(AD70-AD71)/AD71)))</f>
        <v>-</v>
      </c>
    </row>
  </sheetData>
  <pageMargins left="0.7" right="0.7" top="0.75" bottom="0.75" header="0.3" footer="0.3"/>
  <pageSetup scale="30"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3D2759-6803-4B6D-848B-555C12511FA7}">
  <sheetPr>
    <tabColor theme="8" tint="0.59999389629810485"/>
    <pageSetUpPr fitToPage="1"/>
  </sheetPr>
  <dimension ref="A1:Z99"/>
  <sheetViews>
    <sheetView zoomScaleNormal="100" workbookViewId="0"/>
  </sheetViews>
  <sheetFormatPr defaultColWidth="8.85546875" defaultRowHeight="12.75" x14ac:dyDescent="0.2"/>
  <cols>
    <col min="1" max="1" width="6.140625" style="36" customWidth="1"/>
    <col min="2" max="2" width="19" style="1" bestFit="1" customWidth="1"/>
    <col min="3" max="3" width="10" style="53" bestFit="1" customWidth="1"/>
    <col min="4" max="5" width="8.140625" style="2" bestFit="1" customWidth="1"/>
    <col min="6" max="6" width="11.7109375" style="2" bestFit="1" customWidth="1"/>
    <col min="7" max="7" width="9.42578125" style="2" bestFit="1" customWidth="1"/>
    <col min="8" max="10" width="8.140625" style="2" bestFit="1" customWidth="1"/>
    <col min="11" max="11" width="16.7109375" style="2" customWidth="1"/>
    <col min="12" max="12" width="8.140625" style="2" customWidth="1"/>
    <col min="13" max="13" width="9" style="2" customWidth="1"/>
    <col min="14" max="14" width="8.42578125" style="36" bestFit="1" customWidth="1"/>
    <col min="15" max="15" width="19" style="1" bestFit="1" customWidth="1"/>
    <col min="16" max="16" width="10" style="53" bestFit="1" customWidth="1"/>
    <col min="17" max="18" width="8.140625" style="1" bestFit="1" customWidth="1"/>
    <col min="19" max="19" width="11.7109375" style="1" bestFit="1" customWidth="1"/>
    <col min="20" max="20" width="9.42578125" style="1" bestFit="1" customWidth="1"/>
    <col min="21" max="23" width="8.140625" style="1" bestFit="1" customWidth="1"/>
    <col min="24" max="24" width="16.7109375" style="2" customWidth="1"/>
    <col min="25" max="25" width="8.140625" style="1" bestFit="1" customWidth="1"/>
    <col min="26" max="26" width="9" style="1" bestFit="1" customWidth="1"/>
    <col min="27" max="27" width="8.7109375" style="1" bestFit="1" customWidth="1"/>
    <col min="28" max="16384" width="8.85546875" style="1"/>
  </cols>
  <sheetData>
    <row r="1" spans="1:26" ht="15.75" x14ac:dyDescent="0.2">
      <c r="A1" s="228" t="s">
        <v>250</v>
      </c>
    </row>
    <row r="3" spans="1:26" s="139" customFormat="1" ht="18" x14ac:dyDescent="0.25">
      <c r="B3" s="139" t="s">
        <v>161</v>
      </c>
      <c r="C3" s="140"/>
      <c r="D3" s="141"/>
      <c r="E3" s="141"/>
      <c r="F3" s="141"/>
      <c r="G3" s="141"/>
      <c r="H3" s="141"/>
      <c r="I3" s="141"/>
      <c r="J3" s="141"/>
      <c r="K3" s="141"/>
      <c r="L3" s="141"/>
      <c r="M3" s="141"/>
      <c r="P3" s="140"/>
      <c r="X3" s="141"/>
    </row>
    <row r="4" spans="1:26" x14ac:dyDescent="0.2">
      <c r="B4" s="1" t="s">
        <v>165</v>
      </c>
    </row>
    <row r="5" spans="1:26" x14ac:dyDescent="0.2">
      <c r="D5" s="10">
        <v>2</v>
      </c>
      <c r="E5" s="10">
        <v>404</v>
      </c>
      <c r="F5" s="10">
        <v>806</v>
      </c>
      <c r="G5" s="10">
        <v>1208</v>
      </c>
      <c r="H5" s="10">
        <v>1610</v>
      </c>
      <c r="I5" s="10">
        <v>2012</v>
      </c>
      <c r="J5" s="10">
        <v>2414</v>
      </c>
      <c r="K5" s="10">
        <v>2816</v>
      </c>
      <c r="L5" s="10">
        <v>3218</v>
      </c>
      <c r="M5" s="10">
        <v>3620</v>
      </c>
      <c r="Q5" s="10">
        <v>2</v>
      </c>
      <c r="R5" s="10">
        <v>404</v>
      </c>
      <c r="S5" s="10">
        <v>806</v>
      </c>
      <c r="T5" s="10">
        <v>1208</v>
      </c>
      <c r="U5" s="10">
        <v>1610</v>
      </c>
      <c r="V5" s="10">
        <v>2012</v>
      </c>
      <c r="W5" s="10">
        <v>2414</v>
      </c>
      <c r="X5" s="10">
        <v>2816</v>
      </c>
      <c r="Y5" s="10">
        <v>3218</v>
      </c>
      <c r="Z5" s="10">
        <v>3620</v>
      </c>
    </row>
    <row r="6" spans="1:26" ht="15" x14ac:dyDescent="0.2">
      <c r="B6" s="15" t="s">
        <v>160</v>
      </c>
      <c r="C6" s="248" t="s">
        <v>142</v>
      </c>
      <c r="D6" s="4" t="s">
        <v>86</v>
      </c>
      <c r="E6" s="4" t="s">
        <v>87</v>
      </c>
      <c r="F6" s="4" t="s">
        <v>88</v>
      </c>
      <c r="G6" s="4" t="s">
        <v>89</v>
      </c>
      <c r="H6" s="4" t="s">
        <v>90</v>
      </c>
      <c r="I6" s="4" t="s">
        <v>91</v>
      </c>
      <c r="J6" s="4" t="s">
        <v>92</v>
      </c>
      <c r="K6" s="144" t="s">
        <v>93</v>
      </c>
      <c r="L6" s="4" t="s">
        <v>94</v>
      </c>
      <c r="M6" s="5" t="s">
        <v>95</v>
      </c>
      <c r="O6" s="15" t="s">
        <v>160</v>
      </c>
      <c r="P6" s="248" t="s">
        <v>142</v>
      </c>
      <c r="Q6" s="4" t="s">
        <v>86</v>
      </c>
      <c r="R6" s="4" t="s">
        <v>87</v>
      </c>
      <c r="S6" s="4" t="s">
        <v>88</v>
      </c>
      <c r="T6" s="4" t="s">
        <v>89</v>
      </c>
      <c r="U6" s="4" t="s">
        <v>90</v>
      </c>
      <c r="V6" s="4" t="s">
        <v>91</v>
      </c>
      <c r="W6" s="4" t="s">
        <v>92</v>
      </c>
      <c r="X6" s="144" t="s">
        <v>93</v>
      </c>
      <c r="Y6" s="4" t="s">
        <v>94</v>
      </c>
      <c r="Z6" s="5" t="s">
        <v>95</v>
      </c>
    </row>
    <row r="7" spans="1:26" ht="15.75" customHeight="1" thickBot="1" x14ac:dyDescent="0.25">
      <c r="B7" s="7" t="s">
        <v>3</v>
      </c>
      <c r="C7" s="249"/>
      <c r="D7" s="3" t="str">
        <f t="array" aca="1" ref="D7" ca="1">IF(INDIRECT("Flux_software_source_data!A" &amp; D5)=0,"-",INDIRECT("Flux_software_source_data!A" &amp; D5))</f>
        <v>CSE</v>
      </c>
      <c r="E7" s="3" t="str">
        <f t="array" aca="1" ref="E7" ca="1">IF(INDIRECT("Flux_software_source_data!A" &amp; E5)=0,"-",INDIRECT("Flux_software_source_data!A" &amp; E5))</f>
        <v>DeST</v>
      </c>
      <c r="F7" s="3" t="str">
        <f t="array" aca="1" ref="F7" ca="1">IF(INDIRECT("Flux_software_source_data!A" &amp; F5)=0,"-",INDIRECT("Flux_software_source_data!A" &amp; F5))</f>
        <v>DesignBuilder</v>
      </c>
      <c r="G7" s="3" t="str">
        <f t="array" aca="1" ref="G7" ca="1">IF(INDIRECT("Flux_software_source_data!A" &amp; G5)=0,"-",INDIRECT("Flux_software_source_data!A" &amp; G5))</f>
        <v>EnergyPlus</v>
      </c>
      <c r="H7" s="3" t="str">
        <f t="array" aca="1" ref="H7" ca="1">IF(INDIRECT("Flux_software_source_data!A" &amp; H5)=0,"-",INDIRECT("Flux_software_source_data!A" &amp; H5))</f>
        <v>ESP-r</v>
      </c>
      <c r="I7" s="3" t="str">
        <f t="array" aca="1" ref="I7" ca="1">IF(INDIRECT("Flux_software_source_data!A" &amp; I5)=0,"-",INDIRECT("Flux_software_source_data!A" &amp; I5))</f>
        <v>IES-VE</v>
      </c>
      <c r="J7" s="3" t="str">
        <f t="array" aca="1" ref="J7" ca="1">IF(INDIRECT("Flux_software_source_data!A" &amp; J5)=0,"-",INDIRECT("Flux_software_source_data!A" &amp; J5))</f>
        <v>TRNSYS</v>
      </c>
      <c r="K7" s="143" t="str">
        <f t="array" aca="1" ref="K7" ca="1">IF(INDIRECT("Flux_software_source_data!A" &amp; K5)=0,"-",INDIRECT("Flux_software_source_data!A" &amp; K5))</f>
        <v>-</v>
      </c>
      <c r="L7" s="3" t="str">
        <f t="array" aca="1" ref="L7" ca="1">IF(INDIRECT("Flux_software_source_data!A" &amp; L5)=0,"-",INDIRECT("Flux_software_source_data!A" &amp; L5))</f>
        <v>-</v>
      </c>
      <c r="M7" s="6" t="str">
        <f t="array" aca="1" ref="M7" ca="1">IF(INDIRECT("Flux_software_source_data!A" &amp; M5)=0,"-",INDIRECT("Flux_software_source_data!A" &amp; M5))</f>
        <v>-</v>
      </c>
      <c r="O7" s="7" t="s">
        <v>38</v>
      </c>
      <c r="P7" s="249"/>
      <c r="Q7" s="3" t="str">
        <f t="array" aca="1" ref="Q7" ca="1">IF(INDIRECT("Flux_software_source_data!A" &amp; Q5)=0,"-",INDIRECT("Flux_software_source_data!A" &amp; Q5))</f>
        <v>CSE</v>
      </c>
      <c r="R7" s="3" t="str">
        <f t="array" aca="1" ref="R7" ca="1">IF(INDIRECT("Flux_software_source_data!A" &amp; R5)=0,"-",INDIRECT("Flux_software_source_data!A" &amp; R5))</f>
        <v>DeST</v>
      </c>
      <c r="S7" s="3" t="str">
        <f t="array" aca="1" ref="S7" ca="1">IF(INDIRECT("Flux_software_source_data!A" &amp; S5)=0,"-",INDIRECT("Flux_software_source_data!A" &amp; S5))</f>
        <v>DesignBuilder</v>
      </c>
      <c r="T7" s="3" t="str">
        <f t="array" aca="1" ref="T7" ca="1">IF(INDIRECT("Flux_software_source_data!A" &amp; T5)=0,"-",INDIRECT("Flux_software_source_data!A" &amp; T5))</f>
        <v>EnergyPlus</v>
      </c>
      <c r="U7" s="3" t="str">
        <f t="array" aca="1" ref="U7" ca="1">IF(INDIRECT("Flux_software_source_data!A" &amp; U5)=0,"-",INDIRECT("Flux_software_source_data!A" &amp; U5))</f>
        <v>ESP-r</v>
      </c>
      <c r="V7" s="3" t="str">
        <f t="array" aca="1" ref="V7" ca="1">IF(INDIRECT("Flux_software_source_data!A" &amp; V5)=0,"-",INDIRECT("Flux_software_source_data!A" &amp; V5))</f>
        <v>IES-VE</v>
      </c>
      <c r="W7" s="3" t="str">
        <f t="array" aca="1" ref="W7" ca="1">IF(INDIRECT("Flux_software_source_data!A" &amp; W5)=0,"-",INDIRECT("Flux_software_source_data!A" &amp; W5))</f>
        <v>TRNSYS</v>
      </c>
      <c r="X7" s="143" t="str">
        <f t="array" aca="1" ref="X7" ca="1">IF(INDIRECT("Flux_software_source_data!A" &amp; X5)=0,"-",INDIRECT("Flux_software_source_data!A" &amp; X5))</f>
        <v>-</v>
      </c>
      <c r="Y7" s="3" t="str">
        <f t="array" aca="1" ref="Y7" ca="1">IF(INDIRECT("Flux_software_source_data!A" &amp; Y5)=0,"-",INDIRECT("Flux_software_source_data!A" &amp; Y5))</f>
        <v>-</v>
      </c>
      <c r="Z7" s="6" t="str">
        <f t="array" aca="1" ref="Z7" ca="1">IF(INDIRECT("Flux_software_source_data!A" &amp; Z5)=0,"-",INDIRECT("Flux_software_source_data!A" &amp; Z5))</f>
        <v>-</v>
      </c>
    </row>
    <row r="8" spans="1:26" ht="15.75" thickTop="1" x14ac:dyDescent="0.25">
      <c r="B8" s="8" t="s">
        <v>48</v>
      </c>
      <c r="C8" s="84" cm="1">
        <f t="array" ref="C8">(INDEX(Flux_meas_source_data!$G$2:$G$49,MATCH(1,($B8=Flux_meas_source_data!$B$2:$B$49)*($B$7=Flux_meas_source_data!$A$2:$A$49),0)))</f>
        <v>4.0950580387010485</v>
      </c>
      <c r="D8" s="61" cm="1">
        <f t="array" aca="1" ref="D8" ca="1">IF(D$7="-","-",(INDEX(Flux_software_source_data!$D$2:$D$10000,MATCH(1,(D$7=Flux_software_source_data!$A$2:$A$10000)*($B8=Flux_software_source_data!$C$2:$C$10000)*($B$7=Flux_software_source_data!$B$2:$B$10000),0))))</f>
        <v>4.0994000000000002</v>
      </c>
      <c r="E8" s="61" cm="1">
        <f t="array" aca="1" ref="E8" ca="1">IF(E$7="-","-",(INDEX(Flux_software_source_data!$D$2:$D$10000,MATCH(1,(E$7=Flux_software_source_data!$A$2:$A$10000)*($B8=Flux_software_source_data!$C$2:$C$10000)*($B$7=Flux_software_source_data!$B$2:$B$10000),0))))</f>
        <v>4.0987</v>
      </c>
      <c r="F8" s="61" cm="1">
        <f t="array" aca="1" ref="F8" ca="1">IF(F$7="-","-",(INDEX(Flux_software_source_data!$D$2:$D$10000,MATCH(1,(F$7=Flux_software_source_data!$A$2:$A$10000)*($B8=Flux_software_source_data!$C$2:$C$10000)*($B$7=Flux_software_source_data!$B$2:$B$10000),0))))</f>
        <v>4.0968</v>
      </c>
      <c r="G8" s="61" cm="1">
        <f t="array" aca="1" ref="G8" ca="1">IF(G$7="-","-",(INDEX(Flux_software_source_data!$D$2:$D$10000,MATCH(1,(G$7=Flux_software_source_data!$A$2:$A$10000)*($B8=Flux_software_source_data!$C$2:$C$10000)*($B$7=Flux_software_source_data!$B$2:$B$10000),0))))</f>
        <v>4.0961999999999996</v>
      </c>
      <c r="H8" s="61" cm="1">
        <f t="array" aca="1" ref="H8" ca="1">IF(H$7="-","-",(INDEX(Flux_software_source_data!$D$2:$D$10000,MATCH(1,(H$7=Flux_software_source_data!$A$2:$A$10000)*($B8=Flux_software_source_data!$C$2:$C$10000)*($B$7=Flux_software_source_data!$B$2:$B$10000),0))))</f>
        <v>4.0406000000000004</v>
      </c>
      <c r="I8" s="61" t="str" cm="1">
        <f t="array" aca="1" ref="I8" ca="1">IF(I$7="-","-",(INDEX(Flux_software_source_data!$D$2:$D$10000,MATCH(1,(I$7=Flux_software_source_data!$A$2:$A$10000)*($B8=Flux_software_source_data!$C$2:$C$10000)*($B$7=Flux_software_source_data!$B$2:$B$10000),0))))</f>
        <v>nan</v>
      </c>
      <c r="J8" s="61" cm="1">
        <f t="array" aca="1" ref="J8" ca="1">IF(J$7="-","-",(INDEX(Flux_software_source_data!$D$2:$D$10000,MATCH(1,(J$7=Flux_software_source_data!$A$2:$A$10000)*($B8=Flux_software_source_data!$C$2:$C$10000)*($B$7=Flux_software_source_data!$B$2:$B$10000),0))))</f>
        <v>4.0963000000000003</v>
      </c>
      <c r="K8" s="147" t="str" cm="1">
        <f t="array" aca="1" ref="K8" ca="1">IF(K$7="-","-",(INDEX(Flux_software_source_data!$D$2:$D$10000,MATCH(1,(K$7=Flux_software_source_data!$A$2:$A$10000)*($B8=Flux_software_source_data!$C$2:$C$10000)*($B$7=Flux_software_source_data!$B$2:$B$10000),0))))</f>
        <v>-</v>
      </c>
      <c r="L8" s="61" t="str" cm="1">
        <f t="array" aca="1" ref="L8" ca="1">IF(L$7="-","-",(INDEX(Flux_software_source_data!$D$2:$D$10000,MATCH(1,(L$7=Flux_software_source_data!$A$2:$A$10000)*($B8=Flux_software_source_data!$C$2:$C$10000)*($B$7=Flux_software_source_data!$B$2:$B$10000),0))))</f>
        <v>-</v>
      </c>
      <c r="M8" s="85" t="str" cm="1">
        <f t="array" aca="1" ref="M8" ca="1">IF(M$7="-","-",(INDEX(Flux_software_source_data!$D$2:$D$10000,MATCH(1,(M$7=Flux_software_source_data!$A$2:$A$10000)*($B8=Flux_software_source_data!$C$2:$C$10000)*($B$7=Flux_software_source_data!$B$2:$B$10000),0))))</f>
        <v>-</v>
      </c>
      <c r="O8" s="8" t="s">
        <v>48</v>
      </c>
      <c r="P8" s="84" cm="1">
        <f t="array" ref="P8">(INDEX(Flux_meas_source_data!$G$50:$G$97,MATCH(1,($O8=Flux_meas_source_data!$B$50:$B$97)*($O$7=Flux_meas_source_data!$A$50:$A$97),0)))</f>
        <v>3.814265952413241</v>
      </c>
      <c r="Q8" s="61" cm="1">
        <f t="array" aca="1" ref="Q8" ca="1">IF(Q$7="-","-",(INDEX(Flux_software_source_data!$D$2:$D$10000,MATCH(1,(Q$7=Flux_software_source_data!$A$2:$A$10000)*($O8=Flux_software_source_data!$C$2:$C$10000)*($O$7=Flux_software_source_data!$B$2:$B$10000),0))))</f>
        <v>3.8184999999999998</v>
      </c>
      <c r="R8" s="61" cm="1">
        <f t="array" aca="1" ref="R8" ca="1">IF(R$7="-","-",(INDEX(Flux_software_source_data!$D$2:$D$10000,MATCH(1,(R$7=Flux_software_source_data!$A$2:$A$10000)*($O8=Flux_software_source_data!$C$2:$C$10000)*($O$7=Flux_software_source_data!$B$2:$B$10000),0))))</f>
        <v>3.8285999999999998</v>
      </c>
      <c r="S8" s="61" cm="1">
        <f t="array" aca="1" ref="S8" ca="1">IF(S$7="-","-",(INDEX(Flux_software_source_data!$D$2:$D$10000,MATCH(1,(S$7=Flux_software_source_data!$A$2:$A$10000)*($O8=Flux_software_source_data!$C$2:$C$10000)*($O$7=Flux_software_source_data!$B$2:$B$10000),0))))</f>
        <v>3.8159999999999998</v>
      </c>
      <c r="T8" s="61" cm="1">
        <f t="array" aca="1" ref="T8" ca="1">IF(T$7="-","-",(INDEX(Flux_software_source_data!$D$2:$D$10000,MATCH(1,(T$7=Flux_software_source_data!$A$2:$A$10000)*($O8=Flux_software_source_data!$C$2:$C$10000)*($O$7=Flux_software_source_data!$B$2:$B$10000),0))))</f>
        <v>3.81</v>
      </c>
      <c r="U8" s="61" cm="1">
        <f t="array" aca="1" ref="U8" ca="1">IF(U$7="-","-",(INDEX(Flux_software_source_data!$D$2:$D$10000,MATCH(1,(U$7=Flux_software_source_data!$A$2:$A$10000)*($O8=Flux_software_source_data!$C$2:$C$10000)*($O$7=Flux_software_source_data!$B$2:$B$10000),0))))</f>
        <v>3.7656000000000001</v>
      </c>
      <c r="V8" s="61" t="str" cm="1">
        <f t="array" aca="1" ref="V8" ca="1">IF(V$7="-","-",(INDEX(Flux_software_source_data!$D$2:$D$10000,MATCH(1,(V$7=Flux_software_source_data!$A$2:$A$10000)*($O8=Flux_software_source_data!$C$2:$C$10000)*($O$7=Flux_software_source_data!$B$2:$B$10000),0))))</f>
        <v>nan</v>
      </c>
      <c r="W8" s="61" cm="1">
        <f t="array" aca="1" ref="W8" ca="1">IF(W$7="-","-",(INDEX(Flux_software_source_data!$D$2:$D$10000,MATCH(1,(W$7=Flux_software_source_data!$A$2:$A$10000)*($O8=Flux_software_source_data!$C$2:$C$10000)*($O$7=Flux_software_source_data!$B$2:$B$10000),0))))</f>
        <v>3.8159999999999998</v>
      </c>
      <c r="X8" s="147" t="str" cm="1">
        <f t="array" aca="1" ref="X8" ca="1">IF(X$7="-","-",(INDEX(Flux_software_source_data!$D$2:$D$10000,MATCH(1,(X$7=Flux_software_source_data!$A$2:$A$10000)*($O8=Flux_software_source_data!$C$2:$C$10000)*($O$7=Flux_software_source_data!$B$2:$B$10000),0))))</f>
        <v>-</v>
      </c>
      <c r="Y8" s="61" t="str" cm="1">
        <f t="array" aca="1" ref="Y8" ca="1">IF(Y$7="-","-",(INDEX(Flux_software_source_data!$D$2:$D$10000,MATCH(1,(Y$7=Flux_software_source_data!$A$2:$A$10000)*($O8=Flux_software_source_data!$C$2:$C$10000)*($O$7=Flux_software_source_data!$B$2:$B$10000),0))))</f>
        <v>-</v>
      </c>
      <c r="Z8" s="85" t="str" cm="1">
        <f t="array" aca="1" ref="Z8" ca="1">IF(Z$7="-","-",(INDEX(Flux_software_source_data!$D$2:$D$10000,MATCH(1,(Z$7=Flux_software_source_data!$A$2:$A$10000)*($O8=Flux_software_source_data!$C$2:$C$10000)*($O$7=Flux_software_source_data!$B$2:$B$10000),0))))</f>
        <v>-</v>
      </c>
    </row>
    <row r="9" spans="1:26" ht="15" x14ac:dyDescent="0.25">
      <c r="B9" s="8" t="s">
        <v>49</v>
      </c>
      <c r="C9" s="84" cm="1">
        <f t="array" ref="C9">(INDEX(Flux_meas_source_data!$G$2:$G$49,MATCH(1,($B9=Flux_meas_source_data!$B$2:$B$49)*($B$7=Flux_meas_source_data!$A$2:$A$49),0)))</f>
        <v>4.4855041927316597</v>
      </c>
      <c r="D9" s="61" cm="1">
        <f t="array" aca="1" ref="D9" ca="1">IF(D$7="-","-",(INDEX(Flux_software_source_data!$D$2:$D$10000,MATCH(1,(D$7=Flux_software_source_data!$A$2:$A$10000)*($B9=Flux_software_source_data!$C$2:$C$10000)*($B$7=Flux_software_source_data!$B$2:$B$10000),0))))</f>
        <v>4.4865000000000004</v>
      </c>
      <c r="E9" s="61" cm="1">
        <f t="array" aca="1" ref="E9" ca="1">IF(E$7="-","-",(INDEX(Flux_software_source_data!$D$2:$D$10000,MATCH(1,(E$7=Flux_software_source_data!$A$2:$A$10000)*($B9=Flux_software_source_data!$C$2:$C$10000)*($B$7=Flux_software_source_data!$B$2:$B$10000),0))))</f>
        <v>4.4886999999999997</v>
      </c>
      <c r="F9" s="61" cm="1">
        <f t="array" aca="1" ref="F9" ca="1">IF(F$7="-","-",(INDEX(Flux_software_source_data!$D$2:$D$10000,MATCH(1,(F$7=Flux_software_source_data!$A$2:$A$10000)*($B9=Flux_software_source_data!$C$2:$C$10000)*($B$7=Flux_software_source_data!$B$2:$B$10000),0))))</f>
        <v>4.4835000000000003</v>
      </c>
      <c r="G9" s="61" cm="1">
        <f t="array" aca="1" ref="G9" ca="1">IF(G$7="-","-",(INDEX(Flux_software_source_data!$D$2:$D$10000,MATCH(1,(G$7=Flux_software_source_data!$A$2:$A$10000)*($B9=Flux_software_source_data!$C$2:$C$10000)*($B$7=Flux_software_source_data!$B$2:$B$10000),0))))</f>
        <v>4.4828999999999999</v>
      </c>
      <c r="H9" s="61" cm="1">
        <f t="array" aca="1" ref="H9" ca="1">IF(H$7="-","-",(INDEX(Flux_software_source_data!$D$2:$D$10000,MATCH(1,(H$7=Flux_software_source_data!$A$2:$A$10000)*($B9=Flux_software_source_data!$C$2:$C$10000)*($B$7=Flux_software_source_data!$B$2:$B$10000),0))))</f>
        <v>4.4817</v>
      </c>
      <c r="I9" s="61" t="str" cm="1">
        <f t="array" aca="1" ref="I9" ca="1">IF(I$7="-","-",(INDEX(Flux_software_source_data!$D$2:$D$10000,MATCH(1,(I$7=Flux_software_source_data!$A$2:$A$10000)*($B9=Flux_software_source_data!$C$2:$C$10000)*($B$7=Flux_software_source_data!$B$2:$B$10000),0))))</f>
        <v>nan</v>
      </c>
      <c r="J9" s="61" cm="1">
        <f t="array" aca="1" ref="J9" ca="1">IF(J$7="-","-",(INDEX(Flux_software_source_data!$D$2:$D$10000,MATCH(1,(J$7=Flux_software_source_data!$A$2:$A$10000)*($B9=Flux_software_source_data!$C$2:$C$10000)*($B$7=Flux_software_source_data!$B$2:$B$10000),0))))</f>
        <v>4.4831000000000003</v>
      </c>
      <c r="K9" s="147" t="str" cm="1">
        <f t="array" aca="1" ref="K9" ca="1">IF(K$7="-","-",(INDEX(Flux_software_source_data!$D$2:$D$10000,MATCH(1,(K$7=Flux_software_source_data!$A$2:$A$10000)*($B9=Flux_software_source_data!$C$2:$C$10000)*($B$7=Flux_software_source_data!$B$2:$B$10000),0))))</f>
        <v>-</v>
      </c>
      <c r="L9" s="61" t="str" cm="1">
        <f t="array" aca="1" ref="L9" ca="1">IF(L$7="-","-",(INDEX(Flux_software_source_data!$D$2:$D$10000,MATCH(1,(L$7=Flux_software_source_data!$A$2:$A$10000)*($B9=Flux_software_source_data!$C$2:$C$10000)*($B$7=Flux_software_source_data!$B$2:$B$10000),0))))</f>
        <v>-</v>
      </c>
      <c r="M9" s="85" t="str" cm="1">
        <f t="array" aca="1" ref="M9" ca="1">IF(M$7="-","-",(INDEX(Flux_software_source_data!$D$2:$D$10000,MATCH(1,(M$7=Flux_software_source_data!$A$2:$A$10000)*($B9=Flux_software_source_data!$C$2:$C$10000)*($B$7=Flux_software_source_data!$B$2:$B$10000),0))))</f>
        <v>-</v>
      </c>
      <c r="O9" s="8" t="s">
        <v>49</v>
      </c>
      <c r="P9" s="84" cm="1">
        <f t="array" ref="P9">(INDEX(Flux_meas_source_data!$G$50:$G$97,MATCH(1,($O9=Flux_meas_source_data!$B$50:$B$97)*($O$7=Flux_meas_source_data!$A$50:$A$97),0)))</f>
        <v>4.2224339727760603</v>
      </c>
      <c r="Q9" s="61" cm="1">
        <f t="array" aca="1" ref="Q9" ca="1">IF(Q$7="-","-",(INDEX(Flux_software_source_data!$D$2:$D$10000,MATCH(1,(Q$7=Flux_software_source_data!$A$2:$A$10000)*($O9=Flux_software_source_data!$C$2:$C$10000)*($O$7=Flux_software_source_data!$B$2:$B$10000),0))))</f>
        <v>4.2267000000000001</v>
      </c>
      <c r="R9" s="61" cm="1">
        <f t="array" aca="1" ref="R9" ca="1">IF(R$7="-","-",(INDEX(Flux_software_source_data!$D$2:$D$10000,MATCH(1,(R$7=Flux_software_source_data!$A$2:$A$10000)*($O9=Flux_software_source_data!$C$2:$C$10000)*($O$7=Flux_software_source_data!$B$2:$B$10000),0))))</f>
        <v>4.2436999999999996</v>
      </c>
      <c r="S9" s="61" cm="1">
        <f t="array" aca="1" ref="S9" ca="1">IF(S$7="-","-",(INDEX(Flux_software_source_data!$D$2:$D$10000,MATCH(1,(S$7=Flux_software_source_data!$A$2:$A$10000)*($O9=Flux_software_source_data!$C$2:$C$10000)*($O$7=Flux_software_source_data!$B$2:$B$10000),0))))</f>
        <v>4.2239000000000004</v>
      </c>
      <c r="T9" s="61" cm="1">
        <f t="array" aca="1" ref="T9" ca="1">IF(T$7="-","-",(INDEX(Flux_software_source_data!$D$2:$D$10000,MATCH(1,(T$7=Flux_software_source_data!$A$2:$A$10000)*($O9=Flux_software_source_data!$C$2:$C$10000)*($O$7=Flux_software_source_data!$B$2:$B$10000),0))))</f>
        <v>4.2241</v>
      </c>
      <c r="U9" s="61" cm="1">
        <f t="array" aca="1" ref="U9" ca="1">IF(U$7="-","-",(INDEX(Flux_software_source_data!$D$2:$D$10000,MATCH(1,(U$7=Flux_software_source_data!$A$2:$A$10000)*($O9=Flux_software_source_data!$C$2:$C$10000)*($O$7=Flux_software_source_data!$B$2:$B$10000),0))))</f>
        <v>4.2233000000000001</v>
      </c>
      <c r="V9" s="61" t="str" cm="1">
        <f t="array" aca="1" ref="V9" ca="1">IF(V$7="-","-",(INDEX(Flux_software_source_data!$D$2:$D$10000,MATCH(1,(V$7=Flux_software_source_data!$A$2:$A$10000)*($O9=Flux_software_source_data!$C$2:$C$10000)*($O$7=Flux_software_source_data!$B$2:$B$10000),0))))</f>
        <v>nan</v>
      </c>
      <c r="W9" s="61" cm="1">
        <f t="array" aca="1" ref="W9" ca="1">IF(W$7="-","-",(INDEX(Flux_software_source_data!$D$2:$D$10000,MATCH(1,(W$7=Flux_software_source_data!$A$2:$A$10000)*($O9=Flux_software_source_data!$C$2:$C$10000)*($O$7=Flux_software_source_data!$B$2:$B$10000),0))))</f>
        <v>4.2239000000000004</v>
      </c>
      <c r="X9" s="147" t="str" cm="1">
        <f t="array" aca="1" ref="X9" ca="1">IF(X$7="-","-",(INDEX(Flux_software_source_data!$D$2:$D$10000,MATCH(1,(X$7=Flux_software_source_data!$A$2:$A$10000)*($O9=Flux_software_source_data!$C$2:$C$10000)*($O$7=Flux_software_source_data!$B$2:$B$10000),0))))</f>
        <v>-</v>
      </c>
      <c r="Y9" s="61" t="str" cm="1">
        <f t="array" aca="1" ref="Y9" ca="1">IF(Y$7="-","-",(INDEX(Flux_software_source_data!$D$2:$D$10000,MATCH(1,(Y$7=Flux_software_source_data!$A$2:$A$10000)*($O9=Flux_software_source_data!$C$2:$C$10000)*($O$7=Flux_software_source_data!$B$2:$B$10000),0))))</f>
        <v>-</v>
      </c>
      <c r="Z9" s="85" t="str" cm="1">
        <f t="array" aca="1" ref="Z9" ca="1">IF(Z$7="-","-",(INDEX(Flux_software_source_data!$D$2:$D$10000,MATCH(1,(Z$7=Flux_software_source_data!$A$2:$A$10000)*($O9=Flux_software_source_data!$C$2:$C$10000)*($O$7=Flux_software_source_data!$B$2:$B$10000),0))))</f>
        <v>-</v>
      </c>
    </row>
    <row r="10" spans="1:26" ht="15" x14ac:dyDescent="0.25">
      <c r="B10" s="8" t="s">
        <v>50</v>
      </c>
      <c r="C10" s="84" cm="1">
        <f t="array" ref="C10">(INDEX(Flux_meas_source_data!$G$2:$G$49,MATCH(1,($B10=Flux_meas_source_data!$B$2:$B$49)*($B$7=Flux_meas_source_data!$A$2:$A$49),0)))</f>
        <v>8.5416014942829186</v>
      </c>
      <c r="D10" s="61" cm="1">
        <f t="array" aca="1" ref="D10" ca="1">IF(D$7="-","-",(INDEX(Flux_software_source_data!$D$2:$D$10000,MATCH(1,(D$7=Flux_software_source_data!$A$2:$A$10000)*($B10=Flux_software_source_data!$C$2:$C$10000)*($B$7=Flux_software_source_data!$B$2:$B$10000),0))))</f>
        <v>8.5246999999999993</v>
      </c>
      <c r="E10" s="61" cm="1">
        <f t="array" aca="1" ref="E10" ca="1">IF(E$7="-","-",(INDEX(Flux_software_source_data!$D$2:$D$10000,MATCH(1,(E$7=Flux_software_source_data!$A$2:$A$10000)*($B10=Flux_software_source_data!$C$2:$C$10000)*($B$7=Flux_software_source_data!$B$2:$B$10000),0))))</f>
        <v>8.5474999999999994</v>
      </c>
      <c r="F10" s="61" cm="1">
        <f t="array" aca="1" ref="F10" ca="1">IF(F$7="-","-",(INDEX(Flux_software_source_data!$D$2:$D$10000,MATCH(1,(F$7=Flux_software_source_data!$A$2:$A$10000)*($B10=Flux_software_source_data!$C$2:$C$10000)*($B$7=Flux_software_source_data!$B$2:$B$10000),0))))</f>
        <v>8.5196000000000005</v>
      </c>
      <c r="G10" s="61" cm="1">
        <f t="array" aca="1" ref="G10" ca="1">IF(G$7="-","-",(INDEX(Flux_software_source_data!$D$2:$D$10000,MATCH(1,(G$7=Flux_software_source_data!$A$2:$A$10000)*($B10=Flux_software_source_data!$C$2:$C$10000)*($B$7=Flux_software_source_data!$B$2:$B$10000),0))))</f>
        <v>8.5181000000000004</v>
      </c>
      <c r="H10" s="61" cm="1">
        <f t="array" aca="1" ref="H10" ca="1">IF(H$7="-","-",(INDEX(Flux_software_source_data!$D$2:$D$10000,MATCH(1,(H$7=Flux_software_source_data!$A$2:$A$10000)*($B10=Flux_software_source_data!$C$2:$C$10000)*($B$7=Flux_software_source_data!$B$2:$B$10000),0))))</f>
        <v>8.5617000000000001</v>
      </c>
      <c r="I10" s="61" t="str" cm="1">
        <f t="array" aca="1" ref="I10" ca="1">IF(I$7="-","-",(INDEX(Flux_software_source_data!$D$2:$D$10000,MATCH(1,(I$7=Flux_software_source_data!$A$2:$A$10000)*($B10=Flux_software_source_data!$C$2:$C$10000)*($B$7=Flux_software_source_data!$B$2:$B$10000),0))))</f>
        <v>nan</v>
      </c>
      <c r="J10" s="61" cm="1">
        <f t="array" aca="1" ref="J10" ca="1">IF(J$7="-","-",(INDEX(Flux_software_source_data!$D$2:$D$10000,MATCH(1,(J$7=Flux_software_source_data!$A$2:$A$10000)*($B10=Flux_software_source_data!$C$2:$C$10000)*($B$7=Flux_software_source_data!$B$2:$B$10000),0))))</f>
        <v>8.5187000000000008</v>
      </c>
      <c r="K10" s="147" t="str" cm="1">
        <f t="array" aca="1" ref="K10" ca="1">IF(K$7="-","-",(INDEX(Flux_software_source_data!$D$2:$D$10000,MATCH(1,(K$7=Flux_software_source_data!$A$2:$A$10000)*($B10=Flux_software_source_data!$C$2:$C$10000)*($B$7=Flux_software_source_data!$B$2:$B$10000),0))))</f>
        <v>-</v>
      </c>
      <c r="L10" s="61" t="str" cm="1">
        <f t="array" aca="1" ref="L10" ca="1">IF(L$7="-","-",(INDEX(Flux_software_source_data!$D$2:$D$10000,MATCH(1,(L$7=Flux_software_source_data!$A$2:$A$10000)*($B10=Flux_software_source_data!$C$2:$C$10000)*($B$7=Flux_software_source_data!$B$2:$B$10000),0))))</f>
        <v>-</v>
      </c>
      <c r="M10" s="85" t="str" cm="1">
        <f t="array" aca="1" ref="M10" ca="1">IF(M$7="-","-",(INDEX(Flux_software_source_data!$D$2:$D$10000,MATCH(1,(M$7=Flux_software_source_data!$A$2:$A$10000)*($B10=Flux_software_source_data!$C$2:$C$10000)*($B$7=Flux_software_source_data!$B$2:$B$10000),0))))</f>
        <v>-</v>
      </c>
      <c r="O10" s="8" t="s">
        <v>50</v>
      </c>
      <c r="P10" s="84" cm="1">
        <f t="array" ref="P10">(INDEX(Flux_meas_source_data!$G$50:$G$97,MATCH(1,($O10=Flux_meas_source_data!$B$50:$B$97)*($O$7=Flux_meas_source_data!$A$50:$A$97),0)))</f>
        <v>9.9571422139790826</v>
      </c>
      <c r="Q10" s="61" cm="1">
        <f t="array" aca="1" ref="Q10" ca="1">IF(Q$7="-","-",(INDEX(Flux_software_source_data!$D$2:$D$10000,MATCH(1,(Q$7=Flux_software_source_data!$A$2:$A$10000)*($O10=Flux_software_source_data!$C$2:$C$10000)*($O$7=Flux_software_source_data!$B$2:$B$10000),0))))</f>
        <v>9.9381000000000004</v>
      </c>
      <c r="R10" s="61" cm="1">
        <f t="array" aca="1" ref="R10" ca="1">IF(R$7="-","-",(INDEX(Flux_software_source_data!$D$2:$D$10000,MATCH(1,(R$7=Flux_software_source_data!$A$2:$A$10000)*($O10=Flux_software_source_data!$C$2:$C$10000)*($O$7=Flux_software_source_data!$B$2:$B$10000),0))))</f>
        <v>9.9937000000000005</v>
      </c>
      <c r="S10" s="61" cm="1">
        <f t="array" aca="1" ref="S10" ca="1">IF(S$7="-","-",(INDEX(Flux_software_source_data!$D$2:$D$10000,MATCH(1,(S$7=Flux_software_source_data!$A$2:$A$10000)*($O10=Flux_software_source_data!$C$2:$C$10000)*($O$7=Flux_software_source_data!$B$2:$B$10000),0))))</f>
        <v>9.9308999999999994</v>
      </c>
      <c r="T10" s="61" cm="1">
        <f t="array" aca="1" ref="T10" ca="1">IF(T$7="-","-",(INDEX(Flux_software_source_data!$D$2:$D$10000,MATCH(1,(T$7=Flux_software_source_data!$A$2:$A$10000)*($O10=Flux_software_source_data!$C$2:$C$10000)*($O$7=Flux_software_source_data!$B$2:$B$10000),0))))</f>
        <v>9.9313000000000002</v>
      </c>
      <c r="U10" s="61" cm="1">
        <f t="array" aca="1" ref="U10" ca="1">IF(U$7="-","-",(INDEX(Flux_software_source_data!$D$2:$D$10000,MATCH(1,(U$7=Flux_software_source_data!$A$2:$A$10000)*($O10=Flux_software_source_data!$C$2:$C$10000)*($O$7=Flux_software_source_data!$B$2:$B$10000),0))))</f>
        <v>9.99</v>
      </c>
      <c r="V10" s="61" t="str" cm="1">
        <f t="array" aca="1" ref="V10" ca="1">IF(V$7="-","-",(INDEX(Flux_software_source_data!$D$2:$D$10000,MATCH(1,(V$7=Flux_software_source_data!$A$2:$A$10000)*($O10=Flux_software_source_data!$C$2:$C$10000)*($O$7=Flux_software_source_data!$B$2:$B$10000),0))))</f>
        <v>nan</v>
      </c>
      <c r="W10" s="61" cm="1">
        <f t="array" aca="1" ref="W10" ca="1">IF(W$7="-","-",(INDEX(Flux_software_source_data!$D$2:$D$10000,MATCH(1,(W$7=Flux_software_source_data!$A$2:$A$10000)*($O10=Flux_software_source_data!$C$2:$C$10000)*($O$7=Flux_software_source_data!$B$2:$B$10000),0))))</f>
        <v>9.9314999999999998</v>
      </c>
      <c r="X10" s="147" t="str" cm="1">
        <f t="array" aca="1" ref="X10" ca="1">IF(X$7="-","-",(INDEX(Flux_software_source_data!$D$2:$D$10000,MATCH(1,(X$7=Flux_software_source_data!$A$2:$A$10000)*($O10=Flux_software_source_data!$C$2:$C$10000)*($O$7=Flux_software_source_data!$B$2:$B$10000),0))))</f>
        <v>-</v>
      </c>
      <c r="Y10" s="61" t="str" cm="1">
        <f t="array" aca="1" ref="Y10" ca="1">IF(Y$7="-","-",(INDEX(Flux_software_source_data!$D$2:$D$10000,MATCH(1,(Y$7=Flux_software_source_data!$A$2:$A$10000)*($O10=Flux_software_source_data!$C$2:$C$10000)*($O$7=Flux_software_source_data!$B$2:$B$10000),0))))</f>
        <v>-</v>
      </c>
      <c r="Z10" s="85" t="str" cm="1">
        <f t="array" aca="1" ref="Z10" ca="1">IF(Z$7="-","-",(INDEX(Flux_software_source_data!$D$2:$D$10000,MATCH(1,(Z$7=Flux_software_source_data!$A$2:$A$10000)*($O10=Flux_software_source_data!$C$2:$C$10000)*($O$7=Flux_software_source_data!$B$2:$B$10000),0))))</f>
        <v>-</v>
      </c>
    </row>
    <row r="11" spans="1:26" ht="15" x14ac:dyDescent="0.25">
      <c r="B11" s="8" t="s">
        <v>51</v>
      </c>
      <c r="C11" s="84" cm="1">
        <f t="array" ref="C11">(INDEX(Flux_meas_source_data!$G$2:$G$49,MATCH(1,($B11=Flux_meas_source_data!$B$2:$B$49)*($B$7=Flux_meas_source_data!$A$2:$A$49),0)))</f>
        <v>11.059906601609816</v>
      </c>
      <c r="D11" s="61" cm="1">
        <f t="array" aca="1" ref="D11" ca="1">IF(D$7="-","-",(INDEX(Flux_software_source_data!$D$2:$D$10000,MATCH(1,(D$7=Flux_software_source_data!$A$2:$A$10000)*($B11=Flux_software_source_data!$C$2:$C$10000)*($B$7=Flux_software_source_data!$B$2:$B$10000),0))))</f>
        <v>11.032500000000001</v>
      </c>
      <c r="E11" s="61" cm="1">
        <f t="array" aca="1" ref="E11" ca="1">IF(E$7="-","-",(INDEX(Flux_software_source_data!$D$2:$D$10000,MATCH(1,(E$7=Flux_software_source_data!$A$2:$A$10000)*($B11=Flux_software_source_data!$C$2:$C$10000)*($B$7=Flux_software_source_data!$B$2:$B$10000),0))))</f>
        <v>11.0671</v>
      </c>
      <c r="F11" s="61" cm="1">
        <f t="array" aca="1" ref="F11" ca="1">IF(F$7="-","-",(INDEX(Flux_software_source_data!$D$2:$D$10000,MATCH(1,(F$7=Flux_software_source_data!$A$2:$A$10000)*($B11=Flux_software_source_data!$C$2:$C$10000)*($B$7=Flux_software_source_data!$B$2:$B$10000),0))))</f>
        <v>11.0274</v>
      </c>
      <c r="G11" s="61" cm="1">
        <f t="array" aca="1" ref="G11" ca="1">IF(G$7="-","-",(INDEX(Flux_software_source_data!$D$2:$D$10000,MATCH(1,(G$7=Flux_software_source_data!$A$2:$A$10000)*($B11=Flux_software_source_data!$C$2:$C$10000)*($B$7=Flux_software_source_data!$B$2:$B$10000),0))))</f>
        <v>11.0251</v>
      </c>
      <c r="H11" s="61" cm="1">
        <f t="array" aca="1" ref="H11" ca="1">IF(H$7="-","-",(INDEX(Flux_software_source_data!$D$2:$D$10000,MATCH(1,(H$7=Flux_software_source_data!$A$2:$A$10000)*($B11=Flux_software_source_data!$C$2:$C$10000)*($B$7=Flux_software_source_data!$B$2:$B$10000),0))))</f>
        <v>11.1028</v>
      </c>
      <c r="I11" s="61" t="str" cm="1">
        <f t="array" aca="1" ref="I11" ca="1">IF(I$7="-","-",(INDEX(Flux_software_source_data!$D$2:$D$10000,MATCH(1,(I$7=Flux_software_source_data!$A$2:$A$10000)*($B11=Flux_software_source_data!$C$2:$C$10000)*($B$7=Flux_software_source_data!$B$2:$B$10000),0))))</f>
        <v>nan</v>
      </c>
      <c r="J11" s="61" cm="1">
        <f t="array" aca="1" ref="J11" ca="1">IF(J$7="-","-",(INDEX(Flux_software_source_data!$D$2:$D$10000,MATCH(1,(J$7=Flux_software_source_data!$A$2:$A$10000)*($B11=Flux_software_source_data!$C$2:$C$10000)*($B$7=Flux_software_source_data!$B$2:$B$10000),0))))</f>
        <v>11.025</v>
      </c>
      <c r="K11" s="147" t="str" cm="1">
        <f t="array" aca="1" ref="K11" ca="1">IF(K$7="-","-",(INDEX(Flux_software_source_data!$D$2:$D$10000,MATCH(1,(K$7=Flux_software_source_data!$A$2:$A$10000)*($B11=Flux_software_source_data!$C$2:$C$10000)*($B$7=Flux_software_source_data!$B$2:$B$10000),0))))</f>
        <v>-</v>
      </c>
      <c r="L11" s="61" t="str" cm="1">
        <f t="array" aca="1" ref="L11" ca="1">IF(L$7="-","-",(INDEX(Flux_software_source_data!$D$2:$D$10000,MATCH(1,(L$7=Flux_software_source_data!$A$2:$A$10000)*($B11=Flux_software_source_data!$C$2:$C$10000)*($B$7=Flux_software_source_data!$B$2:$B$10000),0))))</f>
        <v>-</v>
      </c>
      <c r="M11" s="85" t="str" cm="1">
        <f t="array" aca="1" ref="M11" ca="1">IF(M$7="-","-",(INDEX(Flux_software_source_data!$D$2:$D$10000,MATCH(1,(M$7=Flux_software_source_data!$A$2:$A$10000)*($B11=Flux_software_source_data!$C$2:$C$10000)*($B$7=Flux_software_source_data!$B$2:$B$10000),0))))</f>
        <v>-</v>
      </c>
      <c r="O11" s="8" t="s">
        <v>51</v>
      </c>
      <c r="P11" s="84" cm="1">
        <f t="array" ref="P11">(INDEX(Flux_meas_source_data!$G$50:$G$97,MATCH(1,($O11=Flux_meas_source_data!$B$50:$B$97)*($O$7=Flux_meas_source_data!$A$50:$A$97),0)))</f>
        <v>12.779940305118568</v>
      </c>
      <c r="Q11" s="61" cm="1">
        <f t="array" aca="1" ref="Q11" ca="1">IF(Q$7="-","-",(INDEX(Flux_software_source_data!$D$2:$D$10000,MATCH(1,(Q$7=Flux_software_source_data!$A$2:$A$10000)*($O11=Flux_software_source_data!$C$2:$C$10000)*($O$7=Flux_software_source_data!$B$2:$B$10000),0))))</f>
        <v>12.7508</v>
      </c>
      <c r="R11" s="61" cm="1">
        <f t="array" aca="1" ref="R11" ca="1">IF(R$7="-","-",(INDEX(Flux_software_source_data!$D$2:$D$10000,MATCH(1,(R$7=Flux_software_source_data!$A$2:$A$10000)*($O11=Flux_software_source_data!$C$2:$C$10000)*($O$7=Flux_software_source_data!$B$2:$B$10000),0))))</f>
        <v>12.835599999999999</v>
      </c>
      <c r="S11" s="61" cm="1">
        <f t="array" aca="1" ref="S11" ca="1">IF(S$7="-","-",(INDEX(Flux_software_source_data!$D$2:$D$10000,MATCH(1,(S$7=Flux_software_source_data!$A$2:$A$10000)*($O11=Flux_software_source_data!$C$2:$C$10000)*($O$7=Flux_software_source_data!$B$2:$B$10000),0))))</f>
        <v>12.7439</v>
      </c>
      <c r="T11" s="61" cm="1">
        <f t="array" aca="1" ref="T11" ca="1">IF(T$7="-","-",(INDEX(Flux_software_source_data!$D$2:$D$10000,MATCH(1,(T$7=Flux_software_source_data!$A$2:$A$10000)*($O11=Flux_software_source_data!$C$2:$C$10000)*($O$7=Flux_software_source_data!$B$2:$B$10000),0))))</f>
        <v>12.758800000000001</v>
      </c>
      <c r="U11" s="61" cm="1">
        <f t="array" aca="1" ref="U11" ca="1">IF(U$7="-","-",(INDEX(Flux_software_source_data!$D$2:$D$10000,MATCH(1,(U$7=Flux_software_source_data!$A$2:$A$10000)*($O11=Flux_software_source_data!$C$2:$C$10000)*($O$7=Flux_software_source_data!$B$2:$B$10000),0))))</f>
        <v>12.8428</v>
      </c>
      <c r="V11" s="61" t="str" cm="1">
        <f t="array" aca="1" ref="V11" ca="1">IF(V$7="-","-",(INDEX(Flux_software_source_data!$D$2:$D$10000,MATCH(1,(V$7=Flux_software_source_data!$A$2:$A$10000)*($O11=Flux_software_source_data!$C$2:$C$10000)*($O$7=Flux_software_source_data!$B$2:$B$10000),0))))</f>
        <v>nan</v>
      </c>
      <c r="W11" s="61" cm="1">
        <f t="array" aca="1" ref="W11" ca="1">IF(W$7="-","-",(INDEX(Flux_software_source_data!$D$2:$D$10000,MATCH(1,(W$7=Flux_software_source_data!$A$2:$A$10000)*($O11=Flux_software_source_data!$C$2:$C$10000)*($O$7=Flux_software_source_data!$B$2:$B$10000),0))))</f>
        <v>12.7425</v>
      </c>
      <c r="X11" s="147" t="str" cm="1">
        <f t="array" aca="1" ref="X11" ca="1">IF(X$7="-","-",(INDEX(Flux_software_source_data!$D$2:$D$10000,MATCH(1,(X$7=Flux_software_source_data!$A$2:$A$10000)*($O11=Flux_software_source_data!$C$2:$C$10000)*($O$7=Flux_software_source_data!$B$2:$B$10000),0))))</f>
        <v>-</v>
      </c>
      <c r="Y11" s="61" t="str" cm="1">
        <f t="array" aca="1" ref="Y11" ca="1">IF(Y$7="-","-",(INDEX(Flux_software_source_data!$D$2:$D$10000,MATCH(1,(Y$7=Flux_software_source_data!$A$2:$A$10000)*($O11=Flux_software_source_data!$C$2:$C$10000)*($O$7=Flux_software_source_data!$B$2:$B$10000),0))))</f>
        <v>-</v>
      </c>
      <c r="Z11" s="85" t="str" cm="1">
        <f t="array" aca="1" ref="Z11" ca="1">IF(Z$7="-","-",(INDEX(Flux_software_source_data!$D$2:$D$10000,MATCH(1,(Z$7=Flux_software_source_data!$A$2:$A$10000)*($O11=Flux_software_source_data!$C$2:$C$10000)*($O$7=Flux_software_source_data!$B$2:$B$10000),0))))</f>
        <v>-</v>
      </c>
    </row>
    <row r="12" spans="1:26" ht="15" x14ac:dyDescent="0.25">
      <c r="B12" s="8" t="s">
        <v>52</v>
      </c>
      <c r="C12" s="84" cm="1">
        <f t="array" ref="C12">(INDEX(Flux_meas_source_data!$G$2:$G$49,MATCH(1,($B12=Flux_meas_source_data!$B$2:$B$49)*($B$7=Flux_meas_source_data!$A$2:$A$49),0)))</f>
        <v>18.833691776646816</v>
      </c>
      <c r="D12" s="61" cm="1">
        <f t="array" aca="1" ref="D12" ca="1">IF(D$7="-","-",(INDEX(Flux_software_source_data!$D$2:$D$10000,MATCH(1,(D$7=Flux_software_source_data!$A$2:$A$10000)*($B12=Flux_software_source_data!$C$2:$C$10000)*($B$7=Flux_software_source_data!$B$2:$B$10000),0))))</f>
        <v>18.8306</v>
      </c>
      <c r="E12" s="61" cm="1">
        <f t="array" aca="1" ref="E12" ca="1">IF(E$7="-","-",(INDEX(Flux_software_source_data!$D$2:$D$10000,MATCH(1,(E$7=Flux_software_source_data!$A$2:$A$10000)*($B12=Flux_software_source_data!$C$2:$C$10000)*($B$7=Flux_software_source_data!$B$2:$B$10000),0))))</f>
        <v>18.849399999999999</v>
      </c>
      <c r="F12" s="61" cm="1">
        <f t="array" aca="1" ref="F12" ca="1">IF(F$7="-","-",(INDEX(Flux_software_source_data!$D$2:$D$10000,MATCH(1,(F$7=Flux_software_source_data!$A$2:$A$10000)*($B12=Flux_software_source_data!$C$2:$C$10000)*($B$7=Flux_software_source_data!$B$2:$B$10000),0))))</f>
        <v>18.818200000000001</v>
      </c>
      <c r="G12" s="61" cm="1">
        <f t="array" aca="1" ref="G12" ca="1">IF(G$7="-","-",(INDEX(Flux_software_source_data!$D$2:$D$10000,MATCH(1,(G$7=Flux_software_source_data!$A$2:$A$10000)*($B12=Flux_software_source_data!$C$2:$C$10000)*($B$7=Flux_software_source_data!$B$2:$B$10000),0))))</f>
        <v>18.820399999999999</v>
      </c>
      <c r="H12" s="61" cm="1">
        <f t="array" aca="1" ref="H12" ca="1">IF(H$7="-","-",(INDEX(Flux_software_source_data!$D$2:$D$10000,MATCH(1,(H$7=Flux_software_source_data!$A$2:$A$10000)*($B12=Flux_software_source_data!$C$2:$C$10000)*($B$7=Flux_software_source_data!$B$2:$B$10000),0))))</f>
        <v>19.043900000000001</v>
      </c>
      <c r="I12" s="61" t="str" cm="1">
        <f t="array" aca="1" ref="I12" ca="1">IF(I$7="-","-",(INDEX(Flux_software_source_data!$D$2:$D$10000,MATCH(1,(I$7=Flux_software_source_data!$A$2:$A$10000)*($B12=Flux_software_source_data!$C$2:$C$10000)*($B$7=Flux_software_source_data!$B$2:$B$10000),0))))</f>
        <v>nan</v>
      </c>
      <c r="J12" s="61" cm="1">
        <f t="array" aca="1" ref="J12" ca="1">IF(J$7="-","-",(INDEX(Flux_software_source_data!$D$2:$D$10000,MATCH(1,(J$7=Flux_software_source_data!$A$2:$A$10000)*($B12=Flux_software_source_data!$C$2:$C$10000)*($B$7=Flux_software_source_data!$B$2:$B$10000),0))))</f>
        <v>18.8171</v>
      </c>
      <c r="K12" s="147" t="str" cm="1">
        <f t="array" aca="1" ref="K12" ca="1">IF(K$7="-","-",(INDEX(Flux_software_source_data!$D$2:$D$10000,MATCH(1,(K$7=Flux_software_source_data!$A$2:$A$10000)*($B12=Flux_software_source_data!$C$2:$C$10000)*($B$7=Flux_software_source_data!$B$2:$B$10000),0))))</f>
        <v>-</v>
      </c>
      <c r="L12" s="61" t="str" cm="1">
        <f t="array" aca="1" ref="L12" ca="1">IF(L$7="-","-",(INDEX(Flux_software_source_data!$D$2:$D$10000,MATCH(1,(L$7=Flux_software_source_data!$A$2:$A$10000)*($B12=Flux_software_source_data!$C$2:$C$10000)*($B$7=Flux_software_source_data!$B$2:$B$10000),0))))</f>
        <v>-</v>
      </c>
      <c r="M12" s="85" t="str" cm="1">
        <f t="array" aca="1" ref="M12" ca="1">IF(M$7="-","-",(INDEX(Flux_software_source_data!$D$2:$D$10000,MATCH(1,(M$7=Flux_software_source_data!$A$2:$A$10000)*($B12=Flux_software_source_data!$C$2:$C$10000)*($B$7=Flux_software_source_data!$B$2:$B$10000),0))))</f>
        <v>-</v>
      </c>
      <c r="O12" s="8" t="s">
        <v>52</v>
      </c>
      <c r="P12" s="84" cm="1">
        <f t="array" ref="P12">(INDEX(Flux_meas_source_data!$G$50:$G$97,MATCH(1,($O12=Flux_meas_source_data!$B$50:$B$97)*($O$7=Flux_meas_source_data!$A$50:$A$97),0)))</f>
        <v>21.190161153291413</v>
      </c>
      <c r="Q12" s="61" cm="1">
        <f t="array" aca="1" ref="Q12" ca="1">IF(Q$7="-","-",(INDEX(Flux_software_source_data!$D$2:$D$10000,MATCH(1,(Q$7=Flux_software_source_data!$A$2:$A$10000)*($O12=Flux_software_source_data!$C$2:$C$10000)*($O$7=Flux_software_source_data!$B$2:$B$10000),0))))</f>
        <v>21.164300000000001</v>
      </c>
      <c r="R12" s="61" cm="1">
        <f t="array" aca="1" ref="R12" ca="1">IF(R$7="-","-",(INDEX(Flux_software_source_data!$D$2:$D$10000,MATCH(1,(R$7=Flux_software_source_data!$A$2:$A$10000)*($O12=Flux_software_source_data!$C$2:$C$10000)*($O$7=Flux_software_source_data!$B$2:$B$10000),0))))</f>
        <v>21.278199999999998</v>
      </c>
      <c r="S12" s="61" cm="1">
        <f t="array" aca="1" ref="S12" ca="1">IF(S$7="-","-",(INDEX(Flux_software_source_data!$D$2:$D$10000,MATCH(1,(S$7=Flux_software_source_data!$A$2:$A$10000)*($O12=Flux_software_source_data!$C$2:$C$10000)*($O$7=Flux_software_source_data!$B$2:$B$10000),0))))</f>
        <v>21.149799999999999</v>
      </c>
      <c r="T12" s="61" cm="1">
        <f t="array" aca="1" ref="T12" ca="1">IF(T$7="-","-",(INDEX(Flux_software_source_data!$D$2:$D$10000,MATCH(1,(T$7=Flux_software_source_data!$A$2:$A$10000)*($O12=Flux_software_source_data!$C$2:$C$10000)*($O$7=Flux_software_source_data!$B$2:$B$10000),0))))</f>
        <v>21.153300000000002</v>
      </c>
      <c r="U12" s="61" cm="1">
        <f t="array" aca="1" ref="U12" ca="1">IF(U$7="-","-",(INDEX(Flux_software_source_data!$D$2:$D$10000,MATCH(1,(U$7=Flux_software_source_data!$A$2:$A$10000)*($O12=Flux_software_source_data!$C$2:$C$10000)*($O$7=Flux_software_source_data!$B$2:$B$10000),0))))</f>
        <v>21.435600000000001</v>
      </c>
      <c r="V12" s="61" t="str" cm="1">
        <f t="array" aca="1" ref="V12" ca="1">IF(V$7="-","-",(INDEX(Flux_software_source_data!$D$2:$D$10000,MATCH(1,(V$7=Flux_software_source_data!$A$2:$A$10000)*($O12=Flux_software_source_data!$C$2:$C$10000)*($O$7=Flux_software_source_data!$B$2:$B$10000),0))))</f>
        <v>nan</v>
      </c>
      <c r="W12" s="61" cm="1">
        <f t="array" aca="1" ref="W12" ca="1">IF(W$7="-","-",(INDEX(Flux_software_source_data!$D$2:$D$10000,MATCH(1,(W$7=Flux_software_source_data!$A$2:$A$10000)*($O12=Flux_software_source_data!$C$2:$C$10000)*($O$7=Flux_software_source_data!$B$2:$B$10000),0))))</f>
        <v>21.150500000000001</v>
      </c>
      <c r="X12" s="147" t="str" cm="1">
        <f t="array" aca="1" ref="X12" ca="1">IF(X$7="-","-",(INDEX(Flux_software_source_data!$D$2:$D$10000,MATCH(1,(X$7=Flux_software_source_data!$A$2:$A$10000)*($O12=Flux_software_source_data!$C$2:$C$10000)*($O$7=Flux_software_source_data!$B$2:$B$10000),0))))</f>
        <v>-</v>
      </c>
      <c r="Y12" s="61" t="str" cm="1">
        <f t="array" aca="1" ref="Y12" ca="1">IF(Y$7="-","-",(INDEX(Flux_software_source_data!$D$2:$D$10000,MATCH(1,(Y$7=Flux_software_source_data!$A$2:$A$10000)*($O12=Flux_software_source_data!$C$2:$C$10000)*($O$7=Flux_software_source_data!$B$2:$B$10000),0))))</f>
        <v>-</v>
      </c>
      <c r="Z12" s="85" t="str" cm="1">
        <f t="array" aca="1" ref="Z12" ca="1">IF(Z$7="-","-",(INDEX(Flux_software_source_data!$D$2:$D$10000,MATCH(1,(Z$7=Flux_software_source_data!$A$2:$A$10000)*($O12=Flux_software_source_data!$C$2:$C$10000)*($O$7=Flux_software_source_data!$B$2:$B$10000),0))))</f>
        <v>-</v>
      </c>
    </row>
    <row r="13" spans="1:26" ht="15" x14ac:dyDescent="0.25">
      <c r="B13" s="8" t="s">
        <v>53</v>
      </c>
      <c r="C13" s="84" cm="1">
        <f t="array" ref="C13">(INDEX(Flux_meas_source_data!$G$2:$G$49,MATCH(1,($B13=Flux_meas_source_data!$B$2:$B$49)*($B$7=Flux_meas_source_data!$A$2:$A$49),0)))</f>
        <v>16.996687733577588</v>
      </c>
      <c r="D13" s="61" cm="1">
        <f t="array" aca="1" ref="D13" ca="1">IF(D$7="-","-",(INDEX(Flux_software_source_data!$D$2:$D$10000,MATCH(1,(D$7=Flux_software_source_data!$A$2:$A$10000)*($B13=Flux_software_source_data!$C$2:$C$10000)*($B$7=Flux_software_source_data!$B$2:$B$10000),0))))</f>
        <v>17.019500000000001</v>
      </c>
      <c r="E13" s="61" cm="1">
        <f t="array" aca="1" ref="E13" ca="1">IF(E$7="-","-",(INDEX(Flux_software_source_data!$D$2:$D$10000,MATCH(1,(E$7=Flux_software_source_data!$A$2:$A$10000)*($B13=Flux_software_source_data!$C$2:$C$10000)*($B$7=Flux_software_source_data!$B$2:$B$10000),0))))</f>
        <v>17.006900000000002</v>
      </c>
      <c r="F13" s="61" cm="1">
        <f t="array" aca="1" ref="F13" ca="1">IF(F$7="-","-",(INDEX(Flux_software_source_data!$D$2:$D$10000,MATCH(1,(F$7=Flux_software_source_data!$A$2:$A$10000)*($B13=Flux_software_source_data!$C$2:$C$10000)*($B$7=Flux_software_source_data!$B$2:$B$10000),0))))</f>
        <v>17.011700000000001</v>
      </c>
      <c r="G13" s="61" cm="1">
        <f t="array" aca="1" ref="G13" ca="1">IF(G$7="-","-",(INDEX(Flux_software_source_data!$D$2:$D$10000,MATCH(1,(G$7=Flux_software_source_data!$A$2:$A$10000)*($B13=Flux_software_source_data!$C$2:$C$10000)*($B$7=Flux_software_source_data!$B$2:$B$10000),0))))</f>
        <v>17.009799999999998</v>
      </c>
      <c r="H13" s="61" cm="1">
        <f t="array" aca="1" ref="H13" ca="1">IF(H$7="-","-",(INDEX(Flux_software_source_data!$D$2:$D$10000,MATCH(1,(H$7=Flux_software_source_data!$A$2:$A$10000)*($B13=Flux_software_source_data!$C$2:$C$10000)*($B$7=Flux_software_source_data!$B$2:$B$10000),0))))</f>
        <v>17.016100000000002</v>
      </c>
      <c r="I13" s="61" t="str" cm="1">
        <f t="array" aca="1" ref="I13" ca="1">IF(I$7="-","-",(INDEX(Flux_software_source_data!$D$2:$D$10000,MATCH(1,(I$7=Flux_software_source_data!$A$2:$A$10000)*($B13=Flux_software_source_data!$C$2:$C$10000)*($B$7=Flux_software_source_data!$B$2:$B$10000),0))))</f>
        <v>nan</v>
      </c>
      <c r="J13" s="61" cm="1">
        <f t="array" aca="1" ref="J13" ca="1">IF(J$7="-","-",(INDEX(Flux_software_source_data!$D$2:$D$10000,MATCH(1,(J$7=Flux_software_source_data!$A$2:$A$10000)*($B13=Flux_software_source_data!$C$2:$C$10000)*($B$7=Flux_software_source_data!$B$2:$B$10000),0))))</f>
        <v>17.009899999999998</v>
      </c>
      <c r="K13" s="147" t="str" cm="1">
        <f t="array" aca="1" ref="K13" ca="1">IF(K$7="-","-",(INDEX(Flux_software_source_data!$D$2:$D$10000,MATCH(1,(K$7=Flux_software_source_data!$A$2:$A$10000)*($B13=Flux_software_source_data!$C$2:$C$10000)*($B$7=Flux_software_source_data!$B$2:$B$10000),0))))</f>
        <v>-</v>
      </c>
      <c r="L13" s="61" t="str" cm="1">
        <f t="array" aca="1" ref="L13" ca="1">IF(L$7="-","-",(INDEX(Flux_software_source_data!$D$2:$D$10000,MATCH(1,(L$7=Flux_software_source_data!$A$2:$A$10000)*($B13=Flux_software_source_data!$C$2:$C$10000)*($B$7=Flux_software_source_data!$B$2:$B$10000),0))))</f>
        <v>-</v>
      </c>
      <c r="M13" s="85" t="str" cm="1">
        <f t="array" aca="1" ref="M13" ca="1">IF(M$7="-","-",(INDEX(Flux_software_source_data!$D$2:$D$10000,MATCH(1,(M$7=Flux_software_source_data!$A$2:$A$10000)*($B13=Flux_software_source_data!$C$2:$C$10000)*($B$7=Flux_software_source_data!$B$2:$B$10000),0))))</f>
        <v>-</v>
      </c>
      <c r="O13" s="8" t="s">
        <v>53</v>
      </c>
      <c r="P13" s="84" cm="1">
        <f t="array" ref="P13">(INDEX(Flux_meas_source_data!$G$50:$G$97,MATCH(1,($O13=Flux_meas_source_data!$B$50:$B$97)*($O$7=Flux_meas_source_data!$A$50:$A$97),0)))</f>
        <v>16.162735898848329</v>
      </c>
      <c r="Q13" s="61" cm="1">
        <f t="array" aca="1" ref="Q13" ca="1">IF(Q$7="-","-",(INDEX(Flux_software_source_data!$D$2:$D$10000,MATCH(1,(Q$7=Flux_software_source_data!$A$2:$A$10000)*($O13=Flux_software_source_data!$C$2:$C$10000)*($O$7=Flux_software_source_data!$B$2:$B$10000),0))))</f>
        <v>16.174800000000001</v>
      </c>
      <c r="R13" s="61" cm="1">
        <f t="array" aca="1" ref="R13" ca="1">IF(R$7="-","-",(INDEX(Flux_software_source_data!$D$2:$D$10000,MATCH(1,(R$7=Flux_software_source_data!$A$2:$A$10000)*($O13=Flux_software_source_data!$C$2:$C$10000)*($O$7=Flux_software_source_data!$B$2:$B$10000),0))))</f>
        <v>16.216799999999999</v>
      </c>
      <c r="S13" s="61" cm="1">
        <f t="array" aca="1" ref="S13" ca="1">IF(S$7="-","-",(INDEX(Flux_software_source_data!$D$2:$D$10000,MATCH(1,(S$7=Flux_software_source_data!$A$2:$A$10000)*($O13=Flux_software_source_data!$C$2:$C$10000)*($O$7=Flux_software_source_data!$B$2:$B$10000),0))))</f>
        <v>16.172899999999998</v>
      </c>
      <c r="T13" s="61" cm="1">
        <f t="array" aca="1" ref="T13" ca="1">IF(T$7="-","-",(INDEX(Flux_software_source_data!$D$2:$D$10000,MATCH(1,(T$7=Flux_software_source_data!$A$2:$A$10000)*($O13=Flux_software_source_data!$C$2:$C$10000)*($O$7=Flux_software_source_data!$B$2:$B$10000),0))))</f>
        <v>16.171099999999999</v>
      </c>
      <c r="U13" s="61" cm="1">
        <f t="array" aca="1" ref="U13" ca="1">IF(U$7="-","-",(INDEX(Flux_software_source_data!$D$2:$D$10000,MATCH(1,(U$7=Flux_software_source_data!$A$2:$A$10000)*($O13=Flux_software_source_data!$C$2:$C$10000)*($O$7=Flux_software_source_data!$B$2:$B$10000),0))))</f>
        <v>16.187799999999999</v>
      </c>
      <c r="V13" s="61" t="str" cm="1">
        <f t="array" aca="1" ref="V13" ca="1">IF(V$7="-","-",(INDEX(Flux_software_source_data!$D$2:$D$10000,MATCH(1,(V$7=Flux_software_source_data!$A$2:$A$10000)*($O13=Flux_software_source_data!$C$2:$C$10000)*($O$7=Flux_software_source_data!$B$2:$B$10000),0))))</f>
        <v>nan</v>
      </c>
      <c r="W13" s="61" cm="1">
        <f t="array" aca="1" ref="W13" ca="1">IF(W$7="-","-",(INDEX(Flux_software_source_data!$D$2:$D$10000,MATCH(1,(W$7=Flux_software_source_data!$A$2:$A$10000)*($O13=Flux_software_source_data!$C$2:$C$10000)*($O$7=Flux_software_source_data!$B$2:$B$10000),0))))</f>
        <v>16.170500000000001</v>
      </c>
      <c r="X13" s="147" t="str" cm="1">
        <f t="array" aca="1" ref="X13" ca="1">IF(X$7="-","-",(INDEX(Flux_software_source_data!$D$2:$D$10000,MATCH(1,(X$7=Flux_software_source_data!$A$2:$A$10000)*($O13=Flux_software_source_data!$C$2:$C$10000)*($O$7=Flux_software_source_data!$B$2:$B$10000),0))))</f>
        <v>-</v>
      </c>
      <c r="Y13" s="61" t="str" cm="1">
        <f t="array" aca="1" ref="Y13" ca="1">IF(Y$7="-","-",(INDEX(Flux_software_source_data!$D$2:$D$10000,MATCH(1,(Y$7=Flux_software_source_data!$A$2:$A$10000)*($O13=Flux_software_source_data!$C$2:$C$10000)*($O$7=Flux_software_source_data!$B$2:$B$10000),0))))</f>
        <v>-</v>
      </c>
      <c r="Z13" s="85" t="str" cm="1">
        <f t="array" aca="1" ref="Z13" ca="1">IF(Z$7="-","-",(INDEX(Flux_software_source_data!$D$2:$D$10000,MATCH(1,(Z$7=Flux_software_source_data!$A$2:$A$10000)*($O13=Flux_software_source_data!$C$2:$C$10000)*($O$7=Flux_software_source_data!$B$2:$B$10000),0))))</f>
        <v>-</v>
      </c>
    </row>
    <row r="14" spans="1:26" ht="15" x14ac:dyDescent="0.25">
      <c r="B14" s="8" t="s">
        <v>54</v>
      </c>
      <c r="C14" s="84" cm="1">
        <f t="array" ref="C14">(INDEX(Flux_meas_source_data!$G$2:$G$49,MATCH(1,($B14=Flux_meas_source_data!$B$2:$B$49)*($B$7=Flux_meas_source_data!$A$2:$A$49),0)))</f>
        <v>15.601148563377969</v>
      </c>
      <c r="D14" s="61" cm="1">
        <f t="array" aca="1" ref="D14" ca="1">IF(D$7="-","-",(INDEX(Flux_software_source_data!$D$2:$D$10000,MATCH(1,(D$7=Flux_software_source_data!$A$2:$A$10000)*($B14=Flux_software_source_data!$C$2:$C$10000)*($B$7=Flux_software_source_data!$B$2:$B$10000),0))))</f>
        <v>15.619400000000001</v>
      </c>
      <c r="E14" s="61" cm="1">
        <f t="array" aca="1" ref="E14" ca="1">IF(E$7="-","-",(INDEX(Flux_software_source_data!$D$2:$D$10000,MATCH(1,(E$7=Flux_software_source_data!$A$2:$A$10000)*($B14=Flux_software_source_data!$C$2:$C$10000)*($B$7=Flux_software_source_data!$B$2:$B$10000),0))))</f>
        <v>15.615399999999999</v>
      </c>
      <c r="F14" s="61" cm="1">
        <f t="array" aca="1" ref="F14" ca="1">IF(F$7="-","-",(INDEX(Flux_software_source_data!$D$2:$D$10000,MATCH(1,(F$7=Flux_software_source_data!$A$2:$A$10000)*($B14=Flux_software_source_data!$C$2:$C$10000)*($B$7=Flux_software_source_data!$B$2:$B$10000),0))))</f>
        <v>15.6122</v>
      </c>
      <c r="G14" s="61" cm="1">
        <f t="array" aca="1" ref="G14" ca="1">IF(G$7="-","-",(INDEX(Flux_software_source_data!$D$2:$D$10000,MATCH(1,(G$7=Flux_software_source_data!$A$2:$A$10000)*($B14=Flux_software_source_data!$C$2:$C$10000)*($B$7=Flux_software_source_data!$B$2:$B$10000),0))))</f>
        <v>15.6105</v>
      </c>
      <c r="H14" s="61" cm="1">
        <f t="array" aca="1" ref="H14" ca="1">IF(H$7="-","-",(INDEX(Flux_software_source_data!$D$2:$D$10000,MATCH(1,(H$7=Flux_software_source_data!$A$2:$A$10000)*($B14=Flux_software_source_data!$C$2:$C$10000)*($B$7=Flux_software_source_data!$B$2:$B$10000),0))))</f>
        <v>15.617800000000001</v>
      </c>
      <c r="I14" s="61" t="str" cm="1">
        <f t="array" aca="1" ref="I14" ca="1">IF(I$7="-","-",(INDEX(Flux_software_source_data!$D$2:$D$10000,MATCH(1,(I$7=Flux_software_source_data!$A$2:$A$10000)*($B14=Flux_software_source_data!$C$2:$C$10000)*($B$7=Flux_software_source_data!$B$2:$B$10000),0))))</f>
        <v>nan</v>
      </c>
      <c r="J14" s="61" cm="1">
        <f t="array" aca="1" ref="J14" ca="1">IF(J$7="-","-",(INDEX(Flux_software_source_data!$D$2:$D$10000,MATCH(1,(J$7=Flux_software_source_data!$A$2:$A$10000)*($B14=Flux_software_source_data!$C$2:$C$10000)*($B$7=Flux_software_source_data!$B$2:$B$10000),0))))</f>
        <v>15.6106</v>
      </c>
      <c r="K14" s="147" t="str" cm="1">
        <f t="array" aca="1" ref="K14" ca="1">IF(K$7="-","-",(INDEX(Flux_software_source_data!$D$2:$D$10000,MATCH(1,(K$7=Flux_software_source_data!$A$2:$A$10000)*($B14=Flux_software_source_data!$C$2:$C$10000)*($B$7=Flux_software_source_data!$B$2:$B$10000),0))))</f>
        <v>-</v>
      </c>
      <c r="L14" s="61" t="str" cm="1">
        <f t="array" aca="1" ref="L14" ca="1">IF(L$7="-","-",(INDEX(Flux_software_source_data!$D$2:$D$10000,MATCH(1,(L$7=Flux_software_source_data!$A$2:$A$10000)*($B14=Flux_software_source_data!$C$2:$C$10000)*($B$7=Flux_software_source_data!$B$2:$B$10000),0))))</f>
        <v>-</v>
      </c>
      <c r="M14" s="85" t="str" cm="1">
        <f t="array" aca="1" ref="M14" ca="1">IF(M$7="-","-",(INDEX(Flux_software_source_data!$D$2:$D$10000,MATCH(1,(M$7=Flux_software_source_data!$A$2:$A$10000)*($B14=Flux_software_source_data!$C$2:$C$10000)*($B$7=Flux_software_source_data!$B$2:$B$10000),0))))</f>
        <v>-</v>
      </c>
      <c r="O14" s="8" t="s">
        <v>54</v>
      </c>
      <c r="P14" s="84" cm="1">
        <f t="array" ref="P14">(INDEX(Flux_meas_source_data!$G$50:$G$97,MATCH(1,($O14=Flux_meas_source_data!$B$50:$B$97)*($O$7=Flux_meas_source_data!$A$50:$A$97),0)))</f>
        <v>14.74361078416114</v>
      </c>
      <c r="Q14" s="61" cm="1">
        <f t="array" aca="1" ref="Q14" ca="1">IF(Q$7="-","-",(INDEX(Flux_software_source_data!$D$2:$D$10000,MATCH(1,(Q$7=Flux_software_source_data!$A$2:$A$10000)*($O14=Flux_software_source_data!$C$2:$C$10000)*($O$7=Flux_software_source_data!$B$2:$B$10000),0))))</f>
        <v>14.7507</v>
      </c>
      <c r="R14" s="61" cm="1">
        <f t="array" aca="1" ref="R14" ca="1">IF(R$7="-","-",(INDEX(Flux_software_source_data!$D$2:$D$10000,MATCH(1,(R$7=Flux_software_source_data!$A$2:$A$10000)*($O14=Flux_software_source_data!$C$2:$C$10000)*($O$7=Flux_software_source_data!$B$2:$B$10000),0))))</f>
        <v>14.7919</v>
      </c>
      <c r="S14" s="61" cm="1">
        <f t="array" aca="1" ref="S14" ca="1">IF(S$7="-","-",(INDEX(Flux_software_source_data!$D$2:$D$10000,MATCH(1,(S$7=Flux_software_source_data!$A$2:$A$10000)*($O14=Flux_software_source_data!$C$2:$C$10000)*($O$7=Flux_software_source_data!$B$2:$B$10000),0))))</f>
        <v>14.7486</v>
      </c>
      <c r="T14" s="61" cm="1">
        <f t="array" aca="1" ref="T14" ca="1">IF(T$7="-","-",(INDEX(Flux_software_source_data!$D$2:$D$10000,MATCH(1,(T$7=Flux_software_source_data!$A$2:$A$10000)*($O14=Flux_software_source_data!$C$2:$C$10000)*($O$7=Flux_software_source_data!$B$2:$B$10000),0))))</f>
        <v>14.7475</v>
      </c>
      <c r="U14" s="61" cm="1">
        <f t="array" aca="1" ref="U14" ca="1">IF(U$7="-","-",(INDEX(Flux_software_source_data!$D$2:$D$10000,MATCH(1,(U$7=Flux_software_source_data!$A$2:$A$10000)*($O14=Flux_software_source_data!$C$2:$C$10000)*($O$7=Flux_software_source_data!$B$2:$B$10000),0))))</f>
        <v>14.7667</v>
      </c>
      <c r="V14" s="61" t="str" cm="1">
        <f t="array" aca="1" ref="V14" ca="1">IF(V$7="-","-",(INDEX(Flux_software_source_data!$D$2:$D$10000,MATCH(1,(V$7=Flux_software_source_data!$A$2:$A$10000)*($O14=Flux_software_source_data!$C$2:$C$10000)*($O$7=Flux_software_source_data!$B$2:$B$10000),0))))</f>
        <v>nan</v>
      </c>
      <c r="W14" s="61" cm="1">
        <f t="array" aca="1" ref="W14" ca="1">IF(W$7="-","-",(INDEX(Flux_software_source_data!$D$2:$D$10000,MATCH(1,(W$7=Flux_software_source_data!$A$2:$A$10000)*($O14=Flux_software_source_data!$C$2:$C$10000)*($O$7=Flux_software_source_data!$B$2:$B$10000),0))))</f>
        <v>14.747</v>
      </c>
      <c r="X14" s="147" t="str" cm="1">
        <f t="array" aca="1" ref="X14" ca="1">IF(X$7="-","-",(INDEX(Flux_software_source_data!$D$2:$D$10000,MATCH(1,(X$7=Flux_software_source_data!$A$2:$A$10000)*($O14=Flux_software_source_data!$C$2:$C$10000)*($O$7=Flux_software_source_data!$B$2:$B$10000),0))))</f>
        <v>-</v>
      </c>
      <c r="Y14" s="61" t="str" cm="1">
        <f t="array" aca="1" ref="Y14" ca="1">IF(Y$7="-","-",(INDEX(Flux_software_source_data!$D$2:$D$10000,MATCH(1,(Y$7=Flux_software_source_data!$A$2:$A$10000)*($O14=Flux_software_source_data!$C$2:$C$10000)*($O$7=Flux_software_source_data!$B$2:$B$10000),0))))</f>
        <v>-</v>
      </c>
      <c r="Z14" s="85" t="str" cm="1">
        <f t="array" aca="1" ref="Z14" ca="1">IF(Z$7="-","-",(INDEX(Flux_software_source_data!$D$2:$D$10000,MATCH(1,(Z$7=Flux_software_source_data!$A$2:$A$10000)*($O14=Flux_software_source_data!$C$2:$C$10000)*($O$7=Flux_software_source_data!$B$2:$B$10000),0))))</f>
        <v>-</v>
      </c>
    </row>
    <row r="15" spans="1:26" ht="15" x14ac:dyDescent="0.25">
      <c r="B15" s="8" t="s">
        <v>55</v>
      </c>
      <c r="C15" s="84" cm="1">
        <f t="array" ref="C15">(INDEX(Flux_meas_source_data!$G$2:$G$49,MATCH(1,($B15=Flux_meas_source_data!$B$2:$B$49)*($B$7=Flux_meas_source_data!$A$2:$A$49),0)))</f>
        <v>9.7381233729874364</v>
      </c>
      <c r="D15" s="61" cm="1">
        <f t="array" aca="1" ref="D15" ca="1">IF(D$7="-","-",(INDEX(Flux_software_source_data!$D$2:$D$10000,MATCH(1,(D$7=Flux_software_source_data!$A$2:$A$10000)*($B15=Flux_software_source_data!$C$2:$C$10000)*($B$7=Flux_software_source_data!$B$2:$B$10000),0))))</f>
        <v>9.7173999999999996</v>
      </c>
      <c r="E15" s="61" cm="1">
        <f t="array" aca="1" ref="E15" ca="1">IF(E$7="-","-",(INDEX(Flux_software_source_data!$D$2:$D$10000,MATCH(1,(E$7=Flux_software_source_data!$A$2:$A$10000)*($B15=Flux_software_source_data!$C$2:$C$10000)*($B$7=Flux_software_source_data!$B$2:$B$10000),0))))</f>
        <v>9.7479999999999993</v>
      </c>
      <c r="F15" s="61" cm="1">
        <f t="array" aca="1" ref="F15" ca="1">IF(F$7="-","-",(INDEX(Flux_software_source_data!$D$2:$D$10000,MATCH(1,(F$7=Flux_software_source_data!$A$2:$A$10000)*($B15=Flux_software_source_data!$C$2:$C$10000)*($B$7=Flux_software_source_data!$B$2:$B$10000),0))))</f>
        <v>9.7101000000000006</v>
      </c>
      <c r="G15" s="61" cm="1">
        <f t="array" aca="1" ref="G15" ca="1">IF(G$7="-","-",(INDEX(Flux_software_source_data!$D$2:$D$10000,MATCH(1,(G$7=Flux_software_source_data!$A$2:$A$10000)*($B15=Flux_software_source_data!$C$2:$C$10000)*($B$7=Flux_software_source_data!$B$2:$B$10000),0))))</f>
        <v>9.7095000000000002</v>
      </c>
      <c r="H15" s="61" cm="1">
        <f t="array" aca="1" ref="H15" ca="1">IF(H$7="-","-",(INDEX(Flux_software_source_data!$D$2:$D$10000,MATCH(1,(H$7=Flux_software_source_data!$A$2:$A$10000)*($B15=Flux_software_source_data!$C$2:$C$10000)*($B$7=Flux_software_source_data!$B$2:$B$10000),0))))</f>
        <v>9.7100000000000009</v>
      </c>
      <c r="I15" s="61" t="str" cm="1">
        <f t="array" aca="1" ref="I15" ca="1">IF(I$7="-","-",(INDEX(Flux_software_source_data!$D$2:$D$10000,MATCH(1,(I$7=Flux_software_source_data!$A$2:$A$10000)*($B15=Flux_software_source_data!$C$2:$C$10000)*($B$7=Flux_software_source_data!$B$2:$B$10000),0))))</f>
        <v>nan</v>
      </c>
      <c r="J15" s="61" cm="1">
        <f t="array" aca="1" ref="J15" ca="1">IF(J$7="-","-",(INDEX(Flux_software_source_data!$D$2:$D$10000,MATCH(1,(J$7=Flux_software_source_data!$A$2:$A$10000)*($B15=Flux_software_source_data!$C$2:$C$10000)*($B$7=Flux_software_source_data!$B$2:$B$10000),0))))</f>
        <v>9.7100000000000009</v>
      </c>
      <c r="K15" s="147" t="str" cm="1">
        <f t="array" aca="1" ref="K15" ca="1">IF(K$7="-","-",(INDEX(Flux_software_source_data!$D$2:$D$10000,MATCH(1,(K$7=Flux_software_source_data!$A$2:$A$10000)*($B15=Flux_software_source_data!$C$2:$C$10000)*($B$7=Flux_software_source_data!$B$2:$B$10000),0))))</f>
        <v>-</v>
      </c>
      <c r="L15" s="61" t="str" cm="1">
        <f t="array" aca="1" ref="L15" ca="1">IF(L$7="-","-",(INDEX(Flux_software_source_data!$D$2:$D$10000,MATCH(1,(L$7=Flux_software_source_data!$A$2:$A$10000)*($B15=Flux_software_source_data!$C$2:$C$10000)*($B$7=Flux_software_source_data!$B$2:$B$10000),0))))</f>
        <v>-</v>
      </c>
      <c r="M15" s="85" t="str" cm="1">
        <f t="array" aca="1" ref="M15" ca="1">IF(M$7="-","-",(INDEX(Flux_software_source_data!$D$2:$D$10000,MATCH(1,(M$7=Flux_software_source_data!$A$2:$A$10000)*($B15=Flux_software_source_data!$C$2:$C$10000)*($B$7=Flux_software_source_data!$B$2:$B$10000),0))))</f>
        <v>-</v>
      </c>
      <c r="O15" s="8" t="s">
        <v>63</v>
      </c>
      <c r="P15" s="84" cm="1">
        <f t="array" ref="P15">(INDEX(Flux_meas_source_data!$G$50:$G$97,MATCH(1,($O15=Flux_meas_source_data!$B$50:$B$97)*($O$7=Flux_meas_source_data!$A$50:$A$97),0)))</f>
        <v>8.7436652371443486</v>
      </c>
      <c r="Q15" s="61" cm="1">
        <f t="array" aca="1" ref="Q15" ca="1">IF(Q$7="-","-",(INDEX(Flux_software_source_data!$D$2:$D$10000,MATCH(1,(Q$7=Flux_software_source_data!$A$2:$A$10000)*($O15=Flux_software_source_data!$C$2:$C$10000)*($O$7=Flux_software_source_data!$B$2:$B$10000),0))))</f>
        <v>8.7542000000000009</v>
      </c>
      <c r="R15" s="61" cm="1">
        <f t="array" aca="1" ref="R15" ca="1">IF(R$7="-","-",(INDEX(Flux_software_source_data!$D$2:$D$10000,MATCH(1,(R$7=Flux_software_source_data!$A$2:$A$10000)*($O15=Flux_software_source_data!$C$2:$C$10000)*($O$7=Flux_software_source_data!$B$2:$B$10000),0))))</f>
        <v>8.7727000000000004</v>
      </c>
      <c r="S15" s="61" cm="1">
        <f t="array" aca="1" ref="S15" ca="1">IF(S$7="-","-",(INDEX(Flux_software_source_data!$D$2:$D$10000,MATCH(1,(S$7=Flux_software_source_data!$A$2:$A$10000)*($O15=Flux_software_source_data!$C$2:$C$10000)*($O$7=Flux_software_source_data!$B$2:$B$10000),0))))</f>
        <v>8.7490000000000006</v>
      </c>
      <c r="T15" s="61" cm="1">
        <f t="array" aca="1" ref="T15" ca="1">IF(T$7="-","-",(INDEX(Flux_software_source_data!$D$2:$D$10000,MATCH(1,(T$7=Flux_software_source_data!$A$2:$A$10000)*($O15=Flux_software_source_data!$C$2:$C$10000)*($O$7=Flux_software_source_data!$B$2:$B$10000),0))))</f>
        <v>8.7492999999999999</v>
      </c>
      <c r="U15" s="61" cm="1">
        <f t="array" aca="1" ref="U15" ca="1">IF(U$7="-","-",(INDEX(Flux_software_source_data!$D$2:$D$10000,MATCH(1,(U$7=Flux_software_source_data!$A$2:$A$10000)*($O15=Flux_software_source_data!$C$2:$C$10000)*($O$7=Flux_software_source_data!$B$2:$B$10000),0))))</f>
        <v>8.7483000000000004</v>
      </c>
      <c r="V15" s="61" t="str" cm="1">
        <f t="array" aca="1" ref="V15" ca="1">IF(V$7="-","-",(INDEX(Flux_software_source_data!$D$2:$D$10000,MATCH(1,(V$7=Flux_software_source_data!$A$2:$A$10000)*($O15=Flux_software_source_data!$C$2:$C$10000)*($O$7=Flux_software_source_data!$B$2:$B$10000),0))))</f>
        <v>nan</v>
      </c>
      <c r="W15" s="61" cm="1">
        <f t="array" aca="1" ref="W15" ca="1">IF(W$7="-","-",(INDEX(Flux_software_source_data!$D$2:$D$10000,MATCH(1,(W$7=Flux_software_source_data!$A$2:$A$10000)*($O15=Flux_software_source_data!$C$2:$C$10000)*($O$7=Flux_software_source_data!$B$2:$B$10000),0))))</f>
        <v>8.7489000000000008</v>
      </c>
      <c r="X15" s="147" t="str" cm="1">
        <f t="array" aca="1" ref="X15" ca="1">IF(X$7="-","-",(INDEX(Flux_software_source_data!$D$2:$D$10000,MATCH(1,(X$7=Flux_software_source_data!$A$2:$A$10000)*($O15=Flux_software_source_data!$C$2:$C$10000)*($O$7=Flux_software_source_data!$B$2:$B$10000),0))))</f>
        <v>-</v>
      </c>
      <c r="Y15" s="61" t="str" cm="1">
        <f t="array" aca="1" ref="Y15" ca="1">IF(Y$7="-","-",(INDEX(Flux_software_source_data!$D$2:$D$10000,MATCH(1,(Y$7=Flux_software_source_data!$A$2:$A$10000)*($O15=Flux_software_source_data!$C$2:$C$10000)*($O$7=Flux_software_source_data!$B$2:$B$10000),0))))</f>
        <v>-</v>
      </c>
      <c r="Z15" s="85" t="str" cm="1">
        <f t="array" aca="1" ref="Z15" ca="1">IF(Z$7="-","-",(INDEX(Flux_software_source_data!$D$2:$D$10000,MATCH(1,(Z$7=Flux_software_source_data!$A$2:$A$10000)*($O15=Flux_software_source_data!$C$2:$C$10000)*($O$7=Flux_software_source_data!$B$2:$B$10000),0))))</f>
        <v>-</v>
      </c>
    </row>
    <row r="16" spans="1:26" ht="15" x14ac:dyDescent="0.25">
      <c r="B16" s="8" t="s">
        <v>56</v>
      </c>
      <c r="C16" s="84" cm="1">
        <f t="array" ref="C16">(INDEX(Flux_meas_source_data!$G$2:$G$49,MATCH(1,($B16=Flux_meas_source_data!$B$2:$B$49)*($B$7=Flux_meas_source_data!$A$2:$A$49),0)))</f>
        <v>5.4661101314156468</v>
      </c>
      <c r="D16" s="61" cm="1">
        <f t="array" aca="1" ref="D16" ca="1">IF(D$7="-","-",(INDEX(Flux_software_source_data!$D$2:$D$10000,MATCH(1,(D$7=Flux_software_source_data!$A$2:$A$10000)*($B16=Flux_software_source_data!$C$2:$C$10000)*($B$7=Flux_software_source_data!$B$2:$B$10000),0))))</f>
        <v>5.4631999999999996</v>
      </c>
      <c r="E16" s="61" cm="1">
        <f t="array" aca="1" ref="E16" ca="1">IF(E$7="-","-",(INDEX(Flux_software_source_data!$D$2:$D$10000,MATCH(1,(E$7=Flux_software_source_data!$A$2:$A$10000)*($B16=Flux_software_source_data!$C$2:$C$10000)*($B$7=Flux_software_source_data!$B$2:$B$10000),0))))</f>
        <v>5.4688999999999997</v>
      </c>
      <c r="F16" s="61" cm="1">
        <f t="array" aca="1" ref="F16" ca="1">IF(F$7="-","-",(INDEX(Flux_software_source_data!$D$2:$D$10000,MATCH(1,(F$7=Flux_software_source_data!$A$2:$A$10000)*($B16=Flux_software_source_data!$C$2:$C$10000)*($B$7=Flux_software_source_data!$B$2:$B$10000),0))))</f>
        <v>5.4577</v>
      </c>
      <c r="G16" s="61" cm="1">
        <f t="array" aca="1" ref="G16" ca="1">IF(G$7="-","-",(INDEX(Flux_software_source_data!$D$2:$D$10000,MATCH(1,(G$7=Flux_software_source_data!$A$2:$A$10000)*($B16=Flux_software_source_data!$C$2:$C$10000)*($B$7=Flux_software_source_data!$B$2:$B$10000),0))))</f>
        <v>5.4569000000000001</v>
      </c>
      <c r="H16" s="61" cm="1">
        <f t="array" aca="1" ref="H16" ca="1">IF(H$7="-","-",(INDEX(Flux_software_source_data!$D$2:$D$10000,MATCH(1,(H$7=Flux_software_source_data!$A$2:$A$10000)*($B16=Flux_software_source_data!$C$2:$C$10000)*($B$7=Flux_software_source_data!$B$2:$B$10000),0))))</f>
        <v>5.4532999999999996</v>
      </c>
      <c r="I16" s="61" t="str" cm="1">
        <f t="array" aca="1" ref="I16" ca="1">IF(I$7="-","-",(INDEX(Flux_software_source_data!$D$2:$D$10000,MATCH(1,(I$7=Flux_software_source_data!$A$2:$A$10000)*($B16=Flux_software_source_data!$C$2:$C$10000)*($B$7=Flux_software_source_data!$B$2:$B$10000),0))))</f>
        <v>nan</v>
      </c>
      <c r="J16" s="61" cm="1">
        <f t="array" aca="1" ref="J16" ca="1">IF(J$7="-","-",(INDEX(Flux_software_source_data!$D$2:$D$10000,MATCH(1,(J$7=Flux_software_source_data!$A$2:$A$10000)*($B16=Flux_software_source_data!$C$2:$C$10000)*($B$7=Flux_software_source_data!$B$2:$B$10000),0))))</f>
        <v>5.4572000000000003</v>
      </c>
      <c r="K16" s="147" t="str" cm="1">
        <f t="array" aca="1" ref="K16" ca="1">IF(K$7="-","-",(INDEX(Flux_software_source_data!$D$2:$D$10000,MATCH(1,(K$7=Flux_software_source_data!$A$2:$A$10000)*($B16=Flux_software_source_data!$C$2:$C$10000)*($B$7=Flux_software_source_data!$B$2:$B$10000),0))))</f>
        <v>-</v>
      </c>
      <c r="L16" s="61" t="str" cm="1">
        <f t="array" aca="1" ref="L16" ca="1">IF(L$7="-","-",(INDEX(Flux_software_source_data!$D$2:$D$10000,MATCH(1,(L$7=Flux_software_source_data!$A$2:$A$10000)*($B16=Flux_software_source_data!$C$2:$C$10000)*($B$7=Flux_software_source_data!$B$2:$B$10000),0))))</f>
        <v>-</v>
      </c>
      <c r="M16" s="85" t="str" cm="1">
        <f t="array" aca="1" ref="M16" ca="1">IF(M$7="-","-",(INDEX(Flux_software_source_data!$D$2:$D$10000,MATCH(1,(M$7=Flux_software_source_data!$A$2:$A$10000)*($B16=Flux_software_source_data!$C$2:$C$10000)*($B$7=Flux_software_source_data!$B$2:$B$10000),0))))</f>
        <v>-</v>
      </c>
      <c r="O16" s="8" t="s">
        <v>64</v>
      </c>
      <c r="P16" s="84" cm="1">
        <f t="array" ref="P16">(INDEX(Flux_meas_source_data!$G$50:$G$97,MATCH(1,($O16=Flux_meas_source_data!$B$50:$B$97)*($O$7=Flux_meas_source_data!$A$50:$A$97),0)))</f>
        <v>5.7254673024932936</v>
      </c>
      <c r="Q16" s="61" cm="1">
        <f t="array" aca="1" ref="Q16" ca="1">IF(Q$7="-","-",(INDEX(Flux_software_source_data!$D$2:$D$10000,MATCH(1,(Q$7=Flux_software_source_data!$A$2:$A$10000)*($O16=Flux_software_source_data!$C$2:$C$10000)*($O$7=Flux_software_source_data!$B$2:$B$10000),0))))</f>
        <v>5.7313999999999998</v>
      </c>
      <c r="R16" s="61" cm="1">
        <f t="array" aca="1" ref="R16" ca="1">IF(R$7="-","-",(INDEX(Flux_software_source_data!$D$2:$D$10000,MATCH(1,(R$7=Flux_software_source_data!$A$2:$A$10000)*($O16=Flux_software_source_data!$C$2:$C$10000)*($O$7=Flux_software_source_data!$B$2:$B$10000),0))))</f>
        <v>5.7350000000000003</v>
      </c>
      <c r="S16" s="61" cm="1">
        <f t="array" aca="1" ref="S16" ca="1">IF(S$7="-","-",(INDEX(Flux_software_source_data!$D$2:$D$10000,MATCH(1,(S$7=Flux_software_source_data!$A$2:$A$10000)*($O16=Flux_software_source_data!$C$2:$C$10000)*($O$7=Flux_software_source_data!$B$2:$B$10000),0))))</f>
        <v>5.7271999999999998</v>
      </c>
      <c r="T16" s="61" cm="1">
        <f t="array" aca="1" ref="T16" ca="1">IF(T$7="-","-",(INDEX(Flux_software_source_data!$D$2:$D$10000,MATCH(1,(T$7=Flux_software_source_data!$A$2:$A$10000)*($O16=Flux_software_source_data!$C$2:$C$10000)*($O$7=Flux_software_source_data!$B$2:$B$10000),0))))</f>
        <v>5.7279999999999998</v>
      </c>
      <c r="U16" s="61" cm="1">
        <f t="array" aca="1" ref="U16" ca="1">IF(U$7="-","-",(INDEX(Flux_software_source_data!$D$2:$D$10000,MATCH(1,(U$7=Flux_software_source_data!$A$2:$A$10000)*($O16=Flux_software_source_data!$C$2:$C$10000)*($O$7=Flux_software_source_data!$B$2:$B$10000),0))))</f>
        <v>5.7278000000000002</v>
      </c>
      <c r="V16" s="61" t="str" cm="1">
        <f t="array" aca="1" ref="V16" ca="1">IF(V$7="-","-",(INDEX(Flux_software_source_data!$D$2:$D$10000,MATCH(1,(V$7=Flux_software_source_data!$A$2:$A$10000)*($O16=Flux_software_source_data!$C$2:$C$10000)*($O$7=Flux_software_source_data!$B$2:$B$10000),0))))</f>
        <v>nan</v>
      </c>
      <c r="W16" s="61" cm="1">
        <f t="array" aca="1" ref="W16" ca="1">IF(W$7="-","-",(INDEX(Flux_software_source_data!$D$2:$D$10000,MATCH(1,(W$7=Flux_software_source_data!$A$2:$A$10000)*($O16=Flux_software_source_data!$C$2:$C$10000)*($O$7=Flux_software_source_data!$B$2:$B$10000),0))))</f>
        <v>5.7276999999999996</v>
      </c>
      <c r="X16" s="147" t="str" cm="1">
        <f t="array" aca="1" ref="X16" ca="1">IF(X$7="-","-",(INDEX(Flux_software_source_data!$D$2:$D$10000,MATCH(1,(X$7=Flux_software_source_data!$A$2:$A$10000)*($O16=Flux_software_source_data!$C$2:$C$10000)*($O$7=Flux_software_source_data!$B$2:$B$10000),0))))</f>
        <v>-</v>
      </c>
      <c r="Y16" s="61" t="str" cm="1">
        <f t="array" aca="1" ref="Y16" ca="1">IF(Y$7="-","-",(INDEX(Flux_software_source_data!$D$2:$D$10000,MATCH(1,(Y$7=Flux_software_source_data!$A$2:$A$10000)*($O16=Flux_software_source_data!$C$2:$C$10000)*($O$7=Flux_software_source_data!$B$2:$B$10000),0))))</f>
        <v>-</v>
      </c>
      <c r="Z16" s="85" t="str" cm="1">
        <f t="array" aca="1" ref="Z16" ca="1">IF(Z$7="-","-",(INDEX(Flux_software_source_data!$D$2:$D$10000,MATCH(1,(Z$7=Flux_software_source_data!$A$2:$A$10000)*($O16=Flux_software_source_data!$C$2:$C$10000)*($O$7=Flux_software_source_data!$B$2:$B$10000),0))))</f>
        <v>-</v>
      </c>
    </row>
    <row r="17" spans="2:26" ht="15" x14ac:dyDescent="0.25">
      <c r="B17" s="8" t="s">
        <v>57</v>
      </c>
      <c r="C17" s="84" cm="1">
        <f t="array" ref="C17">(INDEX(Flux_meas_source_data!$G$2:$G$49,MATCH(1,($B17=Flux_meas_source_data!$B$2:$B$49)*($B$7=Flux_meas_source_data!$A$2:$A$49),0)))</f>
        <v>5.501063698315166</v>
      </c>
      <c r="D17" s="61" cm="1">
        <f t="array" aca="1" ref="D17" ca="1">IF(D$7="-","-",(INDEX(Flux_software_source_data!$D$2:$D$10000,MATCH(1,(D$7=Flux_software_source_data!$A$2:$A$10000)*($B17=Flux_software_source_data!$C$2:$C$10000)*($B$7=Flux_software_source_data!$B$2:$B$10000),0))))</f>
        <v>5.4882</v>
      </c>
      <c r="E17" s="61" cm="1">
        <f t="array" aca="1" ref="E17" ca="1">IF(E$7="-","-",(INDEX(Flux_software_source_data!$D$2:$D$10000,MATCH(1,(E$7=Flux_software_source_data!$A$2:$A$10000)*($B17=Flux_software_source_data!$C$2:$C$10000)*($B$7=Flux_software_source_data!$B$2:$B$10000),0))))</f>
        <v>5.5617999999999999</v>
      </c>
      <c r="F17" s="61" cm="1">
        <f t="array" aca="1" ref="F17" ca="1">IF(F$7="-","-",(INDEX(Flux_software_source_data!$D$2:$D$10000,MATCH(1,(F$7=Flux_software_source_data!$A$2:$A$10000)*($B17=Flux_software_source_data!$C$2:$C$10000)*($B$7=Flux_software_source_data!$B$2:$B$10000),0))))</f>
        <v>5.4843000000000002</v>
      </c>
      <c r="G17" s="61" cm="1">
        <f t="array" aca="1" ref="G17" ca="1">IF(G$7="-","-",(INDEX(Flux_software_source_data!$D$2:$D$10000,MATCH(1,(G$7=Flux_software_source_data!$A$2:$A$10000)*($B17=Flux_software_source_data!$C$2:$C$10000)*($B$7=Flux_software_source_data!$B$2:$B$10000),0))))</f>
        <v>5.4866999999999999</v>
      </c>
      <c r="H17" s="61" cm="1">
        <f t="array" aca="1" ref="H17" ca="1">IF(H$7="-","-",(INDEX(Flux_software_source_data!$D$2:$D$10000,MATCH(1,(H$7=Flux_software_source_data!$A$2:$A$10000)*($B17=Flux_software_source_data!$C$2:$C$10000)*($B$7=Flux_software_source_data!$B$2:$B$10000),0))))</f>
        <v>5.4855999999999998</v>
      </c>
      <c r="I17" s="61" t="str" cm="1">
        <f t="array" aca="1" ref="I17" ca="1">IF(I$7="-","-",(INDEX(Flux_software_source_data!$D$2:$D$10000,MATCH(1,(I$7=Flux_software_source_data!$A$2:$A$10000)*($B17=Flux_software_source_data!$C$2:$C$10000)*($B$7=Flux_software_source_data!$B$2:$B$10000),0))))</f>
        <v>nan</v>
      </c>
      <c r="J17" s="61" cm="1">
        <f t="array" aca="1" ref="J17" ca="1">IF(J$7="-","-",(INDEX(Flux_software_source_data!$D$2:$D$10000,MATCH(1,(J$7=Flux_software_source_data!$A$2:$A$10000)*($B17=Flux_software_source_data!$C$2:$C$10000)*($B$7=Flux_software_source_data!$B$2:$B$10000),0))))</f>
        <v>5.4833999999999996</v>
      </c>
      <c r="K17" s="147" t="str" cm="1">
        <f t="array" aca="1" ref="K17" ca="1">IF(K$7="-","-",(INDEX(Flux_software_source_data!$D$2:$D$10000,MATCH(1,(K$7=Flux_software_source_data!$A$2:$A$10000)*($B17=Flux_software_source_data!$C$2:$C$10000)*($B$7=Flux_software_source_data!$B$2:$B$10000),0))))</f>
        <v>-</v>
      </c>
      <c r="L17" s="61" t="str" cm="1">
        <f t="array" aca="1" ref="L17" ca="1">IF(L$7="-","-",(INDEX(Flux_software_source_data!$D$2:$D$10000,MATCH(1,(L$7=Flux_software_source_data!$A$2:$A$10000)*($B17=Flux_software_source_data!$C$2:$C$10000)*($B$7=Flux_software_source_data!$B$2:$B$10000),0))))</f>
        <v>-</v>
      </c>
      <c r="M17" s="85" t="str" cm="1">
        <f t="array" aca="1" ref="M17" ca="1">IF(M$7="-","-",(INDEX(Flux_software_source_data!$D$2:$D$10000,MATCH(1,(M$7=Flux_software_source_data!$A$2:$A$10000)*($B17=Flux_software_source_data!$C$2:$C$10000)*($B$7=Flux_software_source_data!$B$2:$B$10000),0))))</f>
        <v>-</v>
      </c>
      <c r="O17" s="8" t="s">
        <v>65</v>
      </c>
      <c r="P17" s="84" cm="1">
        <f t="array" ref="P17">(INDEX(Flux_meas_source_data!$G$50:$G$97,MATCH(1,($O17=Flux_meas_source_data!$B$50:$B$97)*($O$7=Flux_meas_source_data!$A$50:$A$97),0)))</f>
        <v>5.7485878468196843</v>
      </c>
      <c r="Q17" s="61" cm="1">
        <f t="array" aca="1" ref="Q17" ca="1">IF(Q$7="-","-",(INDEX(Flux_software_source_data!$D$2:$D$10000,MATCH(1,(Q$7=Flux_software_source_data!$A$2:$A$10000)*($O17=Flux_software_source_data!$C$2:$C$10000)*($O$7=Flux_software_source_data!$B$2:$B$10000),0))))</f>
        <v>5.7542</v>
      </c>
      <c r="R17" s="61" cm="1">
        <f t="array" aca="1" ref="R17" ca="1">IF(R$7="-","-",(INDEX(Flux_software_source_data!$D$2:$D$10000,MATCH(1,(R$7=Flux_software_source_data!$A$2:$A$10000)*($O17=Flux_software_source_data!$C$2:$C$10000)*($O$7=Flux_software_source_data!$B$2:$B$10000),0))))</f>
        <v>5.7817999999999996</v>
      </c>
      <c r="S17" s="61" cm="1">
        <f t="array" aca="1" ref="S17" ca="1">IF(S$7="-","-",(INDEX(Flux_software_source_data!$D$2:$D$10000,MATCH(1,(S$7=Flux_software_source_data!$A$2:$A$10000)*($O17=Flux_software_source_data!$C$2:$C$10000)*($O$7=Flux_software_source_data!$B$2:$B$10000),0))))</f>
        <v>5.7507000000000001</v>
      </c>
      <c r="T17" s="61" cm="1">
        <f t="array" aca="1" ref="T17" ca="1">IF(T$7="-","-",(INDEX(Flux_software_source_data!$D$2:$D$10000,MATCH(1,(T$7=Flux_software_source_data!$A$2:$A$10000)*($O17=Flux_software_source_data!$C$2:$C$10000)*($O$7=Flux_software_source_data!$B$2:$B$10000),0))))</f>
        <v>5.7548000000000004</v>
      </c>
      <c r="U17" s="61" cm="1">
        <f t="array" aca="1" ref="U17" ca="1">IF(U$7="-","-",(INDEX(Flux_software_source_data!$D$2:$D$10000,MATCH(1,(U$7=Flux_software_source_data!$A$2:$A$10000)*($O17=Flux_software_source_data!$C$2:$C$10000)*($O$7=Flux_software_source_data!$B$2:$B$10000),0))))</f>
        <v>5.7511000000000001</v>
      </c>
      <c r="V17" s="61" t="str" cm="1">
        <f t="array" aca="1" ref="V17" ca="1">IF(V$7="-","-",(INDEX(Flux_software_source_data!$D$2:$D$10000,MATCH(1,(V$7=Flux_software_source_data!$A$2:$A$10000)*($O17=Flux_software_source_data!$C$2:$C$10000)*($O$7=Flux_software_source_data!$B$2:$B$10000),0))))</f>
        <v>nan</v>
      </c>
      <c r="W17" s="61" cm="1">
        <f t="array" aca="1" ref="W17" ca="1">IF(W$7="-","-",(INDEX(Flux_software_source_data!$D$2:$D$10000,MATCH(1,(W$7=Flux_software_source_data!$A$2:$A$10000)*($O17=Flux_software_source_data!$C$2:$C$10000)*($O$7=Flux_software_source_data!$B$2:$B$10000),0))))</f>
        <v>5.7504</v>
      </c>
      <c r="X17" s="147" t="str" cm="1">
        <f t="array" aca="1" ref="X17" ca="1">IF(X$7="-","-",(INDEX(Flux_software_source_data!$D$2:$D$10000,MATCH(1,(X$7=Flux_software_source_data!$A$2:$A$10000)*($O17=Flux_software_source_data!$C$2:$C$10000)*($O$7=Flux_software_source_data!$B$2:$B$10000),0))))</f>
        <v>-</v>
      </c>
      <c r="Y17" s="61" t="str" cm="1">
        <f t="array" aca="1" ref="Y17" ca="1">IF(Y$7="-","-",(INDEX(Flux_software_source_data!$D$2:$D$10000,MATCH(1,(Y$7=Flux_software_source_data!$A$2:$A$10000)*($O17=Flux_software_source_data!$C$2:$C$10000)*($O$7=Flux_software_source_data!$B$2:$B$10000),0))))</f>
        <v>-</v>
      </c>
      <c r="Z17" s="85" t="str" cm="1">
        <f t="array" aca="1" ref="Z17" ca="1">IF(Z$7="-","-",(INDEX(Flux_software_source_data!$D$2:$D$10000,MATCH(1,(Z$7=Flux_software_source_data!$A$2:$A$10000)*($O17=Flux_software_source_data!$C$2:$C$10000)*($O$7=Flux_software_source_data!$B$2:$B$10000),0))))</f>
        <v>-</v>
      </c>
    </row>
    <row r="18" spans="2:26" ht="15" x14ac:dyDescent="0.25">
      <c r="B18" s="8" t="s">
        <v>58</v>
      </c>
      <c r="C18" s="84" cm="1">
        <f t="array" ref="C18">(INDEX(Flux_meas_source_data!$G$2:$G$49,MATCH(1,($B18=Flux_meas_source_data!$B$2:$B$49)*($B$7=Flux_meas_source_data!$A$2:$A$49),0)))</f>
        <v>97.074436463585627</v>
      </c>
      <c r="D18" s="61" cm="1">
        <f t="array" aca="1" ref="D18" ca="1">IF(D$7="-","-",(INDEX(Flux_software_source_data!$D$2:$D$10000,MATCH(1,(D$7=Flux_software_source_data!$A$2:$A$10000)*($B18=Flux_software_source_data!$C$2:$C$10000)*($B$7=Flux_software_source_data!$B$2:$B$10000),0))))</f>
        <v>96.9756</v>
      </c>
      <c r="E18" s="61" cm="1">
        <f t="array" aca="1" ref="E18" ca="1">IF(E$7="-","-",(INDEX(Flux_software_source_data!$D$2:$D$10000,MATCH(1,(E$7=Flux_software_source_data!$A$2:$A$10000)*($B18=Flux_software_source_data!$C$2:$C$10000)*($B$7=Flux_software_source_data!$B$2:$B$10000),0))))</f>
        <v>97.158199999999994</v>
      </c>
      <c r="F18" s="61" cm="1">
        <f t="array" aca="1" ref="F18" ca="1">IF(F$7="-","-",(INDEX(Flux_software_source_data!$D$2:$D$10000,MATCH(1,(F$7=Flux_software_source_data!$A$2:$A$10000)*($B18=Flux_software_source_data!$C$2:$C$10000)*($B$7=Flux_software_source_data!$B$2:$B$10000),0))))</f>
        <v>96.903999999999996</v>
      </c>
      <c r="G18" s="61" cm="1">
        <f t="array" aca="1" ref="G18" ca="1">IF(G$7="-","-",(INDEX(Flux_software_source_data!$D$2:$D$10000,MATCH(1,(G$7=Flux_software_source_data!$A$2:$A$10000)*($B18=Flux_software_source_data!$C$2:$C$10000)*($B$7=Flux_software_source_data!$B$2:$B$10000),0))))</f>
        <v>96.767300000000006</v>
      </c>
      <c r="H18" s="61" cm="1">
        <f t="array" aca="1" ref="H18" ca="1">IF(H$7="-","-",(INDEX(Flux_software_source_data!$D$2:$D$10000,MATCH(1,(H$7=Flux_software_source_data!$A$2:$A$10000)*($B18=Flux_software_source_data!$C$2:$C$10000)*($B$7=Flux_software_source_data!$B$2:$B$10000),0))))</f>
        <v>96.818299999999994</v>
      </c>
      <c r="I18" s="61" t="str" cm="1">
        <f t="array" aca="1" ref="I18" ca="1">IF(I$7="-","-",(INDEX(Flux_software_source_data!$D$2:$D$10000,MATCH(1,(I$7=Flux_software_source_data!$A$2:$A$10000)*($B18=Flux_software_source_data!$C$2:$C$10000)*($B$7=Flux_software_source_data!$B$2:$B$10000),0))))</f>
        <v>nan</v>
      </c>
      <c r="J18" s="61" cm="1">
        <f t="array" aca="1" ref="J18" ca="1">IF(J$7="-","-",(INDEX(Flux_software_source_data!$D$2:$D$10000,MATCH(1,(J$7=Flux_software_source_data!$A$2:$A$10000)*($B18=Flux_software_source_data!$C$2:$C$10000)*($B$7=Flux_software_source_data!$B$2:$B$10000),0))))</f>
        <v>96.916600000000003</v>
      </c>
      <c r="K18" s="147" t="str" cm="1">
        <f t="array" aca="1" ref="K18" ca="1">IF(K$7="-","-",(INDEX(Flux_software_source_data!$D$2:$D$10000,MATCH(1,(K$7=Flux_software_source_data!$A$2:$A$10000)*($B18=Flux_software_source_data!$C$2:$C$10000)*($B$7=Flux_software_source_data!$B$2:$B$10000),0))))</f>
        <v>-</v>
      </c>
      <c r="L18" s="61" t="str" cm="1">
        <f t="array" aca="1" ref="L18" ca="1">IF(L$7="-","-",(INDEX(Flux_software_source_data!$D$2:$D$10000,MATCH(1,(L$7=Flux_software_source_data!$A$2:$A$10000)*($B18=Flux_software_source_data!$C$2:$C$10000)*($B$7=Flux_software_source_data!$B$2:$B$10000),0))))</f>
        <v>-</v>
      </c>
      <c r="M18" s="85" t="str" cm="1">
        <f t="array" aca="1" ref="M18" ca="1">IF(M$7="-","-",(INDEX(Flux_software_source_data!$D$2:$D$10000,MATCH(1,(M$7=Flux_software_source_data!$A$2:$A$10000)*($B18=Flux_software_source_data!$C$2:$C$10000)*($B$7=Flux_software_source_data!$B$2:$B$10000),0))))</f>
        <v>-</v>
      </c>
      <c r="O18" s="8" t="s">
        <v>66</v>
      </c>
      <c r="P18" s="84" cm="1">
        <f t="array" ref="P18">(INDEX(Flux_meas_source_data!$G$50:$G$97,MATCH(1,($O18=Flux_meas_source_data!$B$50:$B$97)*($O$7=Flux_meas_source_data!$A$50:$A$97),0)))</f>
        <v>99.544021735378053</v>
      </c>
      <c r="Q18" s="61" cm="1">
        <f t="array" aca="1" ref="Q18" ca="1">IF(Q$7="-","-",(INDEX(Flux_software_source_data!$D$2:$D$10000,MATCH(1,(Q$7=Flux_software_source_data!$A$2:$A$10000)*($O18=Flux_software_source_data!$C$2:$C$10000)*($O$7=Flux_software_source_data!$B$2:$B$10000),0))))</f>
        <v>99.547499999999999</v>
      </c>
      <c r="R18" s="61" cm="1">
        <f t="array" aca="1" ref="R18" ca="1">IF(R$7="-","-",(INDEX(Flux_software_source_data!$D$2:$D$10000,MATCH(1,(R$7=Flux_software_source_data!$A$2:$A$10000)*($O18=Flux_software_source_data!$C$2:$C$10000)*($O$7=Flux_software_source_data!$B$2:$B$10000),0))))</f>
        <v>99.888900000000007</v>
      </c>
      <c r="S18" s="61" cm="1">
        <f t="array" aca="1" ref="S18" ca="1">IF(S$7="-","-",(INDEX(Flux_software_source_data!$D$2:$D$10000,MATCH(1,(S$7=Flux_software_source_data!$A$2:$A$10000)*($O18=Flux_software_source_data!$C$2:$C$10000)*($O$7=Flux_software_source_data!$B$2:$B$10000),0))))</f>
        <v>99.515799999999999</v>
      </c>
      <c r="T18" s="61" cm="1">
        <f t="array" aca="1" ref="T18" ca="1">IF(T$7="-","-",(INDEX(Flux_software_source_data!$D$2:$D$10000,MATCH(1,(T$7=Flux_software_source_data!$A$2:$A$10000)*($O18=Flux_software_source_data!$C$2:$C$10000)*($O$7=Flux_software_source_data!$B$2:$B$10000),0))))</f>
        <v>99.368399999999994</v>
      </c>
      <c r="U18" s="61" cm="1">
        <f t="array" aca="1" ref="U18" ca="1">IF(U$7="-","-",(INDEX(Flux_software_source_data!$D$2:$D$10000,MATCH(1,(U$7=Flux_software_source_data!$A$2:$A$10000)*($O18=Flux_software_source_data!$C$2:$C$10000)*($O$7=Flux_software_source_data!$B$2:$B$10000),0))))</f>
        <v>99.497200000000007</v>
      </c>
      <c r="V18" s="61" t="str" cm="1">
        <f t="array" aca="1" ref="V18" ca="1">IF(V$7="-","-",(INDEX(Flux_software_source_data!$D$2:$D$10000,MATCH(1,(V$7=Flux_software_source_data!$A$2:$A$10000)*($O18=Flux_software_source_data!$C$2:$C$10000)*($O$7=Flux_software_source_data!$B$2:$B$10000),0))))</f>
        <v>nan</v>
      </c>
      <c r="W18" s="61" cm="1">
        <f t="array" aca="1" ref="W18" ca="1">IF(W$7="-","-",(INDEX(Flux_software_source_data!$D$2:$D$10000,MATCH(1,(W$7=Flux_software_source_data!$A$2:$A$10000)*($O18=Flux_software_source_data!$C$2:$C$10000)*($O$7=Flux_software_source_data!$B$2:$B$10000),0))))</f>
        <v>99.514799999999994</v>
      </c>
      <c r="X18" s="147" t="str" cm="1">
        <f t="array" aca="1" ref="X18" ca="1">IF(X$7="-","-",(INDEX(Flux_software_source_data!$D$2:$D$10000,MATCH(1,(X$7=Flux_software_source_data!$A$2:$A$10000)*($O18=Flux_software_source_data!$C$2:$C$10000)*($O$7=Flux_software_source_data!$B$2:$B$10000),0))))</f>
        <v>-</v>
      </c>
      <c r="Y18" s="61" t="str" cm="1">
        <f t="array" aca="1" ref="Y18" ca="1">IF(Y$7="-","-",(INDEX(Flux_software_source_data!$D$2:$D$10000,MATCH(1,(Y$7=Flux_software_source_data!$A$2:$A$10000)*($O18=Flux_software_source_data!$C$2:$C$10000)*($O$7=Flux_software_source_data!$B$2:$B$10000),0))))</f>
        <v>-</v>
      </c>
      <c r="Z18" s="85" t="str" cm="1">
        <f t="array" aca="1" ref="Z18" ca="1">IF(Z$7="-","-",(INDEX(Flux_software_source_data!$D$2:$D$10000,MATCH(1,(Z$7=Flux_software_source_data!$A$2:$A$10000)*($O18=Flux_software_source_data!$C$2:$C$10000)*($O$7=Flux_software_source_data!$B$2:$B$10000),0))))</f>
        <v>-</v>
      </c>
    </row>
    <row r="19" spans="2:26" ht="15" x14ac:dyDescent="0.25">
      <c r="B19" s="8" t="s">
        <v>59</v>
      </c>
      <c r="C19" s="84" cm="1">
        <f t="array" ref="C19">(INDEX(Flux_meas_source_data!$G$2:$G$49,MATCH(1,($B19=Flux_meas_source_data!$B$2:$B$49)*($B$7=Flux_meas_source_data!$A$2:$A$49),0)))</f>
        <v>9.3928048431613078</v>
      </c>
      <c r="D19" s="61" cm="1">
        <f t="array" aca="1" ref="D19" ca="1">IF(D$7="-","-",(INDEX(Flux_software_source_data!$D$2:$D$10000,MATCH(1,(D$7=Flux_software_source_data!$A$2:$A$10000)*($B19=Flux_software_source_data!$C$2:$C$10000)*($B$7=Flux_software_source_data!$B$2:$B$10000),0))))</f>
        <v>9.3964999999999996</v>
      </c>
      <c r="E19" s="61" cm="1">
        <f t="array" aca="1" ref="E19" ca="1">IF(E$7="-","-",(INDEX(Flux_software_source_data!$D$2:$D$10000,MATCH(1,(E$7=Flux_software_source_data!$A$2:$A$10000)*($B19=Flux_software_source_data!$C$2:$C$10000)*($B$7=Flux_software_source_data!$B$2:$B$10000),0))))</f>
        <v>9.3995999999999995</v>
      </c>
      <c r="F19" s="61" cm="1">
        <f t="array" aca="1" ref="F19" ca="1">IF(F$7="-","-",(INDEX(Flux_software_source_data!$D$2:$D$10000,MATCH(1,(F$7=Flux_software_source_data!$A$2:$A$10000)*($B19=Flux_software_source_data!$C$2:$C$10000)*($B$7=Flux_software_source_data!$B$2:$B$10000),0))))</f>
        <v>9.3901000000000003</v>
      </c>
      <c r="G19" s="61" cm="1">
        <f t="array" aca="1" ref="G19" ca="1">IF(G$7="-","-",(INDEX(Flux_software_source_data!$D$2:$D$10000,MATCH(1,(G$7=Flux_software_source_data!$A$2:$A$10000)*($B19=Flux_software_source_data!$C$2:$C$10000)*($B$7=Flux_software_source_data!$B$2:$B$10000),0))))</f>
        <v>9.3894000000000002</v>
      </c>
      <c r="H19" s="61" cm="1">
        <f t="array" aca="1" ref="H19" ca="1">IF(H$7="-","-",(INDEX(Flux_software_source_data!$D$2:$D$10000,MATCH(1,(H$7=Flux_software_source_data!$A$2:$A$10000)*($B19=Flux_software_source_data!$C$2:$C$10000)*($B$7=Flux_software_source_data!$B$2:$B$10000),0))))</f>
        <v>9.3894000000000002</v>
      </c>
      <c r="I19" s="61" t="str" cm="1">
        <f t="array" aca="1" ref="I19" ca="1">IF(I$7="-","-",(INDEX(Flux_software_source_data!$D$2:$D$10000,MATCH(1,(I$7=Flux_software_source_data!$A$2:$A$10000)*($B19=Flux_software_source_data!$C$2:$C$10000)*($B$7=Flux_software_source_data!$B$2:$B$10000),0))))</f>
        <v>nan</v>
      </c>
      <c r="J19" s="61" cm="1">
        <f t="array" aca="1" ref="J19" ca="1">IF(J$7="-","-",(INDEX(Flux_software_source_data!$D$2:$D$10000,MATCH(1,(J$7=Flux_software_source_data!$A$2:$A$10000)*($B19=Flux_software_source_data!$C$2:$C$10000)*($B$7=Flux_software_source_data!$B$2:$B$10000),0))))</f>
        <v>9.3896999999999995</v>
      </c>
      <c r="K19" s="147" t="str" cm="1">
        <f t="array" aca="1" ref="K19" ca="1">IF(K$7="-","-",(INDEX(Flux_software_source_data!$D$2:$D$10000,MATCH(1,(K$7=Flux_software_source_data!$A$2:$A$10000)*($B19=Flux_software_source_data!$C$2:$C$10000)*($B$7=Flux_software_source_data!$B$2:$B$10000),0))))</f>
        <v>-</v>
      </c>
      <c r="L19" s="61" t="str" cm="1">
        <f t="array" aca="1" ref="L19" ca="1">IF(L$7="-","-",(INDEX(Flux_software_source_data!$D$2:$D$10000,MATCH(1,(L$7=Flux_software_source_data!$A$2:$A$10000)*($B19=Flux_software_source_data!$C$2:$C$10000)*($B$7=Flux_software_source_data!$B$2:$B$10000),0))))</f>
        <v>-</v>
      </c>
      <c r="M19" s="85" t="str" cm="1">
        <f t="array" aca="1" ref="M19" ca="1">IF(M$7="-","-",(INDEX(Flux_software_source_data!$D$2:$D$10000,MATCH(1,(M$7=Flux_software_source_data!$A$2:$A$10000)*($B19=Flux_software_source_data!$C$2:$C$10000)*($B$7=Flux_software_source_data!$B$2:$B$10000),0))))</f>
        <v>-</v>
      </c>
      <c r="O19" s="8" t="s">
        <v>59</v>
      </c>
      <c r="P19" s="84" cm="1">
        <f t="array" ref="P19">(INDEX(Flux_meas_source_data!$G$50:$G$97,MATCH(1,($O19=Flux_meas_source_data!$B$50:$B$97)*($O$7=Flux_meas_source_data!$A$50:$A$97),0)))</f>
        <v>11.449076128363794</v>
      </c>
      <c r="Q19" s="61" cm="1">
        <f t="array" aca="1" ref="Q19" ca="1">IF(Q$7="-","-",(INDEX(Flux_software_source_data!$D$2:$D$10000,MATCH(1,(Q$7=Flux_software_source_data!$A$2:$A$10000)*($O19=Flux_software_source_data!$C$2:$C$10000)*($O$7=Flux_software_source_data!$B$2:$B$10000),0))))</f>
        <v>11.460800000000001</v>
      </c>
      <c r="R19" s="61" cm="1">
        <f t="array" aca="1" ref="R19" ca="1">IF(R$7="-","-",(INDEX(Flux_software_source_data!$D$2:$D$10000,MATCH(1,(R$7=Flux_software_source_data!$A$2:$A$10000)*($O19=Flux_software_source_data!$C$2:$C$10000)*($O$7=Flux_software_source_data!$B$2:$B$10000),0))))</f>
        <v>11.4918</v>
      </c>
      <c r="S19" s="61" cm="1">
        <f t="array" aca="1" ref="S19" ca="1">IF(S$7="-","-",(INDEX(Flux_software_source_data!$D$2:$D$10000,MATCH(1,(S$7=Flux_software_source_data!$A$2:$A$10000)*($O19=Flux_software_source_data!$C$2:$C$10000)*($O$7=Flux_software_source_data!$B$2:$B$10000),0))))</f>
        <v>11.453900000000001</v>
      </c>
      <c r="T19" s="61" cm="1">
        <f t="array" aca="1" ref="T19" ca="1">IF(T$7="-","-",(INDEX(Flux_software_source_data!$D$2:$D$10000,MATCH(1,(T$7=Flux_software_source_data!$A$2:$A$10000)*($O19=Flux_software_source_data!$C$2:$C$10000)*($O$7=Flux_software_source_data!$B$2:$B$10000),0))))</f>
        <v>11.4543</v>
      </c>
      <c r="U19" s="61" cm="1">
        <f t="array" aca="1" ref="U19" ca="1">IF(U$7="-","-",(INDEX(Flux_software_source_data!$D$2:$D$10000,MATCH(1,(U$7=Flux_software_source_data!$A$2:$A$10000)*($O19=Flux_software_source_data!$C$2:$C$10000)*($O$7=Flux_software_source_data!$B$2:$B$10000),0))))</f>
        <v>11.453900000000001</v>
      </c>
      <c r="V19" s="61" t="str" cm="1">
        <f t="array" aca="1" ref="V19" ca="1">IF(V$7="-","-",(INDEX(Flux_software_source_data!$D$2:$D$10000,MATCH(1,(V$7=Flux_software_source_data!$A$2:$A$10000)*($O19=Flux_software_source_data!$C$2:$C$10000)*($O$7=Flux_software_source_data!$B$2:$B$10000),0))))</f>
        <v>nan</v>
      </c>
      <c r="W19" s="61" cm="1">
        <f t="array" aca="1" ref="W19" ca="1">IF(W$7="-","-",(INDEX(Flux_software_source_data!$D$2:$D$10000,MATCH(1,(W$7=Flux_software_source_data!$A$2:$A$10000)*($O19=Flux_software_source_data!$C$2:$C$10000)*($O$7=Flux_software_source_data!$B$2:$B$10000),0))))</f>
        <v>11.453900000000001</v>
      </c>
      <c r="X19" s="147" t="str" cm="1">
        <f t="array" aca="1" ref="X19" ca="1">IF(X$7="-","-",(INDEX(Flux_software_source_data!$D$2:$D$10000,MATCH(1,(X$7=Flux_software_source_data!$A$2:$A$10000)*($O19=Flux_software_source_data!$C$2:$C$10000)*($O$7=Flux_software_source_data!$B$2:$B$10000),0))))</f>
        <v>-</v>
      </c>
      <c r="Y19" s="61" t="str" cm="1">
        <f t="array" aca="1" ref="Y19" ca="1">IF(Y$7="-","-",(INDEX(Flux_software_source_data!$D$2:$D$10000,MATCH(1,(Y$7=Flux_software_source_data!$A$2:$A$10000)*($O19=Flux_software_source_data!$C$2:$C$10000)*($O$7=Flux_software_source_data!$B$2:$B$10000),0))))</f>
        <v>-</v>
      </c>
      <c r="Z19" s="85" t="str" cm="1">
        <f t="array" aca="1" ref="Z19" ca="1">IF(Z$7="-","-",(INDEX(Flux_software_source_data!$D$2:$D$10000,MATCH(1,(Z$7=Flux_software_source_data!$A$2:$A$10000)*($O19=Flux_software_source_data!$C$2:$C$10000)*($O$7=Flux_software_source_data!$B$2:$B$10000),0))))</f>
        <v>-</v>
      </c>
    </row>
    <row r="20" spans="2:26" ht="15" x14ac:dyDescent="0.25">
      <c r="B20" s="8" t="s">
        <v>60</v>
      </c>
      <c r="C20" s="84" cm="1">
        <f t="array" ref="C20">(INDEX(Flux_meas_source_data!$G$2:$G$49,MATCH(1,($B20=Flux_meas_source_data!$B$2:$B$49)*($B$7=Flux_meas_source_data!$A$2:$A$49),0)))</f>
        <v>5.525804949551258</v>
      </c>
      <c r="D20" s="61" cm="1">
        <f t="array" aca="1" ref="D20" ca="1">IF(D$7="-","-",(INDEX(Flux_software_source_data!$D$2:$D$10000,MATCH(1,(D$7=Flux_software_source_data!$A$2:$A$10000)*($B20=Flux_software_source_data!$C$2:$C$10000)*($B$7=Flux_software_source_data!$B$2:$B$10000),0))))</f>
        <v>5.5285000000000002</v>
      </c>
      <c r="E20" s="61" cm="1">
        <f t="array" aca="1" ref="E20" ca="1">IF(E$7="-","-",(INDEX(Flux_software_source_data!$D$2:$D$10000,MATCH(1,(E$7=Flux_software_source_data!$A$2:$A$10000)*($B20=Flux_software_source_data!$C$2:$C$10000)*($B$7=Flux_software_source_data!$B$2:$B$10000),0))))</f>
        <v>5.5284000000000004</v>
      </c>
      <c r="F20" s="61" cm="1">
        <f t="array" aca="1" ref="F20" ca="1">IF(F$7="-","-",(INDEX(Flux_software_source_data!$D$2:$D$10000,MATCH(1,(F$7=Flux_software_source_data!$A$2:$A$10000)*($B20=Flux_software_source_data!$C$2:$C$10000)*($B$7=Flux_software_source_data!$B$2:$B$10000),0))))</f>
        <v>5.5258000000000003</v>
      </c>
      <c r="G20" s="61" cm="1">
        <f t="array" aca="1" ref="G20" ca="1">IF(G$7="-","-",(INDEX(Flux_software_source_data!$D$2:$D$10000,MATCH(1,(G$7=Flux_software_source_data!$A$2:$A$10000)*($B20=Flux_software_source_data!$C$2:$C$10000)*($B$7=Flux_software_source_data!$B$2:$B$10000),0))))</f>
        <v>5.5243000000000002</v>
      </c>
      <c r="H20" s="61" cm="1">
        <f t="array" aca="1" ref="H20" ca="1">IF(H$7="-","-",(INDEX(Flux_software_source_data!$D$2:$D$10000,MATCH(1,(H$7=Flux_software_source_data!$A$2:$A$10000)*($B20=Flux_software_source_data!$C$2:$C$10000)*($B$7=Flux_software_source_data!$B$2:$B$10000),0))))</f>
        <v>5.5266999999999999</v>
      </c>
      <c r="I20" s="61" t="str" cm="1">
        <f t="array" aca="1" ref="I20" ca="1">IF(I$7="-","-",(INDEX(Flux_software_source_data!$D$2:$D$10000,MATCH(1,(I$7=Flux_software_source_data!$A$2:$A$10000)*($B20=Flux_software_source_data!$C$2:$C$10000)*($B$7=Flux_software_source_data!$B$2:$B$10000),0))))</f>
        <v>nan</v>
      </c>
      <c r="J20" s="61" cm="1">
        <f t="array" aca="1" ref="J20" ca="1">IF(J$7="-","-",(INDEX(Flux_software_source_data!$D$2:$D$10000,MATCH(1,(J$7=Flux_software_source_data!$A$2:$A$10000)*($B20=Flux_software_source_data!$C$2:$C$10000)*($B$7=Flux_software_source_data!$B$2:$B$10000),0))))</f>
        <v>5.5244</v>
      </c>
      <c r="K20" s="147" t="str" cm="1">
        <f t="array" aca="1" ref="K20" ca="1">IF(K$7="-","-",(INDEX(Flux_software_source_data!$D$2:$D$10000,MATCH(1,(K$7=Flux_software_source_data!$A$2:$A$10000)*($B20=Flux_software_source_data!$C$2:$C$10000)*($B$7=Flux_software_source_data!$B$2:$B$10000),0))))</f>
        <v>-</v>
      </c>
      <c r="L20" s="61" t="str" cm="1">
        <f t="array" aca="1" ref="L20" ca="1">IF(L$7="-","-",(INDEX(Flux_software_source_data!$D$2:$D$10000,MATCH(1,(L$7=Flux_software_source_data!$A$2:$A$10000)*($B20=Flux_software_source_data!$C$2:$C$10000)*($B$7=Flux_software_source_data!$B$2:$B$10000),0))))</f>
        <v>-</v>
      </c>
      <c r="M20" s="85" t="str" cm="1">
        <f t="array" aca="1" ref="M20" ca="1">IF(M$7="-","-",(INDEX(Flux_software_source_data!$D$2:$D$10000,MATCH(1,(M$7=Flux_software_source_data!$A$2:$A$10000)*($B20=Flux_software_source_data!$C$2:$C$10000)*($B$7=Flux_software_source_data!$B$2:$B$10000),0))))</f>
        <v>-</v>
      </c>
      <c r="O20" s="8" t="s">
        <v>60</v>
      </c>
      <c r="P20" s="84" cm="1">
        <f t="array" ref="P20">(INDEX(Flux_meas_source_data!$G$50:$G$97,MATCH(1,($O20=Flux_meas_source_data!$B$50:$B$97)*($O$7=Flux_meas_source_data!$A$50:$A$97),0)))</f>
        <v>5.7159019030931368</v>
      </c>
      <c r="Q20" s="61" cm="1">
        <f t="array" aca="1" ref="Q20" ca="1">IF(Q$7="-","-",(INDEX(Flux_software_source_data!$D$2:$D$10000,MATCH(1,(Q$7=Flux_software_source_data!$A$2:$A$10000)*($O20=Flux_software_source_data!$C$2:$C$10000)*($O$7=Flux_software_source_data!$B$2:$B$10000),0))))</f>
        <v>5.7244999999999999</v>
      </c>
      <c r="R20" s="61" cm="1">
        <f t="array" aca="1" ref="R20" ca="1">IF(R$7="-","-",(INDEX(Flux_software_source_data!$D$2:$D$10000,MATCH(1,(R$7=Flux_software_source_data!$A$2:$A$10000)*($O20=Flux_software_source_data!$C$2:$C$10000)*($O$7=Flux_software_source_data!$B$2:$B$10000),0))))</f>
        <v>5.7281000000000004</v>
      </c>
      <c r="S20" s="61" cm="1">
        <f t="array" aca="1" ref="S20" ca="1">IF(S$7="-","-",(INDEX(Flux_software_source_data!$D$2:$D$10000,MATCH(1,(S$7=Flux_software_source_data!$A$2:$A$10000)*($O20=Flux_software_source_data!$C$2:$C$10000)*($O$7=Flux_software_source_data!$B$2:$B$10000),0))))</f>
        <v>5.7207999999999997</v>
      </c>
      <c r="T20" s="61" cm="1">
        <f t="array" aca="1" ref="T20" ca="1">IF(T$7="-","-",(INDEX(Flux_software_source_data!$D$2:$D$10000,MATCH(1,(T$7=Flux_software_source_data!$A$2:$A$10000)*($O20=Flux_software_source_data!$C$2:$C$10000)*($O$7=Flux_software_source_data!$B$2:$B$10000),0))))</f>
        <v>5.7213000000000003</v>
      </c>
      <c r="U20" s="61" cm="1">
        <f t="array" aca="1" ref="U20" ca="1">IF(U$7="-","-",(INDEX(Flux_software_source_data!$D$2:$D$10000,MATCH(1,(U$7=Flux_software_source_data!$A$2:$A$10000)*($O20=Flux_software_source_data!$C$2:$C$10000)*($O$7=Flux_software_source_data!$B$2:$B$10000),0))))</f>
        <v>5.7222</v>
      </c>
      <c r="V20" s="61" t="str" cm="1">
        <f t="array" aca="1" ref="V20" ca="1">IF(V$7="-","-",(INDEX(Flux_software_source_data!$D$2:$D$10000,MATCH(1,(V$7=Flux_software_source_data!$A$2:$A$10000)*($O20=Flux_software_source_data!$C$2:$C$10000)*($O$7=Flux_software_source_data!$B$2:$B$10000),0))))</f>
        <v>nan</v>
      </c>
      <c r="W20" s="61" cm="1">
        <f t="array" aca="1" ref="W20" ca="1">IF(W$7="-","-",(INDEX(Flux_software_source_data!$D$2:$D$10000,MATCH(1,(W$7=Flux_software_source_data!$A$2:$A$10000)*($O20=Flux_software_source_data!$C$2:$C$10000)*($O$7=Flux_software_source_data!$B$2:$B$10000),0))))</f>
        <v>5.7210000000000001</v>
      </c>
      <c r="X20" s="147" t="str" cm="1">
        <f t="array" aca="1" ref="X20" ca="1">IF(X$7="-","-",(INDEX(Flux_software_source_data!$D$2:$D$10000,MATCH(1,(X$7=Flux_software_source_data!$A$2:$A$10000)*($O20=Flux_software_source_data!$C$2:$C$10000)*($O$7=Flux_software_source_data!$B$2:$B$10000),0))))</f>
        <v>-</v>
      </c>
      <c r="Y20" s="61" t="str" cm="1">
        <f t="array" aca="1" ref="Y20" ca="1">IF(Y$7="-","-",(INDEX(Flux_software_source_data!$D$2:$D$10000,MATCH(1,(Y$7=Flux_software_source_data!$A$2:$A$10000)*($O20=Flux_software_source_data!$C$2:$C$10000)*($O$7=Flux_software_source_data!$B$2:$B$10000),0))))</f>
        <v>-</v>
      </c>
      <c r="Z20" s="85" t="str" cm="1">
        <f t="array" aca="1" ref="Z20" ca="1">IF(Z$7="-","-",(INDEX(Flux_software_source_data!$D$2:$D$10000,MATCH(1,(Z$7=Flux_software_source_data!$A$2:$A$10000)*($O20=Flux_software_source_data!$C$2:$C$10000)*($O$7=Flux_software_source_data!$B$2:$B$10000),0))))</f>
        <v>-</v>
      </c>
    </row>
    <row r="21" spans="2:26" ht="15" x14ac:dyDescent="0.25">
      <c r="B21" s="8" t="s">
        <v>61</v>
      </c>
      <c r="C21" s="84" cm="1">
        <f t="array" ref="C21">(INDEX(Flux_meas_source_data!$G$2:$G$49,MATCH(1,($B21=Flux_meas_source_data!$B$2:$B$49)*($B$7=Flux_meas_source_data!$A$2:$A$49),0)))</f>
        <v>5.5611402392116736</v>
      </c>
      <c r="D21" s="61" cm="1">
        <f t="array" aca="1" ref="D21" ca="1">IF(D$7="-","-",(INDEX(Flux_software_source_data!$D$2:$D$10000,MATCH(1,(D$7=Flux_software_source_data!$A$2:$A$10000)*($B21=Flux_software_source_data!$C$2:$C$10000)*($B$7=Flux_software_source_data!$B$2:$B$10000),0))))</f>
        <v>5.5632000000000001</v>
      </c>
      <c r="E21" s="61" cm="1">
        <f t="array" aca="1" ref="E21" ca="1">IF(E$7="-","-",(INDEX(Flux_software_source_data!$D$2:$D$10000,MATCH(1,(E$7=Flux_software_source_data!$A$2:$A$10000)*($B21=Flux_software_source_data!$C$2:$C$10000)*($B$7=Flux_software_source_data!$B$2:$B$10000),0))))</f>
        <v>5.6223000000000001</v>
      </c>
      <c r="F21" s="61" cm="1">
        <f t="array" aca="1" ref="F21" ca="1">IF(F$7="-","-",(INDEX(Flux_software_source_data!$D$2:$D$10000,MATCH(1,(F$7=Flux_software_source_data!$A$2:$A$10000)*($B21=Flux_software_source_data!$C$2:$C$10000)*($B$7=Flux_software_source_data!$B$2:$B$10000),0))))</f>
        <v>5.56</v>
      </c>
      <c r="G21" s="61" cm="1">
        <f t="array" aca="1" ref="G21" ca="1">IF(G$7="-","-",(INDEX(Flux_software_source_data!$D$2:$D$10000,MATCH(1,(G$7=Flux_software_source_data!$A$2:$A$10000)*($B21=Flux_software_source_data!$C$2:$C$10000)*($B$7=Flux_software_source_data!$B$2:$B$10000),0))))</f>
        <v>5.5622999999999996</v>
      </c>
      <c r="H21" s="61" cm="1">
        <f t="array" aca="1" ref="H21" ca="1">IF(H$7="-","-",(INDEX(Flux_software_source_data!$D$2:$D$10000,MATCH(1,(H$7=Flux_software_source_data!$A$2:$A$10000)*($B21=Flux_software_source_data!$C$2:$C$10000)*($B$7=Flux_software_source_data!$B$2:$B$10000),0))))</f>
        <v>5.5606</v>
      </c>
      <c r="I21" s="61" t="str" cm="1">
        <f t="array" aca="1" ref="I21" ca="1">IF(I$7="-","-",(INDEX(Flux_software_source_data!$D$2:$D$10000,MATCH(1,(I$7=Flux_software_source_data!$A$2:$A$10000)*($B21=Flux_software_source_data!$C$2:$C$10000)*($B$7=Flux_software_source_data!$B$2:$B$10000),0))))</f>
        <v>nan</v>
      </c>
      <c r="J21" s="61" cm="1">
        <f t="array" aca="1" ref="J21" ca="1">IF(J$7="-","-",(INDEX(Flux_software_source_data!$D$2:$D$10000,MATCH(1,(J$7=Flux_software_source_data!$A$2:$A$10000)*($B21=Flux_software_source_data!$C$2:$C$10000)*($B$7=Flux_software_source_data!$B$2:$B$10000),0))))</f>
        <v>5.5589000000000004</v>
      </c>
      <c r="K21" s="147" t="str" cm="1">
        <f t="array" aca="1" ref="K21" ca="1">IF(K$7="-","-",(INDEX(Flux_software_source_data!$D$2:$D$10000,MATCH(1,(K$7=Flux_software_source_data!$A$2:$A$10000)*($B21=Flux_software_source_data!$C$2:$C$10000)*($B$7=Flux_software_source_data!$B$2:$B$10000),0))))</f>
        <v>-</v>
      </c>
      <c r="L21" s="61" t="str" cm="1">
        <f t="array" aca="1" ref="L21" ca="1">IF(L$7="-","-",(INDEX(Flux_software_source_data!$D$2:$D$10000,MATCH(1,(L$7=Flux_software_source_data!$A$2:$A$10000)*($B21=Flux_software_source_data!$C$2:$C$10000)*($B$7=Flux_software_source_data!$B$2:$B$10000),0))))</f>
        <v>-</v>
      </c>
      <c r="M21" s="85" t="str" cm="1">
        <f t="array" aca="1" ref="M21" ca="1">IF(M$7="-","-",(INDEX(Flux_software_source_data!$D$2:$D$10000,MATCH(1,(M$7=Flux_software_source_data!$A$2:$A$10000)*($B21=Flux_software_source_data!$C$2:$C$10000)*($B$7=Flux_software_source_data!$B$2:$B$10000),0))))</f>
        <v>-</v>
      </c>
      <c r="O21" s="8" t="s">
        <v>61</v>
      </c>
      <c r="P21" s="84" cm="1">
        <f t="array" ref="P21">(INDEX(Flux_meas_source_data!$G$50:$G$97,MATCH(1,($O21=Flux_meas_source_data!$B$50:$B$97)*($O$7=Flux_meas_source_data!$A$50:$A$97),0)))</f>
        <v>5.7389838325706632</v>
      </c>
      <c r="Q21" s="61" cm="1">
        <f t="array" aca="1" ref="Q21" ca="1">IF(Q$7="-","-",(INDEX(Flux_software_source_data!$D$2:$D$10000,MATCH(1,(Q$7=Flux_software_source_data!$A$2:$A$10000)*($O21=Flux_software_source_data!$C$2:$C$10000)*($O$7=Flux_software_source_data!$B$2:$B$10000),0))))</f>
        <v>5.7484999999999999</v>
      </c>
      <c r="R21" s="61" cm="1">
        <f t="array" aca="1" ref="R21" ca="1">IF(R$7="-","-",(INDEX(Flux_software_source_data!$D$2:$D$10000,MATCH(1,(R$7=Flux_software_source_data!$A$2:$A$10000)*($O21=Flux_software_source_data!$C$2:$C$10000)*($O$7=Flux_software_source_data!$B$2:$B$10000),0))))</f>
        <v>5.7747999999999999</v>
      </c>
      <c r="S21" s="61" cm="1">
        <f t="array" aca="1" ref="S21" ca="1">IF(S$7="-","-",(INDEX(Flux_software_source_data!$D$2:$D$10000,MATCH(1,(S$7=Flux_software_source_data!$A$2:$A$10000)*($O21=Flux_software_source_data!$C$2:$C$10000)*($O$7=Flux_software_source_data!$B$2:$B$10000),0))))</f>
        <v>5.7450999999999999</v>
      </c>
      <c r="T21" s="61" cm="1">
        <f t="array" aca="1" ref="T21" ca="1">IF(T$7="-","-",(INDEX(Flux_software_source_data!$D$2:$D$10000,MATCH(1,(T$7=Flux_software_source_data!$A$2:$A$10000)*($O21=Flux_software_source_data!$C$2:$C$10000)*($O$7=Flux_software_source_data!$B$2:$B$10000),0))))</f>
        <v>5.7492000000000001</v>
      </c>
      <c r="U21" s="61" cm="1">
        <f t="array" aca="1" ref="U21" ca="1">IF(U$7="-","-",(INDEX(Flux_software_source_data!$D$2:$D$10000,MATCH(1,(U$7=Flux_software_source_data!$A$2:$A$10000)*($O21=Flux_software_source_data!$C$2:$C$10000)*($O$7=Flux_software_source_data!$B$2:$B$10000),0))))</f>
        <v>5.7443999999999997</v>
      </c>
      <c r="V21" s="61" t="str" cm="1">
        <f t="array" aca="1" ref="V21" ca="1">IF(V$7="-","-",(INDEX(Flux_software_source_data!$D$2:$D$10000,MATCH(1,(V$7=Flux_software_source_data!$A$2:$A$10000)*($O21=Flux_software_source_data!$C$2:$C$10000)*($O$7=Flux_software_source_data!$B$2:$B$10000),0))))</f>
        <v>nan</v>
      </c>
      <c r="W21" s="61" cm="1">
        <f t="array" aca="1" ref="W21" ca="1">IF(W$7="-","-",(INDEX(Flux_software_source_data!$D$2:$D$10000,MATCH(1,(W$7=Flux_software_source_data!$A$2:$A$10000)*($O21=Flux_software_source_data!$C$2:$C$10000)*($O$7=Flux_software_source_data!$B$2:$B$10000),0))))</f>
        <v>5.7447999999999997</v>
      </c>
      <c r="X21" s="147" t="str" cm="1">
        <f t="array" aca="1" ref="X21" ca="1">IF(X$7="-","-",(INDEX(Flux_software_source_data!$D$2:$D$10000,MATCH(1,(X$7=Flux_software_source_data!$A$2:$A$10000)*($O21=Flux_software_source_data!$C$2:$C$10000)*($O$7=Flux_software_source_data!$B$2:$B$10000),0))))</f>
        <v>-</v>
      </c>
      <c r="Y21" s="61" t="str" cm="1">
        <f t="array" aca="1" ref="Y21" ca="1">IF(Y$7="-","-",(INDEX(Flux_software_source_data!$D$2:$D$10000,MATCH(1,(Y$7=Flux_software_source_data!$A$2:$A$10000)*($O21=Flux_software_source_data!$C$2:$C$10000)*($O$7=Flux_software_source_data!$B$2:$B$10000),0))))</f>
        <v>-</v>
      </c>
      <c r="Z21" s="85" t="str" cm="1">
        <f t="array" aca="1" ref="Z21" ca="1">IF(Z$7="-","-",(INDEX(Flux_software_source_data!$D$2:$D$10000,MATCH(1,(Z$7=Flux_software_source_data!$A$2:$A$10000)*($O21=Flux_software_source_data!$C$2:$C$10000)*($O$7=Flux_software_source_data!$B$2:$B$10000),0))))</f>
        <v>-</v>
      </c>
    </row>
    <row r="22" spans="2:26" ht="15" x14ac:dyDescent="0.25">
      <c r="B22" s="8" t="s">
        <v>62</v>
      </c>
      <c r="C22" s="84" cm="1">
        <f t="array" ref="C22">(INDEX(Flux_meas_source_data!$G$2:$G$49,MATCH(1,($B22=Flux_meas_source_data!$B$2:$B$49)*($B$7=Flux_meas_source_data!$A$2:$A$49),0)))</f>
        <v>98.134576009407155</v>
      </c>
      <c r="D22" s="61" cm="1">
        <f t="array" aca="1" ref="D22" ca="1">IF(D$7="-","-",(INDEX(Flux_software_source_data!$D$2:$D$10000,MATCH(1,(D$7=Flux_software_source_data!$A$2:$A$10000)*($B22=Flux_software_source_data!$C$2:$C$10000)*($B$7=Flux_software_source_data!$B$2:$B$10000),0))))</f>
        <v>98.183400000000006</v>
      </c>
      <c r="E22" s="61" cm="1">
        <f t="array" aca="1" ref="E22" ca="1">IF(E$7="-","-",(INDEX(Flux_software_source_data!$D$2:$D$10000,MATCH(1,(E$7=Flux_software_source_data!$A$2:$A$10000)*($B22=Flux_software_source_data!$C$2:$C$10000)*($B$7=Flux_software_source_data!$B$2:$B$10000),0))))</f>
        <v>98.214699999999993</v>
      </c>
      <c r="F22" s="61" cm="1">
        <f t="array" aca="1" ref="F22" ca="1">IF(F$7="-","-",(INDEX(Flux_software_source_data!$D$2:$D$10000,MATCH(1,(F$7=Flux_software_source_data!$A$2:$A$10000)*($B22=Flux_software_source_data!$C$2:$C$10000)*($B$7=Flux_software_source_data!$B$2:$B$10000),0))))</f>
        <v>98.158900000000003</v>
      </c>
      <c r="G22" s="61" cm="1">
        <f t="array" aca="1" ref="G22" ca="1">IF(G$7="-","-",(INDEX(Flux_software_source_data!$D$2:$D$10000,MATCH(1,(G$7=Flux_software_source_data!$A$2:$A$10000)*($B22=Flux_software_source_data!$C$2:$C$10000)*($B$7=Flux_software_source_data!$B$2:$B$10000),0))))</f>
        <v>98.009100000000004</v>
      </c>
      <c r="H22" s="61" cm="1">
        <f t="array" aca="1" ref="H22" ca="1">IF(H$7="-","-",(INDEX(Flux_software_source_data!$D$2:$D$10000,MATCH(1,(H$7=Flux_software_source_data!$A$2:$A$10000)*($B22=Flux_software_source_data!$C$2:$C$10000)*($B$7=Flux_software_source_data!$B$2:$B$10000),0))))</f>
        <v>98.161100000000005</v>
      </c>
      <c r="I22" s="61" t="str" cm="1">
        <f t="array" aca="1" ref="I22" ca="1">IF(I$7="-","-",(INDEX(Flux_software_source_data!$D$2:$D$10000,MATCH(1,(I$7=Flux_software_source_data!$A$2:$A$10000)*($B22=Flux_software_source_data!$C$2:$C$10000)*($B$7=Flux_software_source_data!$B$2:$B$10000),0))))</f>
        <v>nan</v>
      </c>
      <c r="J22" s="61" cm="1">
        <f t="array" aca="1" ref="J22" ca="1">IF(J$7="-","-",(INDEX(Flux_software_source_data!$D$2:$D$10000,MATCH(1,(J$7=Flux_software_source_data!$A$2:$A$10000)*($B22=Flux_software_source_data!$C$2:$C$10000)*($B$7=Flux_software_source_data!$B$2:$B$10000),0))))</f>
        <v>98.153899999999993</v>
      </c>
      <c r="K22" s="147" t="str" cm="1">
        <f t="array" aca="1" ref="K22" ca="1">IF(K$7="-","-",(INDEX(Flux_software_source_data!$D$2:$D$10000,MATCH(1,(K$7=Flux_software_source_data!$A$2:$A$10000)*($B22=Flux_software_source_data!$C$2:$C$10000)*($B$7=Flux_software_source_data!$B$2:$B$10000),0))))</f>
        <v>-</v>
      </c>
      <c r="L22" s="61" t="str" cm="1">
        <f t="array" aca="1" ref="L22" ca="1">IF(L$7="-","-",(INDEX(Flux_software_source_data!$D$2:$D$10000,MATCH(1,(L$7=Flux_software_source_data!$A$2:$A$10000)*($B22=Flux_software_source_data!$C$2:$C$10000)*($B$7=Flux_software_source_data!$B$2:$B$10000),0))))</f>
        <v>-</v>
      </c>
      <c r="M22" s="85" t="str" cm="1">
        <f t="array" aca="1" ref="M22" ca="1">IF(M$7="-","-",(INDEX(Flux_software_source_data!$D$2:$D$10000,MATCH(1,(M$7=Flux_software_source_data!$A$2:$A$10000)*($B22=Flux_software_source_data!$C$2:$C$10000)*($B$7=Flux_software_source_data!$B$2:$B$10000),0))))</f>
        <v>-</v>
      </c>
      <c r="O22" s="8" t="s">
        <v>62</v>
      </c>
      <c r="P22" s="84" cm="1">
        <f t="array" ref="P22">(INDEX(Flux_meas_source_data!$G$50:$G$97,MATCH(1,($O22=Flux_meas_source_data!$B$50:$B$97)*($O$7=Flux_meas_source_data!$A$50:$A$97),0)))</f>
        <v>99.377717829574834</v>
      </c>
      <c r="Q22" s="61" cm="1">
        <f t="array" aca="1" ref="Q22" ca="1">IF(Q$7="-","-",(INDEX(Flux_software_source_data!$D$2:$D$10000,MATCH(1,(Q$7=Flux_software_source_data!$A$2:$A$10000)*($O22=Flux_software_source_data!$C$2:$C$10000)*($O$7=Flux_software_source_data!$B$2:$B$10000),0))))</f>
        <v>99.434700000000007</v>
      </c>
      <c r="R22" s="61" cm="1">
        <f t="array" aca="1" ref="R22" ca="1">IF(R$7="-","-",(INDEX(Flux_software_source_data!$D$2:$D$10000,MATCH(1,(R$7=Flux_software_source_data!$A$2:$A$10000)*($O22=Flux_software_source_data!$C$2:$C$10000)*($O$7=Flux_software_source_data!$B$2:$B$10000),0))))</f>
        <v>99.768699999999995</v>
      </c>
      <c r="S22" s="61" cm="1">
        <f t="array" aca="1" ref="S22" ca="1">IF(S$7="-","-",(INDEX(Flux_software_source_data!$D$2:$D$10000,MATCH(1,(S$7=Flux_software_source_data!$A$2:$A$10000)*($O22=Flux_software_source_data!$C$2:$C$10000)*($O$7=Flux_software_source_data!$B$2:$B$10000),0))))</f>
        <v>99.410799999999995</v>
      </c>
      <c r="T22" s="61" cm="1">
        <f t="array" aca="1" ref="T22" ca="1">IF(T$7="-","-",(INDEX(Flux_software_source_data!$D$2:$D$10000,MATCH(1,(T$7=Flux_software_source_data!$A$2:$A$10000)*($O22=Flux_software_source_data!$C$2:$C$10000)*($O$7=Flux_software_source_data!$B$2:$B$10000),0))))</f>
        <v>99.261499999999998</v>
      </c>
      <c r="U22" s="61" cm="1">
        <f t="array" aca="1" ref="U22" ca="1">IF(U$7="-","-",(INDEX(Flux_software_source_data!$D$2:$D$10000,MATCH(1,(U$7=Flux_software_source_data!$A$2:$A$10000)*($O22=Flux_software_source_data!$C$2:$C$10000)*($O$7=Flux_software_source_data!$B$2:$B$10000),0))))</f>
        <v>99.404399999999995</v>
      </c>
      <c r="V22" s="61" t="str" cm="1">
        <f t="array" aca="1" ref="V22" ca="1">IF(V$7="-","-",(INDEX(Flux_software_source_data!$D$2:$D$10000,MATCH(1,(V$7=Flux_software_source_data!$A$2:$A$10000)*($O22=Flux_software_source_data!$C$2:$C$10000)*($O$7=Flux_software_source_data!$B$2:$B$10000),0))))</f>
        <v>nan</v>
      </c>
      <c r="W22" s="61" cm="1">
        <f t="array" aca="1" ref="W22" ca="1">IF(W$7="-","-",(INDEX(Flux_software_source_data!$D$2:$D$10000,MATCH(1,(W$7=Flux_software_source_data!$A$2:$A$10000)*($O22=Flux_software_source_data!$C$2:$C$10000)*($O$7=Flux_software_source_data!$B$2:$B$10000),0))))</f>
        <v>99.406999999999996</v>
      </c>
      <c r="X22" s="147" t="str" cm="1">
        <f t="array" aca="1" ref="X22" ca="1">IF(X$7="-","-",(INDEX(Flux_software_source_data!$D$2:$D$10000,MATCH(1,(X$7=Flux_software_source_data!$A$2:$A$10000)*($O22=Flux_software_source_data!$C$2:$C$10000)*($O$7=Flux_software_source_data!$B$2:$B$10000),0))))</f>
        <v>-</v>
      </c>
      <c r="Y22" s="61" t="str" cm="1">
        <f t="array" aca="1" ref="Y22" ca="1">IF(Y$7="-","-",(INDEX(Flux_software_source_data!$D$2:$D$10000,MATCH(1,(Y$7=Flux_software_source_data!$A$2:$A$10000)*($O22=Flux_software_source_data!$C$2:$C$10000)*($O$7=Flux_software_source_data!$B$2:$B$10000),0))))</f>
        <v>-</v>
      </c>
      <c r="Z22" s="85" t="str" cm="1">
        <f t="array" aca="1" ref="Z22" ca="1">IF(Z$7="-","-",(INDEX(Flux_software_source_data!$D$2:$D$10000,MATCH(1,(Z$7=Flux_software_source_data!$A$2:$A$10000)*($O22=Flux_software_source_data!$C$2:$C$10000)*($O$7=Flux_software_source_data!$B$2:$B$10000),0))))</f>
        <v>-</v>
      </c>
    </row>
    <row r="23" spans="2:26" ht="15" x14ac:dyDescent="0.25">
      <c r="B23" s="9" t="s">
        <v>63</v>
      </c>
      <c r="C23" s="86" cm="1">
        <f t="array" ref="C23">(INDEX(Flux_meas_source_data!$G$2:$G$49,MATCH(1,($B23=Flux_meas_source_data!$B$2:$B$49)*($B$7=Flux_meas_source_data!$A$2:$A$49),0)))</f>
        <v>7.1902474615073357</v>
      </c>
      <c r="D23" s="72" cm="1">
        <f t="array" aca="1" ref="D23" ca="1">IF(D$7="-","-",(INDEX(Flux_software_source_data!$D$2:$D$10000,MATCH(1,(D$7=Flux_software_source_data!$A$2:$A$10000)*($B23=Flux_software_source_data!$C$2:$C$10000)*($B$7=Flux_software_source_data!$B$2:$B$10000),0))))</f>
        <v>7.3311999999999999</v>
      </c>
      <c r="E23" s="72" cm="1">
        <f t="array" aca="1" ref="E23" ca="1">IF(E$7="-","-",(INDEX(Flux_software_source_data!$D$2:$D$10000,MATCH(1,(E$7=Flux_software_source_data!$A$2:$A$10000)*($B23=Flux_software_source_data!$C$2:$C$10000)*($B$7=Flux_software_source_data!$B$2:$B$10000),0))))</f>
        <v>7.1943999999999999</v>
      </c>
      <c r="F23" s="72" cm="1">
        <f t="array" aca="1" ref="F23" ca="1">IF(F$7="-","-",(INDEX(Flux_software_source_data!$D$2:$D$10000,MATCH(1,(F$7=Flux_software_source_data!$A$2:$A$10000)*($B23=Flux_software_source_data!$C$2:$C$10000)*($B$7=Flux_software_source_data!$B$2:$B$10000),0))))</f>
        <v>7.3209</v>
      </c>
      <c r="G23" s="72" cm="1">
        <f t="array" aca="1" ref="G23" ca="1">IF(G$7="-","-",(INDEX(Flux_software_source_data!$D$2:$D$10000,MATCH(1,(G$7=Flux_software_source_data!$A$2:$A$10000)*($B23=Flux_software_source_data!$C$2:$C$10000)*($B$7=Flux_software_source_data!$B$2:$B$10000),0))))</f>
        <v>7.3190999999999997</v>
      </c>
      <c r="H23" s="72" cm="1">
        <f t="array" aca="1" ref="H23" ca="1">IF(H$7="-","-",(INDEX(Flux_software_source_data!$D$2:$D$10000,MATCH(1,(H$7=Flux_software_source_data!$A$2:$A$10000)*($B23=Flux_software_source_data!$C$2:$C$10000)*($B$7=Flux_software_source_data!$B$2:$B$10000),0))))</f>
        <v>7.3266999999999998</v>
      </c>
      <c r="I23" s="72" t="str" cm="1">
        <f t="array" aca="1" ref="I23" ca="1">IF(I$7="-","-",(INDEX(Flux_software_source_data!$D$2:$D$10000,MATCH(1,(I$7=Flux_software_source_data!$A$2:$A$10000)*($B23=Flux_software_source_data!$C$2:$C$10000)*($B$7=Flux_software_source_data!$B$2:$B$10000),0))))</f>
        <v>nan</v>
      </c>
      <c r="J23" s="72" cm="1">
        <f t="array" aca="1" ref="J23" ca="1">IF(J$7="-","-",(INDEX(Flux_software_source_data!$D$2:$D$10000,MATCH(1,(J$7=Flux_software_source_data!$A$2:$A$10000)*($B23=Flux_software_source_data!$C$2:$C$10000)*($B$7=Flux_software_source_data!$B$2:$B$10000),0))))</f>
        <v>7.3238000000000003</v>
      </c>
      <c r="K23" s="148" t="str" cm="1">
        <f t="array" aca="1" ref="K23" ca="1">IF(K$7="-","-",(INDEX(Flux_software_source_data!$D$2:$D$10000,MATCH(1,(K$7=Flux_software_source_data!$A$2:$A$10000)*($B23=Flux_software_source_data!$C$2:$C$10000)*($B$7=Flux_software_source_data!$B$2:$B$10000),0))))</f>
        <v>-</v>
      </c>
      <c r="L23" s="72" t="str" cm="1">
        <f t="array" aca="1" ref="L23" ca="1">IF(L$7="-","-",(INDEX(Flux_software_source_data!$D$2:$D$10000,MATCH(1,(L$7=Flux_software_source_data!$A$2:$A$10000)*($B23=Flux_software_source_data!$C$2:$C$10000)*($B$7=Flux_software_source_data!$B$2:$B$10000),0))))</f>
        <v>-</v>
      </c>
      <c r="M23" s="87" t="str" cm="1">
        <f t="array" aca="1" ref="M23" ca="1">IF(M$7="-","-",(INDEX(Flux_software_source_data!$D$2:$D$10000,MATCH(1,(M$7=Flux_software_source_data!$A$2:$A$10000)*($B23=Flux_software_source_data!$C$2:$C$10000)*($B$7=Flux_software_source_data!$B$2:$B$10000),0))))</f>
        <v>-</v>
      </c>
      <c r="O23" s="9" t="s">
        <v>55</v>
      </c>
      <c r="P23" s="86" cm="1">
        <f t="array" ref="P23">(INDEX(Flux_meas_source_data!$G$50:$G$97,MATCH(1,($O23=Flux_meas_source_data!$B$50:$B$97)*($O$7=Flux_meas_source_data!$A$50:$A$97),0)))</f>
        <v>6.2958591146586436</v>
      </c>
      <c r="Q23" s="116" cm="1">
        <f t="array" aca="1" ref="Q23" ca="1">IF(Q$7="-","-",(INDEX(Flux_software_source_data!$D$2:$D$10000,MATCH(1,(Q$7=Flux_software_source_data!$A$2:$A$10000)*($O23=Flux_software_source_data!$C$2:$C$10000)*($O$7=Flux_software_source_data!$B$2:$B$10000),0))))</f>
        <v>6.5128000000000004</v>
      </c>
      <c r="R23" s="72" cm="1">
        <f t="array" aca="1" ref="R23" ca="1">IF(R$7="-","-",(INDEX(Flux_software_source_data!$D$2:$D$10000,MATCH(1,(R$7=Flux_software_source_data!$A$2:$A$10000)*($O23=Flux_software_source_data!$C$2:$C$10000)*($O$7=Flux_software_source_data!$B$2:$B$10000),0))))</f>
        <v>6.3213999999999997</v>
      </c>
      <c r="S23" s="72" cm="1">
        <f t="array" aca="1" ref="S23" ca="1">IF(S$7="-","-",(INDEX(Flux_software_source_data!$D$2:$D$10000,MATCH(1,(S$7=Flux_software_source_data!$A$2:$A$10000)*($O23=Flux_software_source_data!$C$2:$C$10000)*($O$7=Flux_software_source_data!$B$2:$B$10000),0))))</f>
        <v>6.4969999999999999</v>
      </c>
      <c r="T23" s="72" cm="1">
        <f t="array" aca="1" ref="T23" ca="1">IF(T$7="-","-",(INDEX(Flux_software_source_data!$D$2:$D$10000,MATCH(1,(T$7=Flux_software_source_data!$A$2:$A$10000)*($O23=Flux_software_source_data!$C$2:$C$10000)*($O$7=Flux_software_source_data!$B$2:$B$10000),0))))</f>
        <v>6.4964000000000004</v>
      </c>
      <c r="U23" s="72" cm="1">
        <f t="array" aca="1" ref="U23" ca="1">IF(U$7="-","-",(INDEX(Flux_software_source_data!$D$2:$D$10000,MATCH(1,(U$7=Flux_software_source_data!$A$2:$A$10000)*($O23=Flux_software_source_data!$C$2:$C$10000)*($O$7=Flux_software_source_data!$B$2:$B$10000),0))))</f>
        <v>6.5110999999999999</v>
      </c>
      <c r="V23" s="72" t="str" cm="1">
        <f t="array" aca="1" ref="V23" ca="1">IF(V$7="-","-",(INDEX(Flux_software_source_data!$D$2:$D$10000,MATCH(1,(V$7=Flux_software_source_data!$A$2:$A$10000)*($O23=Flux_software_source_data!$C$2:$C$10000)*($O$7=Flux_software_source_data!$B$2:$B$10000),0))))</f>
        <v>nan</v>
      </c>
      <c r="W23" s="72" cm="1">
        <f t="array" aca="1" ref="W23" ca="1">IF(W$7="-","-",(INDEX(Flux_software_source_data!$D$2:$D$10000,MATCH(1,(W$7=Flux_software_source_data!$A$2:$A$10000)*($O23=Flux_software_source_data!$C$2:$C$10000)*($O$7=Flux_software_source_data!$B$2:$B$10000),0))))</f>
        <v>6.5049999999999999</v>
      </c>
      <c r="X23" s="148" t="str" cm="1">
        <f t="array" aca="1" ref="X23" ca="1">IF(X$7="-","-",(INDEX(Flux_software_source_data!$D$2:$D$10000,MATCH(1,(X$7=Flux_software_source_data!$A$2:$A$10000)*($O23=Flux_software_source_data!$C$2:$C$10000)*($O$7=Flux_software_source_data!$B$2:$B$10000),0))))</f>
        <v>-</v>
      </c>
      <c r="Y23" s="72" t="str" cm="1">
        <f t="array" aca="1" ref="Y23" ca="1">IF(Y$7="-","-",(INDEX(Flux_software_source_data!$D$2:$D$10000,MATCH(1,(Y$7=Flux_software_source_data!$A$2:$A$10000)*($O23=Flux_software_source_data!$C$2:$C$10000)*($O$7=Flux_software_source_data!$B$2:$B$10000),0))))</f>
        <v>-</v>
      </c>
      <c r="Z23" s="87" t="str" cm="1">
        <f t="array" aca="1" ref="Z23" ca="1">IF(Z$7="-","-",(INDEX(Flux_software_source_data!$D$2:$D$10000,MATCH(1,(Z$7=Flux_software_source_data!$A$2:$A$10000)*($O23=Flux_software_source_data!$C$2:$C$10000)*($O$7=Flux_software_source_data!$B$2:$B$10000),0))))</f>
        <v>-</v>
      </c>
    </row>
    <row r="24" spans="2:26" x14ac:dyDescent="0.2">
      <c r="C24" s="88"/>
      <c r="D24" s="10">
        <v>2</v>
      </c>
      <c r="E24" s="10">
        <v>404</v>
      </c>
      <c r="F24" s="10">
        <v>806</v>
      </c>
      <c r="G24" s="10">
        <v>1208</v>
      </c>
      <c r="H24" s="10">
        <v>1610</v>
      </c>
      <c r="I24" s="10">
        <v>2012</v>
      </c>
      <c r="J24" s="10">
        <v>2414</v>
      </c>
      <c r="K24" s="10">
        <v>2816</v>
      </c>
      <c r="L24" s="10">
        <v>3218</v>
      </c>
      <c r="M24" s="10">
        <v>3620</v>
      </c>
      <c r="P24" s="10"/>
      <c r="Q24" s="10">
        <v>2</v>
      </c>
      <c r="R24" s="10">
        <v>404</v>
      </c>
      <c r="S24" s="10">
        <v>806</v>
      </c>
      <c r="T24" s="10">
        <v>1208</v>
      </c>
      <c r="U24" s="10">
        <v>1610</v>
      </c>
      <c r="V24" s="10">
        <v>2012</v>
      </c>
      <c r="W24" s="10">
        <v>2414</v>
      </c>
      <c r="X24" s="10">
        <v>2816</v>
      </c>
      <c r="Y24" s="10">
        <v>3218</v>
      </c>
      <c r="Z24" s="10">
        <v>3620</v>
      </c>
    </row>
    <row r="25" spans="2:26" ht="15" x14ac:dyDescent="0.2">
      <c r="B25" s="15" t="s">
        <v>160</v>
      </c>
      <c r="C25" s="248" t="s">
        <v>142</v>
      </c>
      <c r="D25" s="4" t="s">
        <v>86</v>
      </c>
      <c r="E25" s="4" t="s">
        <v>87</v>
      </c>
      <c r="F25" s="4" t="s">
        <v>88</v>
      </c>
      <c r="G25" s="4" t="s">
        <v>89</v>
      </c>
      <c r="H25" s="4" t="s">
        <v>90</v>
      </c>
      <c r="I25" s="4" t="s">
        <v>91</v>
      </c>
      <c r="J25" s="4" t="s">
        <v>92</v>
      </c>
      <c r="K25" s="144" t="s">
        <v>93</v>
      </c>
      <c r="L25" s="4" t="s">
        <v>94</v>
      </c>
      <c r="M25" s="5" t="s">
        <v>95</v>
      </c>
      <c r="O25" s="15" t="s">
        <v>160</v>
      </c>
      <c r="P25" s="248" t="s">
        <v>142</v>
      </c>
      <c r="Q25" s="4" t="s">
        <v>86</v>
      </c>
      <c r="R25" s="4" t="s">
        <v>87</v>
      </c>
      <c r="S25" s="4" t="s">
        <v>88</v>
      </c>
      <c r="T25" s="4" t="s">
        <v>89</v>
      </c>
      <c r="U25" s="4" t="s">
        <v>90</v>
      </c>
      <c r="V25" s="4" t="s">
        <v>91</v>
      </c>
      <c r="W25" s="4" t="s">
        <v>92</v>
      </c>
      <c r="X25" s="144" t="s">
        <v>93</v>
      </c>
      <c r="Y25" s="4" t="s">
        <v>94</v>
      </c>
      <c r="Z25" s="5" t="s">
        <v>95</v>
      </c>
    </row>
    <row r="26" spans="2:26" ht="13.5" thickBot="1" x14ac:dyDescent="0.25">
      <c r="B26" s="7" t="s">
        <v>36</v>
      </c>
      <c r="C26" s="249"/>
      <c r="D26" s="3" t="str">
        <f t="array" aca="1" ref="D26" ca="1">IF(INDIRECT("Flux_software_source_data!A" &amp; D24)=0,"-",INDIRECT("Flux_software_source_data!A" &amp; D24))</f>
        <v>CSE</v>
      </c>
      <c r="E26" s="3" t="str">
        <f t="array" aca="1" ref="E26" ca="1">IF(INDIRECT("Flux_software_source_data!A" &amp; E24)=0,"-",INDIRECT("Flux_software_source_data!A" &amp; E24))</f>
        <v>DeST</v>
      </c>
      <c r="F26" s="3" t="str">
        <f t="array" aca="1" ref="F26" ca="1">IF(INDIRECT("Flux_software_source_data!A" &amp; F24)=0,"-",INDIRECT("Flux_software_source_data!A" &amp; F24))</f>
        <v>DesignBuilder</v>
      </c>
      <c r="G26" s="3" t="str">
        <f t="array" aca="1" ref="G26" ca="1">IF(INDIRECT("Flux_software_source_data!A" &amp; G24)=0,"-",INDIRECT("Flux_software_source_data!A" &amp; G24))</f>
        <v>EnergyPlus</v>
      </c>
      <c r="H26" s="3" t="str">
        <f t="array" aca="1" ref="H26" ca="1">IF(INDIRECT("Flux_software_source_data!A" &amp; H24)=0,"-",INDIRECT("Flux_software_source_data!A" &amp; H24))</f>
        <v>ESP-r</v>
      </c>
      <c r="I26" s="3" t="str">
        <f t="array" aca="1" ref="I26" ca="1">IF(INDIRECT("Flux_software_source_data!A" &amp; I24)=0,"-",INDIRECT("Flux_software_source_data!A" &amp; I24))</f>
        <v>IES-VE</v>
      </c>
      <c r="J26" s="3" t="str">
        <f t="array" aca="1" ref="J26" ca="1">IF(INDIRECT("Flux_software_source_data!A" &amp; J24)=0,"-",INDIRECT("Flux_software_source_data!A" &amp; J24))</f>
        <v>TRNSYS</v>
      </c>
      <c r="K26" s="143" t="str">
        <f t="array" aca="1" ref="K26" ca="1">IF(INDIRECT("Flux_software_source_data!A" &amp; K24)=0,"-",INDIRECT("Flux_software_source_data!A" &amp; K24))</f>
        <v>-</v>
      </c>
      <c r="L26" s="3" t="str">
        <f t="array" aca="1" ref="L26" ca="1">IF(INDIRECT("Flux_software_source_data!A" &amp; L24)=0,"-",INDIRECT("Flux_software_source_data!A" &amp; L24))</f>
        <v>-</v>
      </c>
      <c r="M26" s="6" t="str">
        <f t="array" aca="1" ref="M26" ca="1">IF(INDIRECT("Flux_software_source_data!A" &amp; M24)=0,"-",INDIRECT("Flux_software_source_data!A" &amp; M24))</f>
        <v>-</v>
      </c>
      <c r="O26" s="7" t="s">
        <v>45</v>
      </c>
      <c r="P26" s="249"/>
      <c r="Q26" s="3" t="str">
        <f t="array" aca="1" ref="Q26" ca="1">IF(INDIRECT("Flux_software_source_data!A" &amp; Q24)=0,"-",INDIRECT("Flux_software_source_data!A" &amp; Q24))</f>
        <v>CSE</v>
      </c>
      <c r="R26" s="3" t="str">
        <f t="array" aca="1" ref="R26" ca="1">IF(INDIRECT("Flux_software_source_data!A" &amp; R24)=0,"-",INDIRECT("Flux_software_source_data!A" &amp; R24))</f>
        <v>DeST</v>
      </c>
      <c r="S26" s="3" t="str">
        <f t="array" aca="1" ref="S26" ca="1">IF(INDIRECT("Flux_software_source_data!A" &amp; S24)=0,"-",INDIRECT("Flux_software_source_data!A" &amp; S24))</f>
        <v>DesignBuilder</v>
      </c>
      <c r="T26" s="3" t="str">
        <f t="array" aca="1" ref="T26" ca="1">IF(INDIRECT("Flux_software_source_data!A" &amp; T24)=0,"-",INDIRECT("Flux_software_source_data!A" &amp; T24))</f>
        <v>EnergyPlus</v>
      </c>
      <c r="U26" s="3" t="str">
        <f t="array" aca="1" ref="U26" ca="1">IF(INDIRECT("Flux_software_source_data!A" &amp; U24)=0,"-",INDIRECT("Flux_software_source_data!A" &amp; U24))</f>
        <v>ESP-r</v>
      </c>
      <c r="V26" s="3" t="str">
        <f t="array" aca="1" ref="V26" ca="1">IF(INDIRECT("Flux_software_source_data!A" &amp; V24)=0,"-",INDIRECT("Flux_software_source_data!A" &amp; V24))</f>
        <v>IES-VE</v>
      </c>
      <c r="W26" s="3" t="str">
        <f t="array" aca="1" ref="W26" ca="1">IF(INDIRECT("Flux_software_source_data!A" &amp; W24)=0,"-",INDIRECT("Flux_software_source_data!A" &amp; W24))</f>
        <v>TRNSYS</v>
      </c>
      <c r="X26" s="143" t="str">
        <f t="array" aca="1" ref="X26" ca="1">IF(INDIRECT("Flux_software_source_data!A" &amp; X24)=0,"-",INDIRECT("Flux_software_source_data!A" &amp; X24))</f>
        <v>-</v>
      </c>
      <c r="Y26" s="3" t="str">
        <f t="array" aca="1" ref="Y26" ca="1">IF(INDIRECT("Flux_software_source_data!A" &amp; Y24)=0,"-",INDIRECT("Flux_software_source_data!A" &amp; Y24))</f>
        <v>-</v>
      </c>
      <c r="Z26" s="6" t="str">
        <f t="array" aca="1" ref="Z26" ca="1">IF(INDIRECT("Flux_software_source_data!A" &amp; Z24)=0,"-",INDIRECT("Flux_software_source_data!A" &amp; Z24))</f>
        <v>-</v>
      </c>
    </row>
    <row r="27" spans="2:26" ht="15.75" thickTop="1" x14ac:dyDescent="0.25">
      <c r="B27" s="8" t="s">
        <v>48</v>
      </c>
      <c r="C27" s="84" cm="1">
        <f t="array" ref="C27">(INDEX(Flux_meas_source_data!$G$2:$G$49,MATCH(1,($B27=Flux_meas_source_data!$B$2:$B$49)*($B$26=Flux_meas_source_data!$A$2:$A$49),0)))</f>
        <v>3.9488586659637743</v>
      </c>
      <c r="D27" s="61" cm="1">
        <f t="array" aca="1" ref="D27" ca="1">IF(D$26="-","-",(INDEX(Flux_software_source_data!$D$2:$D$10000,MATCH(1,(D$26=Flux_software_source_data!$A$2:$A$10000)*($B27=Flux_software_source_data!$C$2:$C$10000)*($B$26=Flux_software_source_data!$B$2:$B$10000),0))))</f>
        <v>3.9519000000000002</v>
      </c>
      <c r="E27" s="61" cm="1">
        <f t="array" aca="1" ref="E27" ca="1">IF(E$26="-","-",(INDEX(Flux_software_source_data!$D$2:$D$10000,MATCH(1,(E$26=Flux_software_source_data!$A$2:$A$10000)*($B27=Flux_software_source_data!$C$2:$C$10000)*($B$26=Flux_software_source_data!$B$2:$B$10000),0))))</f>
        <v>3.948</v>
      </c>
      <c r="F27" s="61" cm="1">
        <f t="array" aca="1" ref="F27" ca="1">IF(F$26="-","-",(INDEX(Flux_software_source_data!$D$2:$D$10000,MATCH(1,(F$26=Flux_software_source_data!$A$2:$A$10000)*($B27=Flux_software_source_data!$C$2:$C$10000)*($B$26=Flux_software_source_data!$B$2:$B$10000),0))))</f>
        <v>3.9485999999999999</v>
      </c>
      <c r="G27" s="61" cm="1">
        <f t="array" aca="1" ref="G27" ca="1">IF(G$26="-","-",(INDEX(Flux_software_source_data!$D$2:$D$10000,MATCH(1,(G$26=Flux_software_source_data!$A$2:$A$10000)*($B27=Flux_software_source_data!$C$2:$C$10000)*($B$26=Flux_software_source_data!$B$2:$B$10000),0))))</f>
        <v>3.9485999999999999</v>
      </c>
      <c r="H27" s="61" cm="1">
        <f t="array" aca="1" ref="H27" ca="1">IF(H$26="-","-",(INDEX(Flux_software_source_data!$D$2:$D$10000,MATCH(1,(H$26=Flux_software_source_data!$A$2:$A$10000)*($B27=Flux_software_source_data!$C$2:$C$10000)*($B$26=Flux_software_source_data!$B$2:$B$10000),0))))</f>
        <v>3.8929</v>
      </c>
      <c r="I27" s="61" t="str" cm="1">
        <f t="array" aca="1" ref="I27" ca="1">IF(I$26="-","-",(INDEX(Flux_software_source_data!$D$2:$D$10000,MATCH(1,(I$26=Flux_software_source_data!$A$2:$A$10000)*($B27=Flux_software_source_data!$C$2:$C$10000)*($B$26=Flux_software_source_data!$B$2:$B$10000),0))))</f>
        <v>nan</v>
      </c>
      <c r="J27" s="61" cm="1">
        <f t="array" aca="1" ref="J27" ca="1">IF(J$26="-","-",(INDEX(Flux_software_source_data!$D$2:$D$10000,MATCH(1,(J$26=Flux_software_source_data!$A$2:$A$10000)*($B27=Flux_software_source_data!$C$2:$C$10000)*($B$26=Flux_software_source_data!$B$2:$B$10000),0))))</f>
        <v>3.9487999999999999</v>
      </c>
      <c r="K27" s="147" t="str" cm="1">
        <f t="array" aca="1" ref="K27" ca="1">IF(K$26="-","-",(INDEX(Flux_software_source_data!$D$2:$D$10000,MATCH(1,(K$26=Flux_software_source_data!$A$2:$A$10000)*($B27=Flux_software_source_data!$C$2:$C$10000)*($B$26=Flux_software_source_data!$B$2:$B$10000),0))))</f>
        <v>-</v>
      </c>
      <c r="L27" s="61" t="str" cm="1">
        <f t="array" aca="1" ref="L27" ca="1">IF(L$26="-","-",(INDEX(Flux_software_source_data!$D$2:$D$10000,MATCH(1,(L$26=Flux_software_source_data!$A$2:$A$10000)*($B27=Flux_software_source_data!$C$2:$C$10000)*($B$26=Flux_software_source_data!$B$2:$B$10000),0))))</f>
        <v>-</v>
      </c>
      <c r="M27" s="85" t="str" cm="1">
        <f t="array" aca="1" ref="M27" ca="1">IF(M$26="-","-",(INDEX(Flux_software_source_data!$D$2:$D$10000,MATCH(1,(M$26=Flux_software_source_data!$A$2:$A$10000)*($B27=Flux_software_source_data!$C$2:$C$10000)*($B$26=Flux_software_source_data!$B$2:$B$10000),0))))</f>
        <v>-</v>
      </c>
      <c r="O27" s="8" t="s">
        <v>48</v>
      </c>
      <c r="P27" s="84" cm="1">
        <f t="array" ref="P27">(INDEX(Flux_meas_source_data!$G$50:$G$97,MATCH(1,($O27=Flux_meas_source_data!$B$50:$B$97)*($O$26=Flux_meas_source_data!$A$50:$A$97),0)))</f>
        <v>3.7542462940250263</v>
      </c>
      <c r="Q27" s="61" cm="1">
        <f t="array" aca="1" ref="Q27" ca="1">IF(Q$26="-","-",(INDEX(Flux_software_source_data!$D$2:$D$10000,MATCH(1,(Q$26=Flux_software_source_data!$A$2:$A$10000)*($O27=Flux_software_source_data!$C$2:$C$10000)*($O$26=Flux_software_source_data!$B$2:$B$10000),0))))</f>
        <v>3.7576999999999998</v>
      </c>
      <c r="R27" s="61" cm="1">
        <f t="array" aca="1" ref="R27" ca="1">IF(R$26="-","-",(INDEX(Flux_software_source_data!$D$2:$D$10000,MATCH(1,(R$26=Flux_software_source_data!$A$2:$A$10000)*($O27=Flux_software_source_data!$C$2:$C$10000)*($O$26=Flux_software_source_data!$B$2:$B$10000),0))))</f>
        <v>3.7566999999999999</v>
      </c>
      <c r="S27" s="61" cm="1">
        <f t="array" aca="1" ref="S27" ca="1">IF(S$26="-","-",(INDEX(Flux_software_source_data!$D$2:$D$10000,MATCH(1,(S$26=Flux_software_source_data!$A$2:$A$10000)*($O27=Flux_software_source_data!$C$2:$C$10000)*($O$26=Flux_software_source_data!$B$2:$B$10000),0))))</f>
        <v>3.7551000000000001</v>
      </c>
      <c r="T27" s="61" cm="1">
        <f t="array" aca="1" ref="T27" ca="1">IF(T$26="-","-",(INDEX(Flux_software_source_data!$D$2:$D$10000,MATCH(1,(T$26=Flux_software_source_data!$A$2:$A$10000)*($O27=Flux_software_source_data!$C$2:$C$10000)*($O$26=Flux_software_source_data!$B$2:$B$10000),0))))</f>
        <v>3.7486000000000002</v>
      </c>
      <c r="U27" s="61" cm="1">
        <f t="array" aca="1" ref="U27" ca="1">IF(U$26="-","-",(INDEX(Flux_software_source_data!$D$2:$D$10000,MATCH(1,(U$26=Flux_software_source_data!$A$2:$A$10000)*($O27=Flux_software_source_data!$C$2:$C$10000)*($O$26=Flux_software_source_data!$B$2:$B$10000),0))))</f>
        <v>3.7061999999999999</v>
      </c>
      <c r="V27" s="61" t="str" cm="1">
        <f t="array" aca="1" ref="V27" ca="1">IF(V$26="-","-",(INDEX(Flux_software_source_data!$D$2:$D$10000,MATCH(1,(V$26=Flux_software_source_data!$A$2:$A$10000)*($O27=Flux_software_source_data!$C$2:$C$10000)*($O$26=Flux_software_source_data!$B$2:$B$10000),0))))</f>
        <v>nan</v>
      </c>
      <c r="W27" s="61" cm="1">
        <f t="array" aca="1" ref="W27" ca="1">IF(W$26="-","-",(INDEX(Flux_software_source_data!$D$2:$D$10000,MATCH(1,(W$26=Flux_software_source_data!$A$2:$A$10000)*($O27=Flux_software_source_data!$C$2:$C$10000)*($O$26=Flux_software_source_data!$B$2:$B$10000),0))))</f>
        <v>3.7551999999999999</v>
      </c>
      <c r="X27" s="147" t="str" cm="1">
        <f t="array" aca="1" ref="X27" ca="1">IF(X$26="-","-",(INDEX(Flux_software_source_data!$D$2:$D$10000,MATCH(1,(X$26=Flux_software_source_data!$A$2:$A$10000)*($O27=Flux_software_source_data!$C$2:$C$10000)*($O$26=Flux_software_source_data!$B$2:$B$10000),0))))</f>
        <v>-</v>
      </c>
      <c r="Y27" s="61" t="str" cm="1">
        <f t="array" aca="1" ref="Y27" ca="1">IF(Y$26="-","-",(INDEX(Flux_software_source_data!$D$2:$D$10000,MATCH(1,(Y$26=Flux_software_source_data!$A$2:$A$10000)*($O27=Flux_software_source_data!$C$2:$C$10000)*($O$26=Flux_software_source_data!$B$2:$B$10000),0))))</f>
        <v>-</v>
      </c>
      <c r="Z27" s="85" t="str" cm="1">
        <f t="array" aca="1" ref="Z27" ca="1">IF(Z$26="-","-",(INDEX(Flux_software_source_data!$D$2:$D$10000,MATCH(1,(Z$26=Flux_software_source_data!$A$2:$A$10000)*($O27=Flux_software_source_data!$C$2:$C$10000)*($O$26=Flux_software_source_data!$B$2:$B$10000),0))))</f>
        <v>-</v>
      </c>
    </row>
    <row r="28" spans="2:26" ht="15" x14ac:dyDescent="0.25">
      <c r="B28" s="8" t="s">
        <v>49</v>
      </c>
      <c r="C28" s="84" cm="1">
        <f t="array" ref="C28">(INDEX(Flux_meas_source_data!$G$2:$G$49,MATCH(1,($B28=Flux_meas_source_data!$B$2:$B$49)*($B$26=Flux_meas_source_data!$A$2:$A$49),0)))</f>
        <v>4.3253653392184193</v>
      </c>
      <c r="D28" s="61" cm="1">
        <f t="array" aca="1" ref="D28" ca="1">IF(D$26="-","-",(INDEX(Flux_software_source_data!$D$2:$D$10000,MATCH(1,(D$26=Flux_software_source_data!$A$2:$A$10000)*($B28=Flux_software_source_data!$C$2:$C$10000)*($B$26=Flux_software_source_data!$B$2:$B$10000),0))))</f>
        <v>4.3170999999999999</v>
      </c>
      <c r="E28" s="61" cm="1">
        <f t="array" aca="1" ref="E28" ca="1">IF(E$26="-","-",(INDEX(Flux_software_source_data!$D$2:$D$10000,MATCH(1,(E$26=Flux_software_source_data!$A$2:$A$10000)*($B28=Flux_software_source_data!$C$2:$C$10000)*($B$26=Flux_software_source_data!$B$2:$B$10000),0))))</f>
        <v>4.3235999999999999</v>
      </c>
      <c r="F28" s="61" cm="1">
        <f t="array" aca="1" ref="F28" ca="1">IF(F$26="-","-",(INDEX(Flux_software_source_data!$D$2:$D$10000,MATCH(1,(F$26=Flux_software_source_data!$A$2:$A$10000)*($B28=Flux_software_source_data!$C$2:$C$10000)*($B$26=Flux_software_source_data!$B$2:$B$10000),0))))</f>
        <v>4.3137999999999996</v>
      </c>
      <c r="G28" s="61" cm="1">
        <f t="array" aca="1" ref="G28" ca="1">IF(G$26="-","-",(INDEX(Flux_software_source_data!$D$2:$D$10000,MATCH(1,(G$26=Flux_software_source_data!$A$2:$A$10000)*($B28=Flux_software_source_data!$C$2:$C$10000)*($B$26=Flux_software_source_data!$B$2:$B$10000),0))))</f>
        <v>4.3136999999999999</v>
      </c>
      <c r="H28" s="61" cm="1">
        <f t="array" aca="1" ref="H28" ca="1">IF(H$26="-","-",(INDEX(Flux_software_source_data!$D$2:$D$10000,MATCH(1,(H$26=Flux_software_source_data!$A$2:$A$10000)*($B28=Flux_software_source_data!$C$2:$C$10000)*($B$26=Flux_software_source_data!$B$2:$B$10000),0))))</f>
        <v>4.3135000000000003</v>
      </c>
      <c r="I28" s="61" t="str" cm="1">
        <f t="array" aca="1" ref="I28" ca="1">IF(I$26="-","-",(INDEX(Flux_software_source_data!$D$2:$D$10000,MATCH(1,(I$26=Flux_software_source_data!$A$2:$A$10000)*($B28=Flux_software_source_data!$C$2:$C$10000)*($B$26=Flux_software_source_data!$B$2:$B$10000),0))))</f>
        <v>nan</v>
      </c>
      <c r="J28" s="61" cm="1">
        <f t="array" aca="1" ref="J28" ca="1">IF(J$26="-","-",(INDEX(Flux_software_source_data!$D$2:$D$10000,MATCH(1,(J$26=Flux_software_source_data!$A$2:$A$10000)*($B28=Flux_software_source_data!$C$2:$C$10000)*($B$26=Flux_software_source_data!$B$2:$B$10000),0))))</f>
        <v>4.3136999999999999</v>
      </c>
      <c r="K28" s="147" t="str" cm="1">
        <f t="array" aca="1" ref="K28" ca="1">IF(K$26="-","-",(INDEX(Flux_software_source_data!$D$2:$D$10000,MATCH(1,(K$26=Flux_software_source_data!$A$2:$A$10000)*($B28=Flux_software_source_data!$C$2:$C$10000)*($B$26=Flux_software_source_data!$B$2:$B$10000),0))))</f>
        <v>-</v>
      </c>
      <c r="L28" s="61" t="str" cm="1">
        <f t="array" aca="1" ref="L28" ca="1">IF(L$26="-","-",(INDEX(Flux_software_source_data!$D$2:$D$10000,MATCH(1,(L$26=Flux_software_source_data!$A$2:$A$10000)*($B28=Flux_software_source_data!$C$2:$C$10000)*($B$26=Flux_software_source_data!$B$2:$B$10000),0))))</f>
        <v>-</v>
      </c>
      <c r="M28" s="85" t="str" cm="1">
        <f t="array" aca="1" ref="M28" ca="1">IF(M$26="-","-",(INDEX(Flux_software_source_data!$D$2:$D$10000,MATCH(1,(M$26=Flux_software_source_data!$A$2:$A$10000)*($B28=Flux_software_source_data!$C$2:$C$10000)*($B$26=Flux_software_source_data!$B$2:$B$10000),0))))</f>
        <v>-</v>
      </c>
      <c r="O28" s="8" t="s">
        <v>49</v>
      </c>
      <c r="P28" s="84" cm="1">
        <f t="array" ref="P28">(INDEX(Flux_meas_source_data!$G$50:$G$97,MATCH(1,($O28=Flux_meas_source_data!$B$50:$B$97)*($O$26=Flux_meas_source_data!$A$50:$A$97),0)))</f>
        <v>4.1559915569155539</v>
      </c>
      <c r="Q28" s="61" cm="1">
        <f t="array" aca="1" ref="Q28" ca="1">IF(Q$26="-","-",(INDEX(Flux_software_source_data!$D$2:$D$10000,MATCH(1,(Q$26=Flux_software_source_data!$A$2:$A$10000)*($O28=Flux_software_source_data!$C$2:$C$10000)*($O$26=Flux_software_source_data!$B$2:$B$10000),0))))</f>
        <v>4.1623000000000001</v>
      </c>
      <c r="R28" s="61" cm="1">
        <f t="array" aca="1" ref="R28" ca="1">IF(R$26="-","-",(INDEX(Flux_software_source_data!$D$2:$D$10000,MATCH(1,(R$26=Flux_software_source_data!$A$2:$A$10000)*($O28=Flux_software_source_data!$C$2:$C$10000)*($O$26=Flux_software_source_data!$B$2:$B$10000),0))))</f>
        <v>4.1638999999999999</v>
      </c>
      <c r="S28" s="61" cm="1">
        <f t="array" aca="1" ref="S28" ca="1">IF(S$26="-","-",(INDEX(Flux_software_source_data!$D$2:$D$10000,MATCH(1,(S$26=Flux_software_source_data!$A$2:$A$10000)*($O28=Flux_software_source_data!$C$2:$C$10000)*($O$26=Flux_software_source_data!$B$2:$B$10000),0))))</f>
        <v>4.1596000000000002</v>
      </c>
      <c r="T28" s="61" cm="1">
        <f t="array" aca="1" ref="T28" ca="1">IF(T$26="-","-",(INDEX(Flux_software_source_data!$D$2:$D$10000,MATCH(1,(T$26=Flux_software_source_data!$A$2:$A$10000)*($O28=Flux_software_source_data!$C$2:$C$10000)*($O$26=Flux_software_source_data!$B$2:$B$10000),0))))</f>
        <v>4.1596000000000002</v>
      </c>
      <c r="U28" s="61" cm="1">
        <f t="array" aca="1" ref="U28" ca="1">IF(U$26="-","-",(INDEX(Flux_software_source_data!$D$2:$D$10000,MATCH(1,(U$26=Flux_software_source_data!$A$2:$A$10000)*($O28=Flux_software_source_data!$C$2:$C$10000)*($O$26=Flux_software_source_data!$B$2:$B$10000),0))))</f>
        <v>4.1593</v>
      </c>
      <c r="V28" s="61" t="str" cm="1">
        <f t="array" aca="1" ref="V28" ca="1">IF(V$26="-","-",(INDEX(Flux_software_source_data!$D$2:$D$10000,MATCH(1,(V$26=Flux_software_source_data!$A$2:$A$10000)*($O28=Flux_software_source_data!$C$2:$C$10000)*($O$26=Flux_software_source_data!$B$2:$B$10000),0))))</f>
        <v>nan</v>
      </c>
      <c r="W28" s="61" cm="1">
        <f t="array" aca="1" ref="W28" ca="1">IF(W$26="-","-",(INDEX(Flux_software_source_data!$D$2:$D$10000,MATCH(1,(W$26=Flux_software_source_data!$A$2:$A$10000)*($O28=Flux_software_source_data!$C$2:$C$10000)*($O$26=Flux_software_source_data!$B$2:$B$10000),0))))</f>
        <v>4.1596000000000002</v>
      </c>
      <c r="X28" s="147" t="str" cm="1">
        <f t="array" aca="1" ref="X28" ca="1">IF(X$26="-","-",(INDEX(Flux_software_source_data!$D$2:$D$10000,MATCH(1,(X$26=Flux_software_source_data!$A$2:$A$10000)*($O28=Flux_software_source_data!$C$2:$C$10000)*($O$26=Flux_software_source_data!$B$2:$B$10000),0))))</f>
        <v>-</v>
      </c>
      <c r="Y28" s="61" t="str" cm="1">
        <f t="array" aca="1" ref="Y28" ca="1">IF(Y$26="-","-",(INDEX(Flux_software_source_data!$D$2:$D$10000,MATCH(1,(Y$26=Flux_software_source_data!$A$2:$A$10000)*($O28=Flux_software_source_data!$C$2:$C$10000)*($O$26=Flux_software_source_data!$B$2:$B$10000),0))))</f>
        <v>-</v>
      </c>
      <c r="Z28" s="85" t="str" cm="1">
        <f t="array" aca="1" ref="Z28" ca="1">IF(Z$26="-","-",(INDEX(Flux_software_source_data!$D$2:$D$10000,MATCH(1,(Z$26=Flux_software_source_data!$A$2:$A$10000)*($O28=Flux_software_source_data!$C$2:$C$10000)*($O$26=Flux_software_source_data!$B$2:$B$10000),0))))</f>
        <v>-</v>
      </c>
    </row>
    <row r="29" spans="2:26" ht="15" x14ac:dyDescent="0.25">
      <c r="B29" s="8" t="s">
        <v>50</v>
      </c>
      <c r="C29" s="84" cm="1">
        <f t="array" ref="C29">(INDEX(Flux_meas_source_data!$G$2:$G$49,MATCH(1,($B29=Flux_meas_source_data!$B$2:$B$49)*($B$26=Flux_meas_source_data!$A$2:$A$49),0)))</f>
        <v>8.3615244855980659</v>
      </c>
      <c r="D29" s="61" cm="1">
        <f t="array" aca="1" ref="D29" ca="1">IF(D$26="-","-",(INDEX(Flux_software_source_data!$D$2:$D$10000,MATCH(1,(D$26=Flux_software_source_data!$A$2:$A$10000)*($B29=Flux_software_source_data!$C$2:$C$10000)*($B$26=Flux_software_source_data!$B$2:$B$10000),0))))</f>
        <v>8.3707999999999991</v>
      </c>
      <c r="E29" s="61" cm="1">
        <f t="array" aca="1" ref="E29" ca="1">IF(E$26="-","-",(INDEX(Flux_software_source_data!$D$2:$D$10000,MATCH(1,(E$26=Flux_software_source_data!$A$2:$A$10000)*($B29=Flux_software_source_data!$C$2:$C$10000)*($B$26=Flux_software_source_data!$B$2:$B$10000),0))))</f>
        <v>8.3567999999999998</v>
      </c>
      <c r="F29" s="61" cm="1">
        <f t="array" aca="1" ref="F29" ca="1">IF(F$26="-","-",(INDEX(Flux_software_source_data!$D$2:$D$10000,MATCH(1,(F$26=Flux_software_source_data!$A$2:$A$10000)*($B29=Flux_software_source_data!$C$2:$C$10000)*($B$26=Flux_software_source_data!$B$2:$B$10000),0))))</f>
        <v>8.3652999999999995</v>
      </c>
      <c r="G29" s="61" cm="1">
        <f t="array" aca="1" ref="G29" ca="1">IF(G$26="-","-",(INDEX(Flux_software_source_data!$D$2:$D$10000,MATCH(1,(G$26=Flux_software_source_data!$A$2:$A$10000)*($B29=Flux_software_source_data!$C$2:$C$10000)*($B$26=Flux_software_source_data!$B$2:$B$10000),0))))</f>
        <v>8.3660999999999994</v>
      </c>
      <c r="H29" s="61" cm="1">
        <f t="array" aca="1" ref="H29" ca="1">IF(H$26="-","-",(INDEX(Flux_software_source_data!$D$2:$D$10000,MATCH(1,(H$26=Flux_software_source_data!$A$2:$A$10000)*($B29=Flux_software_source_data!$C$2:$C$10000)*($B$26=Flux_software_source_data!$B$2:$B$10000),0))))</f>
        <v>8.4095999999999993</v>
      </c>
      <c r="I29" s="61" t="str" cm="1">
        <f t="array" aca="1" ref="I29" ca="1">IF(I$26="-","-",(INDEX(Flux_software_source_data!$D$2:$D$10000,MATCH(1,(I$26=Flux_software_source_data!$A$2:$A$10000)*($B29=Flux_software_source_data!$C$2:$C$10000)*($B$26=Flux_software_source_data!$B$2:$B$10000),0))))</f>
        <v>nan</v>
      </c>
      <c r="J29" s="61" cm="1">
        <f t="array" aca="1" ref="J29" ca="1">IF(J$26="-","-",(INDEX(Flux_software_source_data!$D$2:$D$10000,MATCH(1,(J$26=Flux_software_source_data!$A$2:$A$10000)*($B29=Flux_software_source_data!$C$2:$C$10000)*($B$26=Flux_software_source_data!$B$2:$B$10000),0))))</f>
        <v>8.3672000000000004</v>
      </c>
      <c r="K29" s="147" t="str" cm="1">
        <f t="array" aca="1" ref="K29" ca="1">IF(K$26="-","-",(INDEX(Flux_software_source_data!$D$2:$D$10000,MATCH(1,(K$26=Flux_software_source_data!$A$2:$A$10000)*($B29=Flux_software_source_data!$C$2:$C$10000)*($B$26=Flux_software_source_data!$B$2:$B$10000),0))))</f>
        <v>-</v>
      </c>
      <c r="L29" s="61" t="str" cm="1">
        <f t="array" aca="1" ref="L29" ca="1">IF(L$26="-","-",(INDEX(Flux_software_source_data!$D$2:$D$10000,MATCH(1,(L$26=Flux_software_source_data!$A$2:$A$10000)*($B29=Flux_software_source_data!$C$2:$C$10000)*($B$26=Flux_software_source_data!$B$2:$B$10000),0))))</f>
        <v>-</v>
      </c>
      <c r="M29" s="85" t="str" cm="1">
        <f t="array" aca="1" ref="M29" ca="1">IF(M$26="-","-",(INDEX(Flux_software_source_data!$D$2:$D$10000,MATCH(1,(M$26=Flux_software_source_data!$A$2:$A$10000)*($B29=Flux_software_source_data!$C$2:$C$10000)*($B$26=Flux_software_source_data!$B$2:$B$10000),0))))</f>
        <v>-</v>
      </c>
      <c r="O29" s="8" t="s">
        <v>50</v>
      </c>
      <c r="P29" s="84" cm="1">
        <f t="array" ref="P29">(INDEX(Flux_meas_source_data!$G$50:$G$97,MATCH(1,($O29=Flux_meas_source_data!$B$50:$B$97)*($O$26=Flux_meas_source_data!$A$50:$A$97),0)))</f>
        <v>9.7163826234904818</v>
      </c>
      <c r="Q29" s="61" cm="1">
        <f t="array" aca="1" ref="Q29" ca="1">IF(Q$26="-","-",(INDEX(Flux_software_source_data!$D$2:$D$10000,MATCH(1,(Q$26=Flux_software_source_data!$A$2:$A$10000)*($O29=Flux_software_source_data!$C$2:$C$10000)*($O$26=Flux_software_source_data!$B$2:$B$10000),0))))</f>
        <v>9.7248999999999999</v>
      </c>
      <c r="R29" s="61" cm="1">
        <f t="array" aca="1" ref="R29" ca="1">IF(R$26="-","-",(INDEX(Flux_software_source_data!$D$2:$D$10000,MATCH(1,(R$26=Flux_software_source_data!$A$2:$A$10000)*($O29=Flux_software_source_data!$C$2:$C$10000)*($O$26=Flux_software_source_data!$B$2:$B$10000),0))))</f>
        <v>9.7233000000000001</v>
      </c>
      <c r="S29" s="61" cm="1">
        <f t="array" aca="1" ref="S29" ca="1">IF(S$26="-","-",(INDEX(Flux_software_source_data!$D$2:$D$10000,MATCH(1,(S$26=Flux_software_source_data!$A$2:$A$10000)*($O29=Flux_software_source_data!$C$2:$C$10000)*($O$26=Flux_software_source_data!$B$2:$B$10000),0))))</f>
        <v>9.7185000000000006</v>
      </c>
      <c r="T29" s="61" cm="1">
        <f t="array" aca="1" ref="T29" ca="1">IF(T$26="-","-",(INDEX(Flux_software_source_data!$D$2:$D$10000,MATCH(1,(T$26=Flux_software_source_data!$A$2:$A$10000)*($O29=Flux_software_source_data!$C$2:$C$10000)*($O$26=Flux_software_source_data!$B$2:$B$10000),0))))</f>
        <v>9.7187999999999999</v>
      </c>
      <c r="U29" s="61" cm="1">
        <f t="array" aca="1" ref="U29" ca="1">IF(U$26="-","-",(INDEX(Flux_software_source_data!$D$2:$D$10000,MATCH(1,(U$26=Flux_software_source_data!$A$2:$A$10000)*($O29=Flux_software_source_data!$C$2:$C$10000)*($O$26=Flux_software_source_data!$B$2:$B$10000),0))))</f>
        <v>9.7797999999999998</v>
      </c>
      <c r="V29" s="61" t="str" cm="1">
        <f t="array" aca="1" ref="V29" ca="1">IF(V$26="-","-",(INDEX(Flux_software_source_data!$D$2:$D$10000,MATCH(1,(V$26=Flux_software_source_data!$A$2:$A$10000)*($O29=Flux_software_source_data!$C$2:$C$10000)*($O$26=Flux_software_source_data!$B$2:$B$10000),0))))</f>
        <v>nan</v>
      </c>
      <c r="W29" s="61" cm="1">
        <f t="array" aca="1" ref="W29" ca="1">IF(W$26="-","-",(INDEX(Flux_software_source_data!$D$2:$D$10000,MATCH(1,(W$26=Flux_software_source_data!$A$2:$A$10000)*($O29=Flux_software_source_data!$C$2:$C$10000)*($O$26=Flux_software_source_data!$B$2:$B$10000),0))))</f>
        <v>9.7192000000000007</v>
      </c>
      <c r="X29" s="147" t="str" cm="1">
        <f t="array" aca="1" ref="X29" ca="1">IF(X$26="-","-",(INDEX(Flux_software_source_data!$D$2:$D$10000,MATCH(1,(X$26=Flux_software_source_data!$A$2:$A$10000)*($O29=Flux_software_source_data!$C$2:$C$10000)*($O$26=Flux_software_source_data!$B$2:$B$10000),0))))</f>
        <v>-</v>
      </c>
      <c r="Y29" s="61" t="str" cm="1">
        <f t="array" aca="1" ref="Y29" ca="1">IF(Y$26="-","-",(INDEX(Flux_software_source_data!$D$2:$D$10000,MATCH(1,(Y$26=Flux_software_source_data!$A$2:$A$10000)*($O29=Flux_software_source_data!$C$2:$C$10000)*($O$26=Flux_software_source_data!$B$2:$B$10000),0))))</f>
        <v>-</v>
      </c>
      <c r="Z29" s="85" t="str" cm="1">
        <f t="array" aca="1" ref="Z29" ca="1">IF(Z$26="-","-",(INDEX(Flux_software_source_data!$D$2:$D$10000,MATCH(1,(Z$26=Flux_software_source_data!$A$2:$A$10000)*($O29=Flux_software_source_data!$C$2:$C$10000)*($O$26=Flux_software_source_data!$B$2:$B$10000),0))))</f>
        <v>-</v>
      </c>
    </row>
    <row r="30" spans="2:26" ht="15" x14ac:dyDescent="0.25">
      <c r="B30" s="8" t="s">
        <v>51</v>
      </c>
      <c r="C30" s="84" cm="1">
        <f t="array" ref="C30">(INDEX(Flux_meas_source_data!$G$2:$G$49,MATCH(1,($B30=Flux_meas_source_data!$B$2:$B$49)*($B$26=Flux_meas_source_data!$A$2:$A$49),0)))</f>
        <v>10.826737810197013</v>
      </c>
      <c r="D30" s="61" cm="1">
        <f t="array" aca="1" ref="D30" ca="1">IF(D$26="-","-",(INDEX(Flux_software_source_data!$D$2:$D$10000,MATCH(1,(D$26=Flux_software_source_data!$A$2:$A$10000)*($B30=Flux_software_source_data!$C$2:$C$10000)*($B$26=Flux_software_source_data!$B$2:$B$10000),0))))</f>
        <v>10.845499999999999</v>
      </c>
      <c r="E30" s="61" cm="1">
        <f t="array" aca="1" ref="E30" ca="1">IF(E$26="-","-",(INDEX(Flux_software_source_data!$D$2:$D$10000,MATCH(1,(E$26=Flux_software_source_data!$A$2:$A$10000)*($B30=Flux_software_source_data!$C$2:$C$10000)*($B$26=Flux_software_source_data!$B$2:$B$10000),0))))</f>
        <v>10.8202</v>
      </c>
      <c r="F30" s="61" cm="1">
        <f t="array" aca="1" ref="F30" ca="1">IF(F$26="-","-",(INDEX(Flux_software_source_data!$D$2:$D$10000,MATCH(1,(F$26=Flux_software_source_data!$A$2:$A$10000)*($B30=Flux_software_source_data!$C$2:$C$10000)*($B$26=Flux_software_source_data!$B$2:$B$10000),0))))</f>
        <v>10.8401</v>
      </c>
      <c r="G30" s="61" cm="1">
        <f t="array" aca="1" ref="G30" ca="1">IF(G$26="-","-",(INDEX(Flux_software_source_data!$D$2:$D$10000,MATCH(1,(G$26=Flux_software_source_data!$A$2:$A$10000)*($B30=Flux_software_source_data!$C$2:$C$10000)*($B$26=Flux_software_source_data!$B$2:$B$10000),0))))</f>
        <v>10.8406</v>
      </c>
      <c r="H30" s="61" cm="1">
        <f t="array" aca="1" ref="H30" ca="1">IF(H$26="-","-",(INDEX(Flux_software_source_data!$D$2:$D$10000,MATCH(1,(H$26=Flux_software_source_data!$A$2:$A$10000)*($B30=Flux_software_source_data!$C$2:$C$10000)*($B$26=Flux_software_source_data!$B$2:$B$10000),0))))</f>
        <v>10.9162</v>
      </c>
      <c r="I30" s="61" t="str" cm="1">
        <f t="array" aca="1" ref="I30" ca="1">IF(I$26="-","-",(INDEX(Flux_software_source_data!$D$2:$D$10000,MATCH(1,(I$26=Flux_software_source_data!$A$2:$A$10000)*($B30=Flux_software_source_data!$C$2:$C$10000)*($B$26=Flux_software_source_data!$B$2:$B$10000),0))))</f>
        <v>nan</v>
      </c>
      <c r="J30" s="61" cm="1">
        <f t="array" aca="1" ref="J30" ca="1">IF(J$26="-","-",(INDEX(Flux_software_source_data!$D$2:$D$10000,MATCH(1,(J$26=Flux_software_source_data!$A$2:$A$10000)*($B30=Flux_software_source_data!$C$2:$C$10000)*($B$26=Flux_software_source_data!$B$2:$B$10000),0))))</f>
        <v>10.8407</v>
      </c>
      <c r="K30" s="147" t="str" cm="1">
        <f t="array" aca="1" ref="K30" ca="1">IF(K$26="-","-",(INDEX(Flux_software_source_data!$D$2:$D$10000,MATCH(1,(K$26=Flux_software_source_data!$A$2:$A$10000)*($B30=Flux_software_source_data!$C$2:$C$10000)*($B$26=Flux_software_source_data!$B$2:$B$10000),0))))</f>
        <v>-</v>
      </c>
      <c r="L30" s="61" t="str" cm="1">
        <f t="array" aca="1" ref="L30" ca="1">IF(L$26="-","-",(INDEX(Flux_software_source_data!$D$2:$D$10000,MATCH(1,(L$26=Flux_software_source_data!$A$2:$A$10000)*($B30=Flux_software_source_data!$C$2:$C$10000)*($B$26=Flux_software_source_data!$B$2:$B$10000),0))))</f>
        <v>-</v>
      </c>
      <c r="M30" s="85" t="str" cm="1">
        <f t="array" aca="1" ref="M30" ca="1">IF(M$26="-","-",(INDEX(Flux_software_source_data!$D$2:$D$10000,MATCH(1,(M$26=Flux_software_source_data!$A$2:$A$10000)*($B30=Flux_software_source_data!$C$2:$C$10000)*($B$26=Flux_software_source_data!$B$2:$B$10000),0))))</f>
        <v>-</v>
      </c>
      <c r="O30" s="8" t="s">
        <v>51</v>
      </c>
      <c r="P30" s="84" cm="1">
        <f t="array" ref="P30">(INDEX(Flux_meas_source_data!$G$50:$G$97,MATCH(1,($O30=Flux_meas_source_data!$B$50:$B$97)*($O$26=Flux_meas_source_data!$A$50:$A$97),0)))</f>
        <v>12.470926621452454</v>
      </c>
      <c r="Q30" s="61" cm="1">
        <f t="array" aca="1" ref="Q30" ca="1">IF(Q$26="-","-",(INDEX(Flux_software_source_data!$D$2:$D$10000,MATCH(1,(Q$26=Flux_software_source_data!$A$2:$A$10000)*($O30=Flux_software_source_data!$C$2:$C$10000)*($O$26=Flux_software_source_data!$B$2:$B$10000),0))))</f>
        <v>12.488300000000001</v>
      </c>
      <c r="R30" s="61" cm="1">
        <f t="array" aca="1" ref="R30" ca="1">IF(R$26="-","-",(INDEX(Flux_software_source_data!$D$2:$D$10000,MATCH(1,(R$26=Flux_software_source_data!$A$2:$A$10000)*($O30=Flux_software_source_data!$C$2:$C$10000)*($O$26=Flux_software_source_data!$B$2:$B$10000),0))))</f>
        <v>12.488300000000001</v>
      </c>
      <c r="S30" s="61" cm="1">
        <f t="array" aca="1" ref="S30" ca="1">IF(S$26="-","-",(INDEX(Flux_software_source_data!$D$2:$D$10000,MATCH(1,(S$26=Flux_software_source_data!$A$2:$A$10000)*($O30=Flux_software_source_data!$C$2:$C$10000)*($O$26=Flux_software_source_data!$B$2:$B$10000),0))))</f>
        <v>12.4823</v>
      </c>
      <c r="T30" s="61" cm="1">
        <f t="array" aca="1" ref="T30" ca="1">IF(T$26="-","-",(INDEX(Flux_software_source_data!$D$2:$D$10000,MATCH(1,(T$26=Flux_software_source_data!$A$2:$A$10000)*($O30=Flux_software_source_data!$C$2:$C$10000)*($O$26=Flux_software_source_data!$B$2:$B$10000),0))))</f>
        <v>12.4976</v>
      </c>
      <c r="U30" s="61" cm="1">
        <f t="array" aca="1" ref="U30" ca="1">IF(U$26="-","-",(INDEX(Flux_software_source_data!$D$2:$D$10000,MATCH(1,(U$26=Flux_software_source_data!$A$2:$A$10000)*($O30=Flux_software_source_data!$C$2:$C$10000)*($O$26=Flux_software_source_data!$B$2:$B$10000),0))))</f>
        <v>12.579499999999999</v>
      </c>
      <c r="V30" s="61" t="str" cm="1">
        <f t="array" aca="1" ref="V30" ca="1">IF(V$26="-","-",(INDEX(Flux_software_source_data!$D$2:$D$10000,MATCH(1,(V$26=Flux_software_source_data!$A$2:$A$10000)*($O30=Flux_software_source_data!$C$2:$C$10000)*($O$26=Flux_software_source_data!$B$2:$B$10000),0))))</f>
        <v>nan</v>
      </c>
      <c r="W30" s="61" cm="1">
        <f t="array" aca="1" ref="W30" ca="1">IF(W$26="-","-",(INDEX(Flux_software_source_data!$D$2:$D$10000,MATCH(1,(W$26=Flux_software_source_data!$A$2:$A$10000)*($O30=Flux_software_source_data!$C$2:$C$10000)*($O$26=Flux_software_source_data!$B$2:$B$10000),0))))</f>
        <v>12.4811</v>
      </c>
      <c r="X30" s="147" t="str" cm="1">
        <f t="array" aca="1" ref="X30" ca="1">IF(X$26="-","-",(INDEX(Flux_software_source_data!$D$2:$D$10000,MATCH(1,(X$26=Flux_software_source_data!$A$2:$A$10000)*($O30=Flux_software_source_data!$C$2:$C$10000)*($O$26=Flux_software_source_data!$B$2:$B$10000),0))))</f>
        <v>-</v>
      </c>
      <c r="Y30" s="61" t="str" cm="1">
        <f t="array" aca="1" ref="Y30" ca="1">IF(Y$26="-","-",(INDEX(Flux_software_source_data!$D$2:$D$10000,MATCH(1,(Y$26=Flux_software_source_data!$A$2:$A$10000)*($O30=Flux_software_source_data!$C$2:$C$10000)*($O$26=Flux_software_source_data!$B$2:$B$10000),0))))</f>
        <v>-</v>
      </c>
      <c r="Z30" s="85" t="str" cm="1">
        <f t="array" aca="1" ref="Z30" ca="1">IF(Z$26="-","-",(INDEX(Flux_software_source_data!$D$2:$D$10000,MATCH(1,(Z$26=Flux_software_source_data!$A$2:$A$10000)*($O30=Flux_software_source_data!$C$2:$C$10000)*($O$26=Flux_software_source_data!$B$2:$B$10000),0))))</f>
        <v>-</v>
      </c>
    </row>
    <row r="31" spans="2:26" ht="15" x14ac:dyDescent="0.25">
      <c r="B31" s="8" t="s">
        <v>52</v>
      </c>
      <c r="C31" s="84" cm="1">
        <f t="array" ref="C31">(INDEX(Flux_meas_source_data!$G$2:$G$49,MATCH(1,($B31=Flux_meas_source_data!$B$2:$B$49)*($B$26=Flux_meas_source_data!$A$2:$A$49),0)))</f>
        <v>18.436633346807749</v>
      </c>
      <c r="D31" s="61" cm="1">
        <f t="array" aca="1" ref="D31" ca="1">IF(D$26="-","-",(INDEX(Flux_software_source_data!$D$2:$D$10000,MATCH(1,(D$26=Flux_software_source_data!$A$2:$A$10000)*($B31=Flux_software_source_data!$C$2:$C$10000)*($B$26=Flux_software_source_data!$B$2:$B$10000),0))))</f>
        <v>18.4664</v>
      </c>
      <c r="E31" s="61" cm="1">
        <f t="array" aca="1" ref="E31" ca="1">IF(E$26="-","-",(INDEX(Flux_software_source_data!$D$2:$D$10000,MATCH(1,(E$26=Flux_software_source_data!$A$2:$A$10000)*($B31=Flux_software_source_data!$C$2:$C$10000)*($B$26=Flux_software_source_data!$B$2:$B$10000),0))))</f>
        <v>18.427600000000002</v>
      </c>
      <c r="F31" s="61" cm="1">
        <f t="array" aca="1" ref="F31" ca="1">IF(F$26="-","-",(INDEX(Flux_software_source_data!$D$2:$D$10000,MATCH(1,(F$26=Flux_software_source_data!$A$2:$A$10000)*($B31=Flux_software_source_data!$C$2:$C$10000)*($B$26=Flux_software_source_data!$B$2:$B$10000),0))))</f>
        <v>18.455500000000001</v>
      </c>
      <c r="G31" s="61" cm="1">
        <f t="array" aca="1" ref="G31" ca="1">IF(G$26="-","-",(INDEX(Flux_software_source_data!$D$2:$D$10000,MATCH(1,(G$26=Flux_software_source_data!$A$2:$A$10000)*($B31=Flux_software_source_data!$C$2:$C$10000)*($B$26=Flux_software_source_data!$B$2:$B$10000),0))))</f>
        <v>18.482299999999999</v>
      </c>
      <c r="H31" s="61" cm="1">
        <f t="array" aca="1" ref="H31" ca="1">IF(H$26="-","-",(INDEX(Flux_software_source_data!$D$2:$D$10000,MATCH(1,(H$26=Flux_software_source_data!$A$2:$A$10000)*($B31=Flux_software_source_data!$C$2:$C$10000)*($B$26=Flux_software_source_data!$B$2:$B$10000),0))))</f>
        <v>18.679300000000001</v>
      </c>
      <c r="I31" s="61" t="str" cm="1">
        <f t="array" aca="1" ref="I31" ca="1">IF(I$26="-","-",(INDEX(Flux_software_source_data!$D$2:$D$10000,MATCH(1,(I$26=Flux_software_source_data!$A$2:$A$10000)*($B31=Flux_software_source_data!$C$2:$C$10000)*($B$26=Flux_software_source_data!$B$2:$B$10000),0))))</f>
        <v>nan</v>
      </c>
      <c r="J31" s="61" cm="1">
        <f t="array" aca="1" ref="J31" ca="1">IF(J$26="-","-",(INDEX(Flux_software_source_data!$D$2:$D$10000,MATCH(1,(J$26=Flux_software_source_data!$A$2:$A$10000)*($B31=Flux_software_source_data!$C$2:$C$10000)*($B$26=Flux_software_source_data!$B$2:$B$10000),0))))</f>
        <v>18.481200000000001</v>
      </c>
      <c r="K31" s="147" t="str" cm="1">
        <f t="array" aca="1" ref="K31" ca="1">IF(K$26="-","-",(INDEX(Flux_software_source_data!$D$2:$D$10000,MATCH(1,(K$26=Flux_software_source_data!$A$2:$A$10000)*($B31=Flux_software_source_data!$C$2:$C$10000)*($B$26=Flux_software_source_data!$B$2:$B$10000),0))))</f>
        <v>-</v>
      </c>
      <c r="L31" s="61" t="str" cm="1">
        <f t="array" aca="1" ref="L31" ca="1">IF(L$26="-","-",(INDEX(Flux_software_source_data!$D$2:$D$10000,MATCH(1,(L$26=Flux_software_source_data!$A$2:$A$10000)*($B31=Flux_software_source_data!$C$2:$C$10000)*($B$26=Flux_software_source_data!$B$2:$B$10000),0))))</f>
        <v>-</v>
      </c>
      <c r="M31" s="85" t="str" cm="1">
        <f t="array" aca="1" ref="M31" ca="1">IF(M$26="-","-",(INDEX(Flux_software_source_data!$D$2:$D$10000,MATCH(1,(M$26=Flux_software_source_data!$A$2:$A$10000)*($B31=Flux_software_source_data!$C$2:$C$10000)*($B$26=Flux_software_source_data!$B$2:$B$10000),0))))</f>
        <v>-</v>
      </c>
      <c r="O31" s="8" t="s">
        <v>52</v>
      </c>
      <c r="P31" s="84" cm="1">
        <f t="array" ref="P31">(INDEX(Flux_meas_source_data!$G$50:$G$97,MATCH(1,($O31=Flux_meas_source_data!$B$50:$B$97)*($O$26=Flux_meas_source_data!$A$50:$A$97),0)))</f>
        <v>20.677791799513241</v>
      </c>
      <c r="Q31" s="61" cm="1">
        <f t="array" aca="1" ref="Q31" ca="1">IF(Q$26="-","-",(INDEX(Flux_software_source_data!$D$2:$D$10000,MATCH(1,(Q$26=Flux_software_source_data!$A$2:$A$10000)*($O31=Flux_software_source_data!$C$2:$C$10000)*($O$26=Flux_software_source_data!$B$2:$B$10000),0))))</f>
        <v>20.706499999999998</v>
      </c>
      <c r="R31" s="61" cm="1">
        <f t="array" aca="1" ref="R31" ca="1">IF(R$26="-","-",(INDEX(Flux_software_source_data!$D$2:$D$10000,MATCH(1,(R$26=Flux_software_source_data!$A$2:$A$10000)*($O31=Flux_software_source_data!$C$2:$C$10000)*($O$26=Flux_software_source_data!$B$2:$B$10000),0))))</f>
        <v>20.7026</v>
      </c>
      <c r="S31" s="61" cm="1">
        <f t="array" aca="1" ref="S31" ca="1">IF(S$26="-","-",(INDEX(Flux_software_source_data!$D$2:$D$10000,MATCH(1,(S$26=Flux_software_source_data!$A$2:$A$10000)*($O31=Flux_software_source_data!$C$2:$C$10000)*($O$26=Flux_software_source_data!$B$2:$B$10000),0))))</f>
        <v>20.694700000000001</v>
      </c>
      <c r="T31" s="61" cm="1">
        <f t="array" aca="1" ref="T31" ca="1">IF(T$26="-","-",(INDEX(Flux_software_source_data!$D$2:$D$10000,MATCH(1,(T$26=Flux_software_source_data!$A$2:$A$10000)*($O31=Flux_software_source_data!$C$2:$C$10000)*($O$26=Flux_software_source_data!$B$2:$B$10000),0))))</f>
        <v>20.7103</v>
      </c>
      <c r="U31" s="61" cm="1">
        <f t="array" aca="1" ref="U31" ca="1">IF(U$26="-","-",(INDEX(Flux_software_source_data!$D$2:$D$10000,MATCH(1,(U$26=Flux_software_source_data!$A$2:$A$10000)*($O31=Flux_software_source_data!$C$2:$C$10000)*($O$26=Flux_software_source_data!$B$2:$B$10000),0))))</f>
        <v>20.976400000000002</v>
      </c>
      <c r="V31" s="61" t="str" cm="1">
        <f t="array" aca="1" ref="V31" ca="1">IF(V$26="-","-",(INDEX(Flux_software_source_data!$D$2:$D$10000,MATCH(1,(V$26=Flux_software_source_data!$A$2:$A$10000)*($O31=Flux_software_source_data!$C$2:$C$10000)*($O$26=Flux_software_source_data!$B$2:$B$10000),0))))</f>
        <v>nan</v>
      </c>
      <c r="W31" s="61" cm="1">
        <f t="array" aca="1" ref="W31" ca="1">IF(W$26="-","-",(INDEX(Flux_software_source_data!$D$2:$D$10000,MATCH(1,(W$26=Flux_software_source_data!$A$2:$A$10000)*($O31=Flux_software_source_data!$C$2:$C$10000)*($O$26=Flux_software_source_data!$B$2:$B$10000),0))))</f>
        <v>20.707899999999999</v>
      </c>
      <c r="X31" s="147" t="str" cm="1">
        <f t="array" aca="1" ref="X31" ca="1">IF(X$26="-","-",(INDEX(Flux_software_source_data!$D$2:$D$10000,MATCH(1,(X$26=Flux_software_source_data!$A$2:$A$10000)*($O31=Flux_software_source_data!$C$2:$C$10000)*($O$26=Flux_software_source_data!$B$2:$B$10000),0))))</f>
        <v>-</v>
      </c>
      <c r="Y31" s="61" t="str" cm="1">
        <f t="array" aca="1" ref="Y31" ca="1">IF(Y$26="-","-",(INDEX(Flux_software_source_data!$D$2:$D$10000,MATCH(1,(Y$26=Flux_software_source_data!$A$2:$A$10000)*($O31=Flux_software_source_data!$C$2:$C$10000)*($O$26=Flux_software_source_data!$B$2:$B$10000),0))))</f>
        <v>-</v>
      </c>
      <c r="Z31" s="85" t="str" cm="1">
        <f t="array" aca="1" ref="Z31" ca="1">IF(Z$26="-","-",(INDEX(Flux_software_source_data!$D$2:$D$10000,MATCH(1,(Z$26=Flux_software_source_data!$A$2:$A$10000)*($O31=Flux_software_source_data!$C$2:$C$10000)*($O$26=Flux_software_source_data!$B$2:$B$10000),0))))</f>
        <v>-</v>
      </c>
    </row>
    <row r="32" spans="2:26" ht="15" x14ac:dyDescent="0.25">
      <c r="B32" s="8" t="s">
        <v>53</v>
      </c>
      <c r="C32" s="84" cm="1">
        <f t="array" ref="C32">(INDEX(Flux_meas_source_data!$G$2:$G$49,MATCH(1,($B32=Flux_meas_source_data!$B$2:$B$49)*($B$26=Flux_meas_source_data!$A$2:$A$49),0)))</f>
        <v>16.930832147403315</v>
      </c>
      <c r="D32" s="61" cm="1">
        <f t="array" aca="1" ref="D32" ca="1">IF(D$26="-","-",(INDEX(Flux_software_source_data!$D$2:$D$10000,MATCH(1,(D$26=Flux_software_source_data!$A$2:$A$10000)*($B32=Flux_software_source_data!$C$2:$C$10000)*($B$26=Flux_software_source_data!$B$2:$B$10000),0))))</f>
        <v>16.9495</v>
      </c>
      <c r="E32" s="61" cm="1">
        <f t="array" aca="1" ref="E32" ca="1">IF(E$26="-","-",(INDEX(Flux_software_source_data!$D$2:$D$10000,MATCH(1,(E$26=Flux_software_source_data!$A$2:$A$10000)*($B32=Flux_software_source_data!$C$2:$C$10000)*($B$26=Flux_software_source_data!$B$2:$B$10000),0))))</f>
        <v>16.925599999999999</v>
      </c>
      <c r="F32" s="61" cm="1">
        <f t="array" aca="1" ref="F32" ca="1">IF(F$26="-","-",(INDEX(Flux_software_source_data!$D$2:$D$10000,MATCH(1,(F$26=Flux_software_source_data!$A$2:$A$10000)*($B32=Flux_software_source_data!$C$2:$C$10000)*($B$26=Flux_software_source_data!$B$2:$B$10000),0))))</f>
        <v>16.9374</v>
      </c>
      <c r="G32" s="61" cm="1">
        <f t="array" aca="1" ref="G32" ca="1">IF(G$26="-","-",(INDEX(Flux_software_source_data!$D$2:$D$10000,MATCH(1,(G$26=Flux_software_source_data!$A$2:$A$10000)*($B32=Flux_software_source_data!$C$2:$C$10000)*($B$26=Flux_software_source_data!$B$2:$B$10000),0))))</f>
        <v>16.9376</v>
      </c>
      <c r="H32" s="61" cm="1">
        <f t="array" aca="1" ref="H32" ca="1">IF(H$26="-","-",(INDEX(Flux_software_source_data!$D$2:$D$10000,MATCH(1,(H$26=Flux_software_source_data!$A$2:$A$10000)*($B32=Flux_software_source_data!$C$2:$C$10000)*($B$26=Flux_software_source_data!$B$2:$B$10000),0))))</f>
        <v>16.934699999999999</v>
      </c>
      <c r="I32" s="61" t="str" cm="1">
        <f t="array" aca="1" ref="I32" ca="1">IF(I$26="-","-",(INDEX(Flux_software_source_data!$D$2:$D$10000,MATCH(1,(I$26=Flux_software_source_data!$A$2:$A$10000)*($B32=Flux_software_source_data!$C$2:$C$10000)*($B$26=Flux_software_source_data!$B$2:$B$10000),0))))</f>
        <v>nan</v>
      </c>
      <c r="J32" s="61" cm="1">
        <f t="array" aca="1" ref="J32" ca="1">IF(J$26="-","-",(INDEX(Flux_software_source_data!$D$2:$D$10000,MATCH(1,(J$26=Flux_software_source_data!$A$2:$A$10000)*($B32=Flux_software_source_data!$C$2:$C$10000)*($B$26=Flux_software_source_data!$B$2:$B$10000),0))))</f>
        <v>16.937799999999999</v>
      </c>
      <c r="K32" s="147" t="str" cm="1">
        <f t="array" aca="1" ref="K32" ca="1">IF(K$26="-","-",(INDEX(Flux_software_source_data!$D$2:$D$10000,MATCH(1,(K$26=Flux_software_source_data!$A$2:$A$10000)*($B32=Flux_software_source_data!$C$2:$C$10000)*($B$26=Flux_software_source_data!$B$2:$B$10000),0))))</f>
        <v>-</v>
      </c>
      <c r="L32" s="61" t="str" cm="1">
        <f t="array" aca="1" ref="L32" ca="1">IF(L$26="-","-",(INDEX(Flux_software_source_data!$D$2:$D$10000,MATCH(1,(L$26=Flux_software_source_data!$A$2:$A$10000)*($B32=Flux_software_source_data!$C$2:$C$10000)*($B$26=Flux_software_source_data!$B$2:$B$10000),0))))</f>
        <v>-</v>
      </c>
      <c r="M32" s="85" t="str" cm="1">
        <f t="array" aca="1" ref="M32" ca="1">IF(M$26="-","-",(INDEX(Flux_software_source_data!$D$2:$D$10000,MATCH(1,(M$26=Flux_software_source_data!$A$2:$A$10000)*($B32=Flux_software_source_data!$C$2:$C$10000)*($B$26=Flux_software_source_data!$B$2:$B$10000),0))))</f>
        <v>-</v>
      </c>
      <c r="O32" s="8" t="s">
        <v>53</v>
      </c>
      <c r="P32" s="84" cm="1">
        <f t="array" ref="P32">(INDEX(Flux_meas_source_data!$G$50:$G$97,MATCH(1,($O32=Flux_meas_source_data!$B$50:$B$97)*($O$26=Flux_meas_source_data!$A$50:$A$97),0)))</f>
        <v>15.929056137087764</v>
      </c>
      <c r="Q32" s="61" cm="1">
        <f t="array" aca="1" ref="Q32" ca="1">IF(Q$26="-","-",(INDEX(Flux_software_source_data!$D$2:$D$10000,MATCH(1,(Q$26=Flux_software_source_data!$A$2:$A$10000)*($O32=Flux_software_source_data!$C$2:$C$10000)*($O$26=Flux_software_source_data!$B$2:$B$10000),0))))</f>
        <v>15.932600000000001</v>
      </c>
      <c r="R32" s="61" cm="1">
        <f t="array" aca="1" ref="R32" ca="1">IF(R$26="-","-",(INDEX(Flux_software_source_data!$D$2:$D$10000,MATCH(1,(R$26=Flux_software_source_data!$A$2:$A$10000)*($O32=Flux_software_source_data!$C$2:$C$10000)*($O$26=Flux_software_source_data!$B$2:$B$10000),0))))</f>
        <v>15.9381</v>
      </c>
      <c r="S32" s="61" cm="1">
        <f t="array" aca="1" ref="S32" ca="1">IF(S$26="-","-",(INDEX(Flux_software_source_data!$D$2:$D$10000,MATCH(1,(S$26=Flux_software_source_data!$A$2:$A$10000)*($O32=Flux_software_source_data!$C$2:$C$10000)*($O$26=Flux_software_source_data!$B$2:$B$10000),0))))</f>
        <v>15.9238</v>
      </c>
      <c r="T32" s="61" cm="1">
        <f t="array" aca="1" ref="T32" ca="1">IF(T$26="-","-",(INDEX(Flux_software_source_data!$D$2:$D$10000,MATCH(1,(T$26=Flux_software_source_data!$A$2:$A$10000)*($O32=Flux_software_source_data!$C$2:$C$10000)*($O$26=Flux_software_source_data!$B$2:$B$10000),0))))</f>
        <v>15.923500000000001</v>
      </c>
      <c r="U32" s="61" cm="1">
        <f t="array" aca="1" ref="U32" ca="1">IF(U$26="-","-",(INDEX(Flux_software_source_data!$D$2:$D$10000,MATCH(1,(U$26=Flux_software_source_data!$A$2:$A$10000)*($O32=Flux_software_source_data!$C$2:$C$10000)*($O$26=Flux_software_source_data!$B$2:$B$10000),0))))</f>
        <v>15.9238</v>
      </c>
      <c r="V32" s="61" t="str" cm="1">
        <f t="array" aca="1" ref="V32" ca="1">IF(V$26="-","-",(INDEX(Flux_software_source_data!$D$2:$D$10000,MATCH(1,(V$26=Flux_software_source_data!$A$2:$A$10000)*($O32=Flux_software_source_data!$C$2:$C$10000)*($O$26=Flux_software_source_data!$B$2:$B$10000),0))))</f>
        <v>nan</v>
      </c>
      <c r="W32" s="61" cm="1">
        <f t="array" aca="1" ref="W32" ca="1">IF(W$26="-","-",(INDEX(Flux_software_source_data!$D$2:$D$10000,MATCH(1,(W$26=Flux_software_source_data!$A$2:$A$10000)*($O32=Flux_software_source_data!$C$2:$C$10000)*($O$26=Flux_software_source_data!$B$2:$B$10000),0))))</f>
        <v>15.9236</v>
      </c>
      <c r="X32" s="147" t="str" cm="1">
        <f t="array" aca="1" ref="X32" ca="1">IF(X$26="-","-",(INDEX(Flux_software_source_data!$D$2:$D$10000,MATCH(1,(X$26=Flux_software_source_data!$A$2:$A$10000)*($O32=Flux_software_source_data!$C$2:$C$10000)*($O$26=Flux_software_source_data!$B$2:$B$10000),0))))</f>
        <v>-</v>
      </c>
      <c r="Y32" s="61" t="str" cm="1">
        <f t="array" aca="1" ref="Y32" ca="1">IF(Y$26="-","-",(INDEX(Flux_software_source_data!$D$2:$D$10000,MATCH(1,(Y$26=Flux_software_source_data!$A$2:$A$10000)*($O32=Flux_software_source_data!$C$2:$C$10000)*($O$26=Flux_software_source_data!$B$2:$B$10000),0))))</f>
        <v>-</v>
      </c>
      <c r="Z32" s="85" t="str" cm="1">
        <f t="array" aca="1" ref="Z32" ca="1">IF(Z$26="-","-",(INDEX(Flux_software_source_data!$D$2:$D$10000,MATCH(1,(Z$26=Flux_software_source_data!$A$2:$A$10000)*($O32=Flux_software_source_data!$C$2:$C$10000)*($O$26=Flux_software_source_data!$B$2:$B$10000),0))))</f>
        <v>-</v>
      </c>
    </row>
    <row r="33" spans="2:26" ht="15" x14ac:dyDescent="0.25">
      <c r="B33" s="8" t="s">
        <v>54</v>
      </c>
      <c r="C33" s="84" cm="1">
        <f t="array" ref="C33">(INDEX(Flux_meas_source_data!$G$2:$G$49,MATCH(1,($B33=Flux_meas_source_data!$B$2:$B$49)*($B$26=Flux_meas_source_data!$A$2:$A$49),0)))</f>
        <v>15.540700151326286</v>
      </c>
      <c r="D33" s="61" cm="1">
        <f t="array" aca="1" ref="D33" ca="1">IF(D$26="-","-",(INDEX(Flux_software_source_data!$D$2:$D$10000,MATCH(1,(D$26=Flux_software_source_data!$A$2:$A$10000)*($B33=Flux_software_source_data!$C$2:$C$10000)*($B$26=Flux_software_source_data!$B$2:$B$10000),0))))</f>
        <v>15.557</v>
      </c>
      <c r="E33" s="61" cm="1">
        <f t="array" aca="1" ref="E33" ca="1">IF(E$26="-","-",(INDEX(Flux_software_source_data!$D$2:$D$10000,MATCH(1,(E$26=Flux_software_source_data!$A$2:$A$10000)*($B33=Flux_software_source_data!$C$2:$C$10000)*($B$26=Flux_software_source_data!$B$2:$B$10000),0))))</f>
        <v>15.540800000000001</v>
      </c>
      <c r="F33" s="61" cm="1">
        <f t="array" aca="1" ref="F33" ca="1">IF(F$26="-","-",(INDEX(Flux_software_source_data!$D$2:$D$10000,MATCH(1,(F$26=Flux_software_source_data!$A$2:$A$10000)*($B33=Flux_software_source_data!$C$2:$C$10000)*($B$26=Flux_software_source_data!$B$2:$B$10000),0))))</f>
        <v>15.5456</v>
      </c>
      <c r="G33" s="61" cm="1">
        <f t="array" aca="1" ref="G33" ca="1">IF(G$26="-","-",(INDEX(Flux_software_source_data!$D$2:$D$10000,MATCH(1,(G$26=Flux_software_source_data!$A$2:$A$10000)*($B33=Flux_software_source_data!$C$2:$C$10000)*($B$26=Flux_software_source_data!$B$2:$B$10000),0))))</f>
        <v>15.5459</v>
      </c>
      <c r="H33" s="61" cm="1">
        <f t="array" aca="1" ref="H33" ca="1">IF(H$26="-","-",(INDEX(Flux_software_source_data!$D$2:$D$10000,MATCH(1,(H$26=Flux_software_source_data!$A$2:$A$10000)*($B33=Flux_software_source_data!$C$2:$C$10000)*($B$26=Flux_software_source_data!$B$2:$B$10000),0))))</f>
        <v>15.545299999999999</v>
      </c>
      <c r="I33" s="61" t="str" cm="1">
        <f t="array" aca="1" ref="I33" ca="1">IF(I$26="-","-",(INDEX(Flux_software_source_data!$D$2:$D$10000,MATCH(1,(I$26=Flux_software_source_data!$A$2:$A$10000)*($B33=Flux_software_source_data!$C$2:$C$10000)*($B$26=Flux_software_source_data!$B$2:$B$10000),0))))</f>
        <v>nan</v>
      </c>
      <c r="J33" s="61" cm="1">
        <f t="array" aca="1" ref="J33" ca="1">IF(J$26="-","-",(INDEX(Flux_software_source_data!$D$2:$D$10000,MATCH(1,(J$26=Flux_software_source_data!$A$2:$A$10000)*($B33=Flux_software_source_data!$C$2:$C$10000)*($B$26=Flux_software_source_data!$B$2:$B$10000),0))))</f>
        <v>15.545999999999999</v>
      </c>
      <c r="K33" s="147" t="str" cm="1">
        <f t="array" aca="1" ref="K33" ca="1">IF(K$26="-","-",(INDEX(Flux_software_source_data!$D$2:$D$10000,MATCH(1,(K$26=Flux_software_source_data!$A$2:$A$10000)*($B33=Flux_software_source_data!$C$2:$C$10000)*($B$26=Flux_software_source_data!$B$2:$B$10000),0))))</f>
        <v>-</v>
      </c>
      <c r="L33" s="61" t="str" cm="1">
        <f t="array" aca="1" ref="L33" ca="1">IF(L$26="-","-",(INDEX(Flux_software_source_data!$D$2:$D$10000,MATCH(1,(L$26=Flux_software_source_data!$A$2:$A$10000)*($B33=Flux_software_source_data!$C$2:$C$10000)*($B$26=Flux_software_source_data!$B$2:$B$10000),0))))</f>
        <v>-</v>
      </c>
      <c r="M33" s="85" t="str" cm="1">
        <f t="array" aca="1" ref="M33" ca="1">IF(M$26="-","-",(INDEX(Flux_software_source_data!$D$2:$D$10000,MATCH(1,(M$26=Flux_software_source_data!$A$2:$A$10000)*($B33=Flux_software_source_data!$C$2:$C$10000)*($B$26=Flux_software_source_data!$B$2:$B$10000),0))))</f>
        <v>-</v>
      </c>
      <c r="O33" s="8" t="s">
        <v>54</v>
      </c>
      <c r="P33" s="84" cm="1">
        <f t="array" ref="P33">(INDEX(Flux_meas_source_data!$G$50:$G$97,MATCH(1,($O33=Flux_meas_source_data!$B$50:$B$97)*($O$26=Flux_meas_source_data!$A$50:$A$97),0)))</f>
        <v>14.530448639020927</v>
      </c>
      <c r="Q33" s="61" cm="1">
        <f t="array" aca="1" ref="Q33" ca="1">IF(Q$26="-","-",(INDEX(Flux_software_source_data!$D$2:$D$10000,MATCH(1,(Q$26=Flux_software_source_data!$A$2:$A$10000)*($O33=Flux_software_source_data!$C$2:$C$10000)*($O$26=Flux_software_source_data!$B$2:$B$10000),0))))</f>
        <v>14.5327</v>
      </c>
      <c r="R33" s="61" cm="1">
        <f t="array" aca="1" ref="R33" ca="1">IF(R$26="-","-",(INDEX(Flux_software_source_data!$D$2:$D$10000,MATCH(1,(R$26=Flux_software_source_data!$A$2:$A$10000)*($O33=Flux_software_source_data!$C$2:$C$10000)*($O$26=Flux_software_source_data!$B$2:$B$10000),0))))</f>
        <v>14.537699999999999</v>
      </c>
      <c r="S33" s="61" cm="1">
        <f t="array" aca="1" ref="S33" ca="1">IF(S$26="-","-",(INDEX(Flux_software_source_data!$D$2:$D$10000,MATCH(1,(S$26=Flux_software_source_data!$A$2:$A$10000)*($O33=Flux_software_source_data!$C$2:$C$10000)*($O$26=Flux_software_source_data!$B$2:$B$10000),0))))</f>
        <v>14.5245</v>
      </c>
      <c r="T33" s="61" cm="1">
        <f t="array" aca="1" ref="T33" ca="1">IF(T$26="-","-",(INDEX(Flux_software_source_data!$D$2:$D$10000,MATCH(1,(T$26=Flux_software_source_data!$A$2:$A$10000)*($O33=Flux_software_source_data!$C$2:$C$10000)*($O$26=Flux_software_source_data!$B$2:$B$10000),0))))</f>
        <v>14.5243</v>
      </c>
      <c r="U33" s="61" cm="1">
        <f t="array" aca="1" ref="U33" ca="1">IF(U$26="-","-",(INDEX(Flux_software_source_data!$D$2:$D$10000,MATCH(1,(U$26=Flux_software_source_data!$A$2:$A$10000)*($O33=Flux_software_source_data!$C$2:$C$10000)*($O$26=Flux_software_source_data!$B$2:$B$10000),0))))</f>
        <v>14.5253</v>
      </c>
      <c r="V33" s="61" t="str" cm="1">
        <f t="array" aca="1" ref="V33" ca="1">IF(V$26="-","-",(INDEX(Flux_software_source_data!$D$2:$D$10000,MATCH(1,(V$26=Flux_software_source_data!$A$2:$A$10000)*($O33=Flux_software_source_data!$C$2:$C$10000)*($O$26=Flux_software_source_data!$B$2:$B$10000),0))))</f>
        <v>nan</v>
      </c>
      <c r="W33" s="61" cm="1">
        <f t="array" aca="1" ref="W33" ca="1">IF(W$26="-","-",(INDEX(Flux_software_source_data!$D$2:$D$10000,MATCH(1,(W$26=Flux_software_source_data!$A$2:$A$10000)*($O33=Flux_software_source_data!$C$2:$C$10000)*($O$26=Flux_software_source_data!$B$2:$B$10000),0))))</f>
        <v>14.5243</v>
      </c>
      <c r="X33" s="147" t="str" cm="1">
        <f t="array" aca="1" ref="X33" ca="1">IF(X$26="-","-",(INDEX(Flux_software_source_data!$D$2:$D$10000,MATCH(1,(X$26=Flux_software_source_data!$A$2:$A$10000)*($O33=Flux_software_source_data!$C$2:$C$10000)*($O$26=Flux_software_source_data!$B$2:$B$10000),0))))</f>
        <v>-</v>
      </c>
      <c r="Y33" s="61" t="str" cm="1">
        <f t="array" aca="1" ref="Y33" ca="1">IF(Y$26="-","-",(INDEX(Flux_software_source_data!$D$2:$D$10000,MATCH(1,(Y$26=Flux_software_source_data!$A$2:$A$10000)*($O33=Flux_software_source_data!$C$2:$C$10000)*($O$26=Flux_software_source_data!$B$2:$B$10000),0))))</f>
        <v>-</v>
      </c>
      <c r="Z33" s="85" t="str" cm="1">
        <f t="array" aca="1" ref="Z33" ca="1">IF(Z$26="-","-",(INDEX(Flux_software_source_data!$D$2:$D$10000,MATCH(1,(Z$26=Flux_software_source_data!$A$2:$A$10000)*($O33=Flux_software_source_data!$C$2:$C$10000)*($O$26=Flux_software_source_data!$B$2:$B$10000),0))))</f>
        <v>-</v>
      </c>
    </row>
    <row r="34" spans="2:26" ht="15" x14ac:dyDescent="0.25">
      <c r="B34" s="8" t="s">
        <v>55</v>
      </c>
      <c r="C34" s="84" cm="1">
        <f t="array" ref="C34">(INDEX(Flux_meas_source_data!$G$2:$G$49,MATCH(1,($B34=Flux_meas_source_data!$B$2:$B$49)*($B$26=Flux_meas_source_data!$A$2:$A$49),0)))</f>
        <v>9.6149146711521478</v>
      </c>
      <c r="D34" s="61" cm="1">
        <f t="array" aca="1" ref="D34" ca="1">IF(D$26="-","-",(INDEX(Flux_software_source_data!$D$2:$D$10000,MATCH(1,(D$26=Flux_software_source_data!$A$2:$A$10000)*($B34=Flux_software_source_data!$C$2:$C$10000)*($B$26=Flux_software_source_data!$B$2:$B$10000),0))))</f>
        <v>9.6288999999999998</v>
      </c>
      <c r="E34" s="61" cm="1">
        <f t="array" aca="1" ref="E34" ca="1">IF(E$26="-","-",(INDEX(Flux_software_source_data!$D$2:$D$10000,MATCH(1,(E$26=Flux_software_source_data!$A$2:$A$10000)*($B34=Flux_software_source_data!$C$2:$C$10000)*($B$26=Flux_software_source_data!$B$2:$B$10000),0))))</f>
        <v>9.6113</v>
      </c>
      <c r="F34" s="61" cm="1">
        <f t="array" aca="1" ref="F34" ca="1">IF(F$26="-","-",(INDEX(Flux_software_source_data!$D$2:$D$10000,MATCH(1,(F$26=Flux_software_source_data!$A$2:$A$10000)*($B34=Flux_software_source_data!$C$2:$C$10000)*($B$26=Flux_software_source_data!$B$2:$B$10000),0))))</f>
        <v>9.6225000000000005</v>
      </c>
      <c r="G34" s="61" cm="1">
        <f t="array" aca="1" ref="G34" ca="1">IF(G$26="-","-",(INDEX(Flux_software_source_data!$D$2:$D$10000,MATCH(1,(G$26=Flux_software_source_data!$A$2:$A$10000)*($B34=Flux_software_source_data!$C$2:$C$10000)*($B$26=Flux_software_source_data!$B$2:$B$10000),0))))</f>
        <v>9.6226000000000003</v>
      </c>
      <c r="H34" s="61" cm="1">
        <f t="array" aca="1" ref="H34" ca="1">IF(H$26="-","-",(INDEX(Flux_software_source_data!$D$2:$D$10000,MATCH(1,(H$26=Flux_software_source_data!$A$2:$A$10000)*($B34=Flux_software_source_data!$C$2:$C$10000)*($B$26=Flux_software_source_data!$B$2:$B$10000),0))))</f>
        <v>9.6234999999999999</v>
      </c>
      <c r="I34" s="61" t="str" cm="1">
        <f t="array" aca="1" ref="I34" ca="1">IF(I$26="-","-",(INDEX(Flux_software_source_data!$D$2:$D$10000,MATCH(1,(I$26=Flux_software_source_data!$A$2:$A$10000)*($B34=Flux_software_source_data!$C$2:$C$10000)*($B$26=Flux_software_source_data!$B$2:$B$10000),0))))</f>
        <v>nan</v>
      </c>
      <c r="J34" s="61" cm="1">
        <f t="array" aca="1" ref="J34" ca="1">IF(J$26="-","-",(INDEX(Flux_software_source_data!$D$2:$D$10000,MATCH(1,(J$26=Flux_software_source_data!$A$2:$A$10000)*($B34=Flux_software_source_data!$C$2:$C$10000)*($B$26=Flux_software_source_data!$B$2:$B$10000),0))))</f>
        <v>9.6225000000000005</v>
      </c>
      <c r="K34" s="147" t="str" cm="1">
        <f t="array" aca="1" ref="K34" ca="1">IF(K$26="-","-",(INDEX(Flux_software_source_data!$D$2:$D$10000,MATCH(1,(K$26=Flux_software_source_data!$A$2:$A$10000)*($B34=Flux_software_source_data!$C$2:$C$10000)*($B$26=Flux_software_source_data!$B$2:$B$10000),0))))</f>
        <v>-</v>
      </c>
      <c r="L34" s="61" t="str" cm="1">
        <f t="array" aca="1" ref="L34" ca="1">IF(L$26="-","-",(INDEX(Flux_software_source_data!$D$2:$D$10000,MATCH(1,(L$26=Flux_software_source_data!$A$2:$A$10000)*($B34=Flux_software_source_data!$C$2:$C$10000)*($B$26=Flux_software_source_data!$B$2:$B$10000),0))))</f>
        <v>-</v>
      </c>
      <c r="M34" s="85" t="str" cm="1">
        <f t="array" aca="1" ref="M34" ca="1">IF(M$26="-","-",(INDEX(Flux_software_source_data!$D$2:$D$10000,MATCH(1,(M$26=Flux_software_source_data!$A$2:$A$10000)*($B34=Flux_software_source_data!$C$2:$C$10000)*($B$26=Flux_software_source_data!$B$2:$B$10000),0))))</f>
        <v>-</v>
      </c>
      <c r="O34" s="8" t="s">
        <v>63</v>
      </c>
      <c r="P34" s="84" cm="1">
        <f t="array" ref="P34">(INDEX(Flux_meas_source_data!$G$50:$G$97,MATCH(1,($O34=Flux_meas_source_data!$B$50:$B$97)*($O$26=Flux_meas_source_data!$A$50:$A$97),0)))</f>
        <v>8.6304561586015218</v>
      </c>
      <c r="Q34" s="61" cm="1">
        <f t="array" aca="1" ref="Q34" ca="1">IF(Q$26="-","-",(INDEX(Flux_software_source_data!$D$2:$D$10000,MATCH(1,(Q$26=Flux_software_source_data!$A$2:$A$10000)*($O34=Flux_software_source_data!$C$2:$C$10000)*($O$26=Flux_software_source_data!$B$2:$B$10000),0))))</f>
        <v>8.6311999999999998</v>
      </c>
      <c r="R34" s="61" cm="1">
        <f t="array" aca="1" ref="R34" ca="1">IF(R$26="-","-",(INDEX(Flux_software_source_data!$D$2:$D$10000,MATCH(1,(R$26=Flux_software_source_data!$A$2:$A$10000)*($O34=Flux_software_source_data!$C$2:$C$10000)*($O$26=Flux_software_source_data!$B$2:$B$10000),0))))</f>
        <v>8.6356999999999999</v>
      </c>
      <c r="S34" s="61" cm="1">
        <f t="array" aca="1" ref="S34" ca="1">IF(S$26="-","-",(INDEX(Flux_software_source_data!$D$2:$D$10000,MATCH(1,(S$26=Flux_software_source_data!$A$2:$A$10000)*($O34=Flux_software_source_data!$C$2:$C$10000)*($O$26=Flux_software_source_data!$B$2:$B$10000),0))))</f>
        <v>8.6249000000000002</v>
      </c>
      <c r="T34" s="61" cm="1">
        <f t="array" aca="1" ref="T34" ca="1">IF(T$26="-","-",(INDEX(Flux_software_source_data!$D$2:$D$10000,MATCH(1,(T$26=Flux_software_source_data!$A$2:$A$10000)*($O34=Flux_software_source_data!$C$2:$C$10000)*($O$26=Flux_software_source_data!$B$2:$B$10000),0))))</f>
        <v>8.6251999999999995</v>
      </c>
      <c r="U34" s="61" cm="1">
        <f t="array" aca="1" ref="U34" ca="1">IF(U$26="-","-",(INDEX(Flux_software_source_data!$D$2:$D$10000,MATCH(1,(U$26=Flux_software_source_data!$A$2:$A$10000)*($O34=Flux_software_source_data!$C$2:$C$10000)*($O$26=Flux_software_source_data!$B$2:$B$10000),0))))</f>
        <v>8.6259999999999994</v>
      </c>
      <c r="V34" s="61" t="str" cm="1">
        <f t="array" aca="1" ref="V34" ca="1">IF(V$26="-","-",(INDEX(Flux_software_source_data!$D$2:$D$10000,MATCH(1,(V$26=Flux_software_source_data!$A$2:$A$10000)*($O34=Flux_software_source_data!$C$2:$C$10000)*($O$26=Flux_software_source_data!$B$2:$B$10000),0))))</f>
        <v>nan</v>
      </c>
      <c r="W34" s="61" cm="1">
        <f t="array" aca="1" ref="W34" ca="1">IF(W$26="-","-",(INDEX(Flux_software_source_data!$D$2:$D$10000,MATCH(1,(W$26=Flux_software_source_data!$A$2:$A$10000)*($O34=Flux_software_source_data!$C$2:$C$10000)*($O$26=Flux_software_source_data!$B$2:$B$10000),0))))</f>
        <v>8.6251999999999995</v>
      </c>
      <c r="X34" s="147" t="str" cm="1">
        <f t="array" aca="1" ref="X34" ca="1">IF(X$26="-","-",(INDEX(Flux_software_source_data!$D$2:$D$10000,MATCH(1,(X$26=Flux_software_source_data!$A$2:$A$10000)*($O34=Flux_software_source_data!$C$2:$C$10000)*($O$26=Flux_software_source_data!$B$2:$B$10000),0))))</f>
        <v>-</v>
      </c>
      <c r="Y34" s="61" t="str" cm="1">
        <f t="array" aca="1" ref="Y34" ca="1">IF(Y$26="-","-",(INDEX(Flux_software_source_data!$D$2:$D$10000,MATCH(1,(Y$26=Flux_software_source_data!$A$2:$A$10000)*($O34=Flux_software_source_data!$C$2:$C$10000)*($O$26=Flux_software_source_data!$B$2:$B$10000),0))))</f>
        <v>-</v>
      </c>
      <c r="Z34" s="85" t="str" cm="1">
        <f t="array" aca="1" ref="Z34" ca="1">IF(Z$26="-","-",(INDEX(Flux_software_source_data!$D$2:$D$10000,MATCH(1,(Z$26=Flux_software_source_data!$A$2:$A$10000)*($O34=Flux_software_source_data!$C$2:$C$10000)*($O$26=Flux_software_source_data!$B$2:$B$10000),0))))</f>
        <v>-</v>
      </c>
    </row>
    <row r="35" spans="2:26" ht="15" x14ac:dyDescent="0.25">
      <c r="B35" s="8" t="s">
        <v>56</v>
      </c>
      <c r="C35" s="84" cm="1">
        <f t="array" ref="C35">(INDEX(Flux_meas_source_data!$G$2:$G$49,MATCH(1,($B35=Flux_meas_source_data!$B$2:$B$49)*($B$26=Flux_meas_source_data!$A$2:$A$49),0)))</f>
        <v>81.787117144638202</v>
      </c>
      <c r="D35" s="61" cm="1">
        <f t="array" aca="1" ref="D35" ca="1">IF(D$26="-","-",(INDEX(Flux_software_source_data!$D$2:$D$10000,MATCH(1,(D$26=Flux_software_source_data!$A$2:$A$10000)*($B35=Flux_software_source_data!$C$2:$C$10000)*($B$26=Flux_software_source_data!$B$2:$B$10000),0))))</f>
        <v>81.686300000000003</v>
      </c>
      <c r="E35" s="61" cm="1">
        <f t="array" aca="1" ref="E35" ca="1">IF(E$26="-","-",(INDEX(Flux_software_source_data!$D$2:$D$10000,MATCH(1,(E$26=Flux_software_source_data!$A$2:$A$10000)*($B35=Flux_software_source_data!$C$2:$C$10000)*($B$26=Flux_software_source_data!$B$2:$B$10000),0))))</f>
        <v>81.75</v>
      </c>
      <c r="F35" s="61" cm="1">
        <f t="array" aca="1" ref="F35" ca="1">IF(F$26="-","-",(INDEX(Flux_software_source_data!$D$2:$D$10000,MATCH(1,(F$26=Flux_software_source_data!$A$2:$A$10000)*($B35=Flux_software_source_data!$C$2:$C$10000)*($B$26=Flux_software_source_data!$B$2:$B$10000),0))))</f>
        <v>81.665000000000006</v>
      </c>
      <c r="G35" s="61" cm="1">
        <f t="array" aca="1" ref="G35" ca="1">IF(G$26="-","-",(INDEX(Flux_software_source_data!$D$2:$D$10000,MATCH(1,(G$26=Flux_software_source_data!$A$2:$A$10000)*($B35=Flux_software_source_data!$C$2:$C$10000)*($B$26=Flux_software_source_data!$B$2:$B$10000),0))))</f>
        <v>81.661600000000007</v>
      </c>
      <c r="H35" s="61" cm="1">
        <f t="array" aca="1" ref="H35" ca="1">IF(H$26="-","-",(INDEX(Flux_software_source_data!$D$2:$D$10000,MATCH(1,(H$26=Flux_software_source_data!$A$2:$A$10000)*($B35=Flux_software_source_data!$C$2:$C$10000)*($B$26=Flux_software_source_data!$B$2:$B$10000),0))))</f>
        <v>81.667299999999997</v>
      </c>
      <c r="I35" s="61" t="str" cm="1">
        <f t="array" aca="1" ref="I35" ca="1">IF(I$26="-","-",(INDEX(Flux_software_source_data!$D$2:$D$10000,MATCH(1,(I$26=Flux_software_source_data!$A$2:$A$10000)*($B35=Flux_software_source_data!$C$2:$C$10000)*($B$26=Flux_software_source_data!$B$2:$B$10000),0))))</f>
        <v>nan</v>
      </c>
      <c r="J35" s="61" cm="1">
        <f t="array" aca="1" ref="J35" ca="1">IF(J$26="-","-",(INDEX(Flux_software_source_data!$D$2:$D$10000,MATCH(1,(J$26=Flux_software_source_data!$A$2:$A$10000)*($B35=Flux_software_source_data!$C$2:$C$10000)*($B$26=Flux_software_source_data!$B$2:$B$10000),0))))</f>
        <v>81.662099999999995</v>
      </c>
      <c r="K35" s="147" t="str" cm="1">
        <f t="array" aca="1" ref="K35" ca="1">IF(K$26="-","-",(INDEX(Flux_software_source_data!$D$2:$D$10000,MATCH(1,(K$26=Flux_software_source_data!$A$2:$A$10000)*($B35=Flux_software_source_data!$C$2:$C$10000)*($B$26=Flux_software_source_data!$B$2:$B$10000),0))))</f>
        <v>-</v>
      </c>
      <c r="L35" s="61" t="str" cm="1">
        <f t="array" aca="1" ref="L35" ca="1">IF(L$26="-","-",(INDEX(Flux_software_source_data!$D$2:$D$10000,MATCH(1,(L$26=Flux_software_source_data!$A$2:$A$10000)*($B35=Flux_software_source_data!$C$2:$C$10000)*($B$26=Flux_software_source_data!$B$2:$B$10000),0))))</f>
        <v>-</v>
      </c>
      <c r="M35" s="85" t="str" cm="1">
        <f t="array" aca="1" ref="M35" ca="1">IF(M$26="-","-",(INDEX(Flux_software_source_data!$D$2:$D$10000,MATCH(1,(M$26=Flux_software_source_data!$A$2:$A$10000)*($B35=Flux_software_source_data!$C$2:$C$10000)*($B$26=Flux_software_source_data!$B$2:$B$10000),0))))</f>
        <v>-</v>
      </c>
      <c r="O35" s="8" t="s">
        <v>64</v>
      </c>
      <c r="P35" s="84" cm="1">
        <f t="array" ref="P35">(INDEX(Flux_meas_source_data!$G$50:$G$97,MATCH(1,($O35=Flux_meas_source_data!$B$50:$B$97)*($O$26=Flux_meas_source_data!$A$50:$A$97),0)))</f>
        <v>82.143240857744814</v>
      </c>
      <c r="Q35" s="61" cm="1">
        <f t="array" aca="1" ref="Q35" ca="1">IF(Q$26="-","-",(INDEX(Flux_software_source_data!$D$2:$D$10000,MATCH(1,(Q$26=Flux_software_source_data!$A$2:$A$10000)*($O35=Flux_software_source_data!$C$2:$C$10000)*($O$26=Flux_software_source_data!$B$2:$B$10000),0))))</f>
        <v>82.040700000000001</v>
      </c>
      <c r="R35" s="61" cm="1">
        <f t="array" aca="1" ref="R35" ca="1">IF(R$26="-","-",(INDEX(Flux_software_source_data!$D$2:$D$10000,MATCH(1,(R$26=Flux_software_source_data!$A$2:$A$10000)*($O35=Flux_software_source_data!$C$2:$C$10000)*($O$26=Flux_software_source_data!$B$2:$B$10000),0))))</f>
        <v>82.194000000000003</v>
      </c>
      <c r="S35" s="61" cm="1">
        <f t="array" aca="1" ref="S35" ca="1">IF(S$26="-","-",(INDEX(Flux_software_source_data!$D$2:$D$10000,MATCH(1,(S$26=Flux_software_source_data!$A$2:$A$10000)*($O35=Flux_software_source_data!$C$2:$C$10000)*($O$26=Flux_software_source_data!$B$2:$B$10000),0))))</f>
        <v>82.004099999999994</v>
      </c>
      <c r="T35" s="61" cm="1">
        <f t="array" aca="1" ref="T35" ca="1">IF(T$26="-","-",(INDEX(Flux_software_source_data!$D$2:$D$10000,MATCH(1,(T$26=Flux_software_source_data!$A$2:$A$10000)*($O35=Flux_software_source_data!$C$2:$C$10000)*($O$26=Flux_software_source_data!$B$2:$B$10000),0))))</f>
        <v>82.005899999999997</v>
      </c>
      <c r="U35" s="61" cm="1">
        <f t="array" aca="1" ref="U35" ca="1">IF(U$26="-","-",(INDEX(Flux_software_source_data!$D$2:$D$10000,MATCH(1,(U$26=Flux_software_source_data!$A$2:$A$10000)*($O35=Flux_software_source_data!$C$2:$C$10000)*($O$26=Flux_software_source_data!$B$2:$B$10000),0))))</f>
        <v>81.996200000000002</v>
      </c>
      <c r="V35" s="61" t="str" cm="1">
        <f t="array" aca="1" ref="V35" ca="1">IF(V$26="-","-",(INDEX(Flux_software_source_data!$D$2:$D$10000,MATCH(1,(V$26=Flux_software_source_data!$A$2:$A$10000)*($O35=Flux_software_source_data!$C$2:$C$10000)*($O$26=Flux_software_source_data!$B$2:$B$10000),0))))</f>
        <v>nan</v>
      </c>
      <c r="W35" s="61" cm="1">
        <f t="array" aca="1" ref="W35" ca="1">IF(W$26="-","-",(INDEX(Flux_software_source_data!$D$2:$D$10000,MATCH(1,(W$26=Flux_software_source_data!$A$2:$A$10000)*($O35=Flux_software_source_data!$C$2:$C$10000)*($O$26=Flux_software_source_data!$B$2:$B$10000),0))))</f>
        <v>82.006</v>
      </c>
      <c r="X35" s="147" t="str" cm="1">
        <f t="array" aca="1" ref="X35" ca="1">IF(X$26="-","-",(INDEX(Flux_software_source_data!$D$2:$D$10000,MATCH(1,(X$26=Flux_software_source_data!$A$2:$A$10000)*($O35=Flux_software_source_data!$C$2:$C$10000)*($O$26=Flux_software_source_data!$B$2:$B$10000),0))))</f>
        <v>-</v>
      </c>
      <c r="Y35" s="61" t="str" cm="1">
        <f t="array" aca="1" ref="Y35" ca="1">IF(Y$26="-","-",(INDEX(Flux_software_source_data!$D$2:$D$10000,MATCH(1,(Y$26=Flux_software_source_data!$A$2:$A$10000)*($O35=Flux_software_source_data!$C$2:$C$10000)*($O$26=Flux_software_source_data!$B$2:$B$10000),0))))</f>
        <v>-</v>
      </c>
      <c r="Z35" s="85" t="str" cm="1">
        <f t="array" aca="1" ref="Z35" ca="1">IF(Z$26="-","-",(INDEX(Flux_software_source_data!$D$2:$D$10000,MATCH(1,(Z$26=Flux_software_source_data!$A$2:$A$10000)*($O35=Flux_software_source_data!$C$2:$C$10000)*($O$26=Flux_software_source_data!$B$2:$B$10000),0))))</f>
        <v>-</v>
      </c>
    </row>
    <row r="36" spans="2:26" ht="15" x14ac:dyDescent="0.25">
      <c r="B36" s="8" t="s">
        <v>57</v>
      </c>
      <c r="C36" s="84" cm="1">
        <f t="array" ref="C36">(INDEX(Flux_meas_source_data!$G$2:$G$49,MATCH(1,($B36=Flux_meas_source_data!$B$2:$B$49)*($B$26=Flux_meas_source_data!$A$2:$A$49),0)))</f>
        <v>46.564260014391927</v>
      </c>
      <c r="D36" s="61" cm="1">
        <f t="array" aca="1" ref="D36" ca="1">IF(D$26="-","-",(INDEX(Flux_software_source_data!$D$2:$D$10000,MATCH(1,(D$26=Flux_software_source_data!$A$2:$A$10000)*($B36=Flux_software_source_data!$C$2:$C$10000)*($B$26=Flux_software_source_data!$B$2:$B$10000),0))))</f>
        <v>46.619900000000001</v>
      </c>
      <c r="E36" s="61" cm="1">
        <f t="array" aca="1" ref="E36" ca="1">IF(E$26="-","-",(INDEX(Flux_software_source_data!$D$2:$D$10000,MATCH(1,(E$26=Flux_software_source_data!$A$2:$A$10000)*($B36=Flux_software_source_data!$C$2:$C$10000)*($B$26=Flux_software_source_data!$B$2:$B$10000),0))))</f>
        <v>46.523899999999998</v>
      </c>
      <c r="F36" s="61" cm="1">
        <f t="array" aca="1" ref="F36" ca="1">IF(F$26="-","-",(INDEX(Flux_software_source_data!$D$2:$D$10000,MATCH(1,(F$26=Flux_software_source_data!$A$2:$A$10000)*($B36=Flux_software_source_data!$C$2:$C$10000)*($B$26=Flux_software_source_data!$B$2:$B$10000),0))))</f>
        <v>46.607799999999997</v>
      </c>
      <c r="G36" s="61" cm="1">
        <f t="array" aca="1" ref="G36" ca="1">IF(G$26="-","-",(INDEX(Flux_software_source_data!$D$2:$D$10000,MATCH(1,(G$26=Flux_software_source_data!$A$2:$A$10000)*($B36=Flux_software_source_data!$C$2:$C$10000)*($B$26=Flux_software_source_data!$B$2:$B$10000),0))))</f>
        <v>46.6036</v>
      </c>
      <c r="H36" s="61" cm="1">
        <f t="array" aca="1" ref="H36" ca="1">IF(H$26="-","-",(INDEX(Flux_software_source_data!$D$2:$D$10000,MATCH(1,(H$26=Flux_software_source_data!$A$2:$A$10000)*($B36=Flux_software_source_data!$C$2:$C$10000)*($B$26=Flux_software_source_data!$B$2:$B$10000),0))))</f>
        <v>46.604700000000001</v>
      </c>
      <c r="I36" s="61" t="str" cm="1">
        <f t="array" aca="1" ref="I36" ca="1">IF(I$26="-","-",(INDEX(Flux_software_source_data!$D$2:$D$10000,MATCH(1,(I$26=Flux_software_source_data!$A$2:$A$10000)*($B36=Flux_software_source_data!$C$2:$C$10000)*($B$26=Flux_software_source_data!$B$2:$B$10000),0))))</f>
        <v>nan</v>
      </c>
      <c r="J36" s="61" cm="1">
        <f t="array" aca="1" ref="J36" ca="1">IF(J$26="-","-",(INDEX(Flux_software_source_data!$D$2:$D$10000,MATCH(1,(J$26=Flux_software_source_data!$A$2:$A$10000)*($B36=Flux_software_source_data!$C$2:$C$10000)*($B$26=Flux_software_source_data!$B$2:$B$10000),0))))</f>
        <v>46.603099999999998</v>
      </c>
      <c r="K36" s="147" t="str" cm="1">
        <f t="array" aca="1" ref="K36" ca="1">IF(K$26="-","-",(INDEX(Flux_software_source_data!$D$2:$D$10000,MATCH(1,(K$26=Flux_software_source_data!$A$2:$A$10000)*($B36=Flux_software_source_data!$C$2:$C$10000)*($B$26=Flux_software_source_data!$B$2:$B$10000),0))))</f>
        <v>-</v>
      </c>
      <c r="L36" s="61" t="str" cm="1">
        <f t="array" aca="1" ref="L36" ca="1">IF(L$26="-","-",(INDEX(Flux_software_source_data!$D$2:$D$10000,MATCH(1,(L$26=Flux_software_source_data!$A$2:$A$10000)*($B36=Flux_software_source_data!$C$2:$C$10000)*($B$26=Flux_software_source_data!$B$2:$B$10000),0))))</f>
        <v>-</v>
      </c>
      <c r="M36" s="85" t="str" cm="1">
        <f t="array" aca="1" ref="M36" ca="1">IF(M$26="-","-",(INDEX(Flux_software_source_data!$D$2:$D$10000,MATCH(1,(M$26=Flux_software_source_data!$A$2:$A$10000)*($B36=Flux_software_source_data!$C$2:$C$10000)*($B$26=Flux_software_source_data!$B$2:$B$10000),0))))</f>
        <v>-</v>
      </c>
      <c r="O36" s="8" t="s">
        <v>65</v>
      </c>
      <c r="P36" s="84" cm="1">
        <f t="array" ref="P36">(INDEX(Flux_meas_source_data!$G$50:$G$97,MATCH(1,($O36=Flux_meas_source_data!$B$50:$B$97)*($O$26=Flux_meas_source_data!$A$50:$A$97),0)))</f>
        <v>46.767013672343488</v>
      </c>
      <c r="Q36" s="61" cm="1">
        <f t="array" aca="1" ref="Q36" ca="1">IF(Q$26="-","-",(INDEX(Flux_software_source_data!$D$2:$D$10000,MATCH(1,(Q$26=Flux_software_source_data!$A$2:$A$10000)*($O36=Flux_software_source_data!$C$2:$C$10000)*($O$26=Flux_software_source_data!$B$2:$B$10000),0))))</f>
        <v>46.778199999999998</v>
      </c>
      <c r="R36" s="61" cm="1">
        <f t="array" aca="1" ref="R36" ca="1">IF(R$26="-","-",(INDEX(Flux_software_source_data!$D$2:$D$10000,MATCH(1,(R$26=Flux_software_source_data!$A$2:$A$10000)*($O36=Flux_software_source_data!$C$2:$C$10000)*($O$26=Flux_software_source_data!$B$2:$B$10000),0))))</f>
        <v>46.776699999999998</v>
      </c>
      <c r="S36" s="61" cm="1">
        <f t="array" aca="1" ref="S36" ca="1">IF(S$26="-","-",(INDEX(Flux_software_source_data!$D$2:$D$10000,MATCH(1,(S$26=Flux_software_source_data!$A$2:$A$10000)*($O36=Flux_software_source_data!$C$2:$C$10000)*($O$26=Flux_software_source_data!$B$2:$B$10000),0))))</f>
        <v>46.748699999999999</v>
      </c>
      <c r="T36" s="61" cm="1">
        <f t="array" aca="1" ref="T36" ca="1">IF(T$26="-","-",(INDEX(Flux_software_source_data!$D$2:$D$10000,MATCH(1,(T$26=Flux_software_source_data!$A$2:$A$10000)*($O36=Flux_software_source_data!$C$2:$C$10000)*($O$26=Flux_software_source_data!$B$2:$B$10000),0))))</f>
        <v>46.750399999999999</v>
      </c>
      <c r="U36" s="61" cm="1">
        <f t="array" aca="1" ref="U36" ca="1">IF(U$26="-","-",(INDEX(Flux_software_source_data!$D$2:$D$10000,MATCH(1,(U$26=Flux_software_source_data!$A$2:$A$10000)*($O36=Flux_software_source_data!$C$2:$C$10000)*($O$26=Flux_software_source_data!$B$2:$B$10000),0))))</f>
        <v>46.745800000000003</v>
      </c>
      <c r="V36" s="61" t="str" cm="1">
        <f t="array" aca="1" ref="V36" ca="1">IF(V$26="-","-",(INDEX(Flux_software_source_data!$D$2:$D$10000,MATCH(1,(V$26=Flux_software_source_data!$A$2:$A$10000)*($O36=Flux_software_source_data!$C$2:$C$10000)*($O$26=Flux_software_source_data!$B$2:$B$10000),0))))</f>
        <v>nan</v>
      </c>
      <c r="W36" s="61" cm="1">
        <f t="array" aca="1" ref="W36" ca="1">IF(W$26="-","-",(INDEX(Flux_software_source_data!$D$2:$D$10000,MATCH(1,(W$26=Flux_software_source_data!$A$2:$A$10000)*($O36=Flux_software_source_data!$C$2:$C$10000)*($O$26=Flux_software_source_data!$B$2:$B$10000),0))))</f>
        <v>46.750599999999999</v>
      </c>
      <c r="X36" s="147" t="str" cm="1">
        <f t="array" aca="1" ref="X36" ca="1">IF(X$26="-","-",(INDEX(Flux_software_source_data!$D$2:$D$10000,MATCH(1,(X$26=Flux_software_source_data!$A$2:$A$10000)*($O36=Flux_software_source_data!$C$2:$C$10000)*($O$26=Flux_software_source_data!$B$2:$B$10000),0))))</f>
        <v>-</v>
      </c>
      <c r="Y36" s="61" t="str" cm="1">
        <f t="array" aca="1" ref="Y36" ca="1">IF(Y$26="-","-",(INDEX(Flux_software_source_data!$D$2:$D$10000,MATCH(1,(Y$26=Flux_software_source_data!$A$2:$A$10000)*($O36=Flux_software_source_data!$C$2:$C$10000)*($O$26=Flux_software_source_data!$B$2:$B$10000),0))))</f>
        <v>-</v>
      </c>
      <c r="Z36" s="85" t="str" cm="1">
        <f t="array" aca="1" ref="Z36" ca="1">IF(Z$26="-","-",(INDEX(Flux_software_source_data!$D$2:$D$10000,MATCH(1,(Z$26=Flux_software_source_data!$A$2:$A$10000)*($O36=Flux_software_source_data!$C$2:$C$10000)*($O$26=Flux_software_source_data!$B$2:$B$10000),0))))</f>
        <v>-</v>
      </c>
    </row>
    <row r="37" spans="2:26" ht="15" x14ac:dyDescent="0.25">
      <c r="B37" s="8" t="s">
        <v>58</v>
      </c>
      <c r="C37" s="84" cm="1">
        <f t="array" ref="C37">(INDEX(Flux_meas_source_data!$G$2:$G$49,MATCH(1,($B37=Flux_meas_source_data!$B$2:$B$49)*($B$26=Flux_meas_source_data!$A$2:$A$49),0)))</f>
        <v>66.030070891974731</v>
      </c>
      <c r="D37" s="61" cm="1">
        <f t="array" aca="1" ref="D37" ca="1">IF(D$26="-","-",(INDEX(Flux_software_source_data!$D$2:$D$10000,MATCH(1,(D$26=Flux_software_source_data!$A$2:$A$10000)*($B37=Flux_software_source_data!$C$2:$C$10000)*($B$26=Flux_software_source_data!$B$2:$B$10000),0))))</f>
        <v>66.109700000000004</v>
      </c>
      <c r="E37" s="61" cm="1">
        <f t="array" aca="1" ref="E37" ca="1">IF(E$26="-","-",(INDEX(Flux_software_source_data!$D$2:$D$10000,MATCH(1,(E$26=Flux_software_source_data!$A$2:$A$10000)*($B37=Flux_software_source_data!$C$2:$C$10000)*($B$26=Flux_software_source_data!$B$2:$B$10000),0))))</f>
        <v>65.998599999999996</v>
      </c>
      <c r="F37" s="61" cm="1">
        <f t="array" aca="1" ref="F37" ca="1">IF(F$26="-","-",(INDEX(Flux_software_source_data!$D$2:$D$10000,MATCH(1,(F$26=Flux_software_source_data!$A$2:$A$10000)*($B37=Flux_software_source_data!$C$2:$C$10000)*($B$26=Flux_software_source_data!$B$2:$B$10000),0))))</f>
        <v>66.096500000000006</v>
      </c>
      <c r="G37" s="61" cm="1">
        <f t="array" aca="1" ref="G37" ca="1">IF(G$26="-","-",(INDEX(Flux_software_source_data!$D$2:$D$10000,MATCH(1,(G$26=Flux_software_source_data!$A$2:$A$10000)*($B37=Flux_software_source_data!$C$2:$C$10000)*($B$26=Flux_software_source_data!$B$2:$B$10000),0))))</f>
        <v>65.993099999999998</v>
      </c>
      <c r="H37" s="61" cm="1">
        <f t="array" aca="1" ref="H37" ca="1">IF(H$26="-","-",(INDEX(Flux_software_source_data!$D$2:$D$10000,MATCH(1,(H$26=Flux_software_source_data!$A$2:$A$10000)*($B37=Flux_software_source_data!$C$2:$C$10000)*($B$26=Flux_software_source_data!$B$2:$B$10000),0))))</f>
        <v>66.096000000000004</v>
      </c>
      <c r="I37" s="61" t="str" cm="1">
        <f t="array" aca="1" ref="I37" ca="1">IF(I$26="-","-",(INDEX(Flux_software_source_data!$D$2:$D$10000,MATCH(1,(I$26=Flux_software_source_data!$A$2:$A$10000)*($B37=Flux_software_source_data!$C$2:$C$10000)*($B$26=Flux_software_source_data!$B$2:$B$10000),0))))</f>
        <v>nan</v>
      </c>
      <c r="J37" s="61" cm="1">
        <f t="array" aca="1" ref="J37" ca="1">IF(J$26="-","-",(INDEX(Flux_software_source_data!$D$2:$D$10000,MATCH(1,(J$26=Flux_software_source_data!$A$2:$A$10000)*($B37=Flux_software_source_data!$C$2:$C$10000)*($B$26=Flux_software_source_data!$B$2:$B$10000),0))))</f>
        <v>66.091099999999997</v>
      </c>
      <c r="K37" s="147" t="str" cm="1">
        <f t="array" aca="1" ref="K37" ca="1">IF(K$26="-","-",(INDEX(Flux_software_source_data!$D$2:$D$10000,MATCH(1,(K$26=Flux_software_source_data!$A$2:$A$10000)*($B37=Flux_software_source_data!$C$2:$C$10000)*($B$26=Flux_software_source_data!$B$2:$B$10000),0))))</f>
        <v>-</v>
      </c>
      <c r="L37" s="61" t="str" cm="1">
        <f t="array" aca="1" ref="L37" ca="1">IF(L$26="-","-",(INDEX(Flux_software_source_data!$D$2:$D$10000,MATCH(1,(L$26=Flux_software_source_data!$A$2:$A$10000)*($B37=Flux_software_source_data!$C$2:$C$10000)*($B$26=Flux_software_source_data!$B$2:$B$10000),0))))</f>
        <v>-</v>
      </c>
      <c r="M37" s="85" t="str" cm="1">
        <f t="array" aca="1" ref="M37" ca="1">IF(M$26="-","-",(INDEX(Flux_software_source_data!$D$2:$D$10000,MATCH(1,(M$26=Flux_software_source_data!$A$2:$A$10000)*($B37=Flux_software_source_data!$C$2:$C$10000)*($B$26=Flux_software_source_data!$B$2:$B$10000),0))))</f>
        <v>-</v>
      </c>
      <c r="O37" s="8" t="s">
        <v>66</v>
      </c>
      <c r="P37" s="84" cm="1">
        <f t="array" ref="P37">(INDEX(Flux_meas_source_data!$G$50:$G$97,MATCH(1,($O37=Flux_meas_source_data!$B$50:$B$97)*($O$26=Flux_meas_source_data!$A$50:$A$97),0)))</f>
        <v>66.317584070623099</v>
      </c>
      <c r="Q37" s="61" cm="1">
        <f t="array" aca="1" ref="Q37" ca="1">IF(Q$26="-","-",(INDEX(Flux_software_source_data!$D$2:$D$10000,MATCH(1,(Q$26=Flux_software_source_data!$A$2:$A$10000)*($O37=Flux_software_source_data!$C$2:$C$10000)*($O$26=Flux_software_source_data!$B$2:$B$10000),0))))</f>
        <v>66.353399999999993</v>
      </c>
      <c r="R37" s="61" cm="1">
        <f t="array" aca="1" ref="R37" ca="1">IF(R$26="-","-",(INDEX(Flux_software_source_data!$D$2:$D$10000,MATCH(1,(R$26=Flux_software_source_data!$A$2:$A$10000)*($O37=Flux_software_source_data!$C$2:$C$10000)*($O$26=Flux_software_source_data!$B$2:$B$10000),0))))</f>
        <v>66.357100000000003</v>
      </c>
      <c r="S37" s="61" cm="1">
        <f t="array" aca="1" ref="S37" ca="1">IF(S$26="-","-",(INDEX(Flux_software_source_data!$D$2:$D$10000,MATCH(1,(S$26=Flux_software_source_data!$A$2:$A$10000)*($O37=Flux_software_source_data!$C$2:$C$10000)*($O$26=Flux_software_source_data!$B$2:$B$10000),0))))</f>
        <v>66.3172</v>
      </c>
      <c r="T37" s="61" cm="1">
        <f t="array" aca="1" ref="T37" ca="1">IF(T$26="-","-",(INDEX(Flux_software_source_data!$D$2:$D$10000,MATCH(1,(T$26=Flux_software_source_data!$A$2:$A$10000)*($O37=Flux_software_source_data!$C$2:$C$10000)*($O$26=Flux_software_source_data!$B$2:$B$10000),0))))</f>
        <v>66.220699999999994</v>
      </c>
      <c r="U37" s="61" cm="1">
        <f t="array" aca="1" ref="U37" ca="1">IF(U$26="-","-",(INDEX(Flux_software_source_data!$D$2:$D$10000,MATCH(1,(U$26=Flux_software_source_data!$A$2:$A$10000)*($O37=Flux_software_source_data!$C$2:$C$10000)*($O$26=Flux_software_source_data!$B$2:$B$10000),0))))</f>
        <v>66.312200000000004</v>
      </c>
      <c r="V37" s="61" t="str" cm="1">
        <f t="array" aca="1" ref="V37" ca="1">IF(V$26="-","-",(INDEX(Flux_software_source_data!$D$2:$D$10000,MATCH(1,(V$26=Flux_software_source_data!$A$2:$A$10000)*($O37=Flux_software_source_data!$C$2:$C$10000)*($O$26=Flux_software_source_data!$B$2:$B$10000),0))))</f>
        <v>nan</v>
      </c>
      <c r="W37" s="61" cm="1">
        <f t="array" aca="1" ref="W37" ca="1">IF(W$26="-","-",(INDEX(Flux_software_source_data!$D$2:$D$10000,MATCH(1,(W$26=Flux_software_source_data!$A$2:$A$10000)*($O37=Flux_software_source_data!$C$2:$C$10000)*($O$26=Flux_software_source_data!$B$2:$B$10000),0))))</f>
        <v>66.319500000000005</v>
      </c>
      <c r="X37" s="147" t="str" cm="1">
        <f t="array" aca="1" ref="X37" ca="1">IF(X$26="-","-",(INDEX(Flux_software_source_data!$D$2:$D$10000,MATCH(1,(X$26=Flux_software_source_data!$A$2:$A$10000)*($O37=Flux_software_source_data!$C$2:$C$10000)*($O$26=Flux_software_source_data!$B$2:$B$10000),0))))</f>
        <v>-</v>
      </c>
      <c r="Y37" s="61" t="str" cm="1">
        <f t="array" aca="1" ref="Y37" ca="1">IF(Y$26="-","-",(INDEX(Flux_software_source_data!$D$2:$D$10000,MATCH(1,(Y$26=Flux_software_source_data!$A$2:$A$10000)*($O37=Flux_software_source_data!$C$2:$C$10000)*($O$26=Flux_software_source_data!$B$2:$B$10000),0))))</f>
        <v>-</v>
      </c>
      <c r="Z37" s="85" t="str" cm="1">
        <f t="array" aca="1" ref="Z37" ca="1">IF(Z$26="-","-",(INDEX(Flux_software_source_data!$D$2:$D$10000,MATCH(1,(Z$26=Flux_software_source_data!$A$2:$A$10000)*($O37=Flux_software_source_data!$C$2:$C$10000)*($O$26=Flux_software_source_data!$B$2:$B$10000),0))))</f>
        <v>-</v>
      </c>
    </row>
    <row r="38" spans="2:26" ht="15" x14ac:dyDescent="0.25">
      <c r="B38" s="8" t="s">
        <v>59</v>
      </c>
      <c r="C38" s="84" cm="1">
        <f t="array" ref="C38">(INDEX(Flux_meas_source_data!$G$2:$G$49,MATCH(1,($B38=Flux_meas_source_data!$B$2:$B$49)*($B$26=Flux_meas_source_data!$A$2:$A$49),0)))</f>
        <v>9.2006589691562528</v>
      </c>
      <c r="D38" s="61" cm="1">
        <f t="array" aca="1" ref="D38" ca="1">IF(D$26="-","-",(INDEX(Flux_software_source_data!$D$2:$D$10000,MATCH(1,(D$26=Flux_software_source_data!$A$2:$A$10000)*($B38=Flux_software_source_data!$C$2:$C$10000)*($B$26=Flux_software_source_data!$B$2:$B$10000),0))))</f>
        <v>9.2062000000000008</v>
      </c>
      <c r="E38" s="61" cm="1">
        <f t="array" aca="1" ref="E38" ca="1">IF(E$26="-","-",(INDEX(Flux_software_source_data!$D$2:$D$10000,MATCH(1,(E$26=Flux_software_source_data!$A$2:$A$10000)*($B38=Flux_software_source_data!$C$2:$C$10000)*($B$26=Flux_software_source_data!$B$2:$B$10000),0))))</f>
        <v>9.1943000000000001</v>
      </c>
      <c r="F38" s="61" cm="1">
        <f t="array" aca="1" ref="F38" ca="1">IF(F$26="-","-",(INDEX(Flux_software_source_data!$D$2:$D$10000,MATCH(1,(F$26=Flux_software_source_data!$A$2:$A$10000)*($B38=Flux_software_source_data!$C$2:$C$10000)*($B$26=Flux_software_source_data!$B$2:$B$10000),0))))</f>
        <v>9.2002000000000006</v>
      </c>
      <c r="G38" s="61" cm="1">
        <f t="array" aca="1" ref="G38" ca="1">IF(G$26="-","-",(INDEX(Flux_software_source_data!$D$2:$D$10000,MATCH(1,(G$26=Flux_software_source_data!$A$2:$A$10000)*($B38=Flux_software_source_data!$C$2:$C$10000)*($B$26=Flux_software_source_data!$B$2:$B$10000),0))))</f>
        <v>9.2001000000000008</v>
      </c>
      <c r="H38" s="61" cm="1">
        <f t="array" aca="1" ref="H38" ca="1">IF(H$26="-","-",(INDEX(Flux_software_source_data!$D$2:$D$10000,MATCH(1,(H$26=Flux_software_source_data!$A$2:$A$10000)*($B38=Flux_software_source_data!$C$2:$C$10000)*($B$26=Flux_software_source_data!$B$2:$B$10000),0))))</f>
        <v>9.2014999999999993</v>
      </c>
      <c r="I38" s="61" t="str" cm="1">
        <f t="array" aca="1" ref="I38" ca="1">IF(I$26="-","-",(INDEX(Flux_software_source_data!$D$2:$D$10000,MATCH(1,(I$26=Flux_software_source_data!$A$2:$A$10000)*($B38=Flux_software_source_data!$C$2:$C$10000)*($B$26=Flux_software_source_data!$B$2:$B$10000),0))))</f>
        <v>nan</v>
      </c>
      <c r="J38" s="61" cm="1">
        <f t="array" aca="1" ref="J38" ca="1">IF(J$26="-","-",(INDEX(Flux_software_source_data!$D$2:$D$10000,MATCH(1,(J$26=Flux_software_source_data!$A$2:$A$10000)*($B38=Flux_software_source_data!$C$2:$C$10000)*($B$26=Flux_software_source_data!$B$2:$B$10000),0))))</f>
        <v>9.2003000000000004</v>
      </c>
      <c r="K38" s="147" t="str" cm="1">
        <f t="array" aca="1" ref="K38" ca="1">IF(K$26="-","-",(INDEX(Flux_software_source_data!$D$2:$D$10000,MATCH(1,(K$26=Flux_software_source_data!$A$2:$A$10000)*($B38=Flux_software_source_data!$C$2:$C$10000)*($B$26=Flux_software_source_data!$B$2:$B$10000),0))))</f>
        <v>-</v>
      </c>
      <c r="L38" s="61" t="str" cm="1">
        <f t="array" aca="1" ref="L38" ca="1">IF(L$26="-","-",(INDEX(Flux_software_source_data!$D$2:$D$10000,MATCH(1,(L$26=Flux_software_source_data!$A$2:$A$10000)*($B38=Flux_software_source_data!$C$2:$C$10000)*($B$26=Flux_software_source_data!$B$2:$B$10000),0))))</f>
        <v>-</v>
      </c>
      <c r="M38" s="85" t="str" cm="1">
        <f t="array" aca="1" ref="M38" ca="1">IF(M$26="-","-",(INDEX(Flux_software_source_data!$D$2:$D$10000,MATCH(1,(M$26=Flux_software_source_data!$A$2:$A$10000)*($B38=Flux_software_source_data!$C$2:$C$10000)*($B$26=Flux_software_source_data!$B$2:$B$10000),0))))</f>
        <v>-</v>
      </c>
      <c r="O38" s="8" t="s">
        <v>59</v>
      </c>
      <c r="P38" s="84" cm="1">
        <f t="array" ref="P38">(INDEX(Flux_meas_source_data!$G$50:$G$97,MATCH(1,($O38=Flux_meas_source_data!$B$50:$B$97)*($O$26=Flux_meas_source_data!$A$50:$A$97),0)))</f>
        <v>11.216247886398259</v>
      </c>
      <c r="Q38" s="61" cm="1">
        <f t="array" aca="1" ref="Q38" ca="1">IF(Q$26="-","-",(INDEX(Flux_software_source_data!$D$2:$D$10000,MATCH(1,(Q$26=Flux_software_source_data!$A$2:$A$10000)*($O38=Flux_software_source_data!$C$2:$C$10000)*($O$26=Flux_software_source_data!$B$2:$B$10000),0))))</f>
        <v>11.2295</v>
      </c>
      <c r="R38" s="61" cm="1">
        <f t="array" aca="1" ref="R38" ca="1">IF(R$26="-","-",(INDEX(Flux_software_source_data!$D$2:$D$10000,MATCH(1,(R$26=Flux_software_source_data!$A$2:$A$10000)*($O38=Flux_software_source_data!$C$2:$C$10000)*($O$26=Flux_software_source_data!$B$2:$B$10000),0))))</f>
        <v>11.224</v>
      </c>
      <c r="S38" s="61" cm="1">
        <f t="array" aca="1" ref="S38" ca="1">IF(S$26="-","-",(INDEX(Flux_software_source_data!$D$2:$D$10000,MATCH(1,(S$26=Flux_software_source_data!$A$2:$A$10000)*($O38=Flux_software_source_data!$C$2:$C$10000)*($O$26=Flux_software_source_data!$B$2:$B$10000),0))))</f>
        <v>11.222899999999999</v>
      </c>
      <c r="T38" s="61" cm="1">
        <f t="array" aca="1" ref="T38" ca="1">IF(T$26="-","-",(INDEX(Flux_software_source_data!$D$2:$D$10000,MATCH(1,(T$26=Flux_software_source_data!$A$2:$A$10000)*($O38=Flux_software_source_data!$C$2:$C$10000)*($O$26=Flux_software_source_data!$B$2:$B$10000),0))))</f>
        <v>11.2227</v>
      </c>
      <c r="U38" s="61" cm="1">
        <f t="array" aca="1" ref="U38" ca="1">IF(U$26="-","-",(INDEX(Flux_software_source_data!$D$2:$D$10000,MATCH(1,(U$26=Flux_software_source_data!$A$2:$A$10000)*($O38=Flux_software_source_data!$C$2:$C$10000)*($O$26=Flux_software_source_data!$B$2:$B$10000),0))))</f>
        <v>11.223599999999999</v>
      </c>
      <c r="V38" s="61" t="str" cm="1">
        <f t="array" aca="1" ref="V38" ca="1">IF(V$26="-","-",(INDEX(Flux_software_source_data!$D$2:$D$10000,MATCH(1,(V$26=Flux_software_source_data!$A$2:$A$10000)*($O38=Flux_software_source_data!$C$2:$C$10000)*($O$26=Flux_software_source_data!$B$2:$B$10000),0))))</f>
        <v>nan</v>
      </c>
      <c r="W38" s="61" cm="1">
        <f t="array" aca="1" ref="W38" ca="1">IF(W$26="-","-",(INDEX(Flux_software_source_data!$D$2:$D$10000,MATCH(1,(W$26=Flux_software_source_data!$A$2:$A$10000)*($O38=Flux_software_source_data!$C$2:$C$10000)*($O$26=Flux_software_source_data!$B$2:$B$10000),0))))</f>
        <v>11.222899999999999</v>
      </c>
      <c r="X38" s="147" t="str" cm="1">
        <f t="array" aca="1" ref="X38" ca="1">IF(X$26="-","-",(INDEX(Flux_software_source_data!$D$2:$D$10000,MATCH(1,(X$26=Flux_software_source_data!$A$2:$A$10000)*($O38=Flux_software_source_data!$C$2:$C$10000)*($O$26=Flux_software_source_data!$B$2:$B$10000),0))))</f>
        <v>-</v>
      </c>
      <c r="Y38" s="61" t="str" cm="1">
        <f t="array" aca="1" ref="Y38" ca="1">IF(Y$26="-","-",(INDEX(Flux_software_source_data!$D$2:$D$10000,MATCH(1,(Y$26=Flux_software_source_data!$A$2:$A$10000)*($O38=Flux_software_source_data!$C$2:$C$10000)*($O$26=Flux_software_source_data!$B$2:$B$10000),0))))</f>
        <v>-</v>
      </c>
      <c r="Z38" s="85" t="str" cm="1">
        <f t="array" aca="1" ref="Z38" ca="1">IF(Z$26="-","-",(INDEX(Flux_software_source_data!$D$2:$D$10000,MATCH(1,(Z$26=Flux_software_source_data!$A$2:$A$10000)*($O38=Flux_software_source_data!$C$2:$C$10000)*($O$26=Flux_software_source_data!$B$2:$B$10000),0))))</f>
        <v>-</v>
      </c>
    </row>
    <row r="39" spans="2:26" ht="15" x14ac:dyDescent="0.25">
      <c r="B39" s="8" t="s">
        <v>60</v>
      </c>
      <c r="C39" s="84" cm="1">
        <f t="array" ref="C39">(INDEX(Flux_meas_source_data!$G$2:$G$49,MATCH(1,($B39=Flux_meas_source_data!$B$2:$B$49)*($B$26=Flux_meas_source_data!$A$2:$A$49),0)))</f>
        <v>82.026757462657145</v>
      </c>
      <c r="D39" s="61" cm="1">
        <f t="array" aca="1" ref="D39" ca="1">IF(D$26="-","-",(INDEX(Flux_software_source_data!$D$2:$D$10000,MATCH(1,(D$26=Flux_software_source_data!$A$2:$A$10000)*($B39=Flux_software_source_data!$C$2:$C$10000)*($B$26=Flux_software_source_data!$B$2:$B$10000),0))))</f>
        <v>81.924400000000006</v>
      </c>
      <c r="E39" s="61" cm="1">
        <f t="array" aca="1" ref="E39" ca="1">IF(E$26="-","-",(INDEX(Flux_software_source_data!$D$2:$D$10000,MATCH(1,(E$26=Flux_software_source_data!$A$2:$A$10000)*($B39=Flux_software_source_data!$C$2:$C$10000)*($B$26=Flux_software_source_data!$B$2:$B$10000),0))))</f>
        <v>81.983400000000003</v>
      </c>
      <c r="F39" s="61" cm="1">
        <f t="array" aca="1" ref="F39" ca="1">IF(F$26="-","-",(INDEX(Flux_software_source_data!$D$2:$D$10000,MATCH(1,(F$26=Flux_software_source_data!$A$2:$A$10000)*($B39=Flux_software_source_data!$C$2:$C$10000)*($B$26=Flux_software_source_data!$B$2:$B$10000),0))))</f>
        <v>81.889499999999998</v>
      </c>
      <c r="G39" s="61" cm="1">
        <f t="array" aca="1" ref="G39" ca="1">IF(G$26="-","-",(INDEX(Flux_software_source_data!$D$2:$D$10000,MATCH(1,(G$26=Flux_software_source_data!$A$2:$A$10000)*($B39=Flux_software_source_data!$C$2:$C$10000)*($B$26=Flux_software_source_data!$B$2:$B$10000),0))))</f>
        <v>81.890600000000006</v>
      </c>
      <c r="H39" s="61" cm="1">
        <f t="array" aca="1" ref="H39" ca="1">IF(H$26="-","-",(INDEX(Flux_software_source_data!$D$2:$D$10000,MATCH(1,(H$26=Flux_software_source_data!$A$2:$A$10000)*($B39=Flux_software_source_data!$C$2:$C$10000)*($B$26=Flux_software_source_data!$B$2:$B$10000),0))))</f>
        <v>81.882900000000006</v>
      </c>
      <c r="I39" s="61" t="str" cm="1">
        <f t="array" aca="1" ref="I39" ca="1">IF(I$26="-","-",(INDEX(Flux_software_source_data!$D$2:$D$10000,MATCH(1,(I$26=Flux_software_source_data!$A$2:$A$10000)*($B39=Flux_software_source_data!$C$2:$C$10000)*($B$26=Flux_software_source_data!$B$2:$B$10000),0))))</f>
        <v>nan</v>
      </c>
      <c r="J39" s="61" cm="1">
        <f t="array" aca="1" ref="J39" ca="1">IF(J$26="-","-",(INDEX(Flux_software_source_data!$D$2:$D$10000,MATCH(1,(J$26=Flux_software_source_data!$A$2:$A$10000)*($B39=Flux_software_source_data!$C$2:$C$10000)*($B$26=Flux_software_source_data!$B$2:$B$10000),0))))</f>
        <v>81.891000000000005</v>
      </c>
      <c r="K39" s="147" t="str" cm="1">
        <f t="array" aca="1" ref="K39" ca="1">IF(K$26="-","-",(INDEX(Flux_software_source_data!$D$2:$D$10000,MATCH(1,(K$26=Flux_software_source_data!$A$2:$A$10000)*($B39=Flux_software_source_data!$C$2:$C$10000)*($B$26=Flux_software_source_data!$B$2:$B$10000),0))))</f>
        <v>-</v>
      </c>
      <c r="L39" s="61" t="str" cm="1">
        <f t="array" aca="1" ref="L39" ca="1">IF(L$26="-","-",(INDEX(Flux_software_source_data!$D$2:$D$10000,MATCH(1,(L$26=Flux_software_source_data!$A$2:$A$10000)*($B39=Flux_software_source_data!$C$2:$C$10000)*($B$26=Flux_software_source_data!$B$2:$B$10000),0))))</f>
        <v>-</v>
      </c>
      <c r="M39" s="85" t="str" cm="1">
        <f t="array" aca="1" ref="M39" ca="1">IF(M$26="-","-",(INDEX(Flux_software_source_data!$D$2:$D$10000,MATCH(1,(M$26=Flux_software_source_data!$A$2:$A$10000)*($B39=Flux_software_source_data!$C$2:$C$10000)*($B$26=Flux_software_source_data!$B$2:$B$10000),0))))</f>
        <v>-</v>
      </c>
      <c r="O39" s="8" t="s">
        <v>60</v>
      </c>
      <c r="P39" s="84" cm="1">
        <f t="array" ref="P39">(INDEX(Flux_meas_source_data!$G$50:$G$97,MATCH(1,($O39=Flux_meas_source_data!$B$50:$B$97)*($O$26=Flux_meas_source_data!$A$50:$A$97),0)))</f>
        <v>81.392165633169014</v>
      </c>
      <c r="Q39" s="61" cm="1">
        <f t="array" aca="1" ref="Q39" ca="1">IF(Q$26="-","-",(INDEX(Flux_software_source_data!$D$2:$D$10000,MATCH(1,(Q$26=Flux_software_source_data!$A$2:$A$10000)*($O39=Flux_software_source_data!$C$2:$C$10000)*($O$26=Flux_software_source_data!$B$2:$B$10000),0))))</f>
        <v>81.290199999999999</v>
      </c>
      <c r="R39" s="61" cm="1">
        <f t="array" aca="1" ref="R39" ca="1">IF(R$26="-","-",(INDEX(Flux_software_source_data!$D$2:$D$10000,MATCH(1,(R$26=Flux_software_source_data!$A$2:$A$10000)*($O39=Flux_software_source_data!$C$2:$C$10000)*($O$26=Flux_software_source_data!$B$2:$B$10000),0))))</f>
        <v>81.454700000000003</v>
      </c>
      <c r="S39" s="61" cm="1">
        <f t="array" aca="1" ref="S39" ca="1">IF(S$26="-","-",(INDEX(Flux_software_source_data!$D$2:$D$10000,MATCH(1,(S$26=Flux_software_source_data!$A$2:$A$10000)*($O39=Flux_software_source_data!$C$2:$C$10000)*($O$26=Flux_software_source_data!$B$2:$B$10000),0))))</f>
        <v>81.249899999999997</v>
      </c>
      <c r="T39" s="61" cm="1">
        <f t="array" aca="1" ref="T39" ca="1">IF(T$26="-","-",(INDEX(Flux_software_source_data!$D$2:$D$10000,MATCH(1,(T$26=Flux_software_source_data!$A$2:$A$10000)*($O39=Flux_software_source_data!$C$2:$C$10000)*($O$26=Flux_software_source_data!$B$2:$B$10000),0))))</f>
        <v>81.253100000000003</v>
      </c>
      <c r="U39" s="61" cm="1">
        <f t="array" aca="1" ref="U39" ca="1">IF(U$26="-","-",(INDEX(Flux_software_source_data!$D$2:$D$10000,MATCH(1,(U$26=Flux_software_source_data!$A$2:$A$10000)*($O39=Flux_software_source_data!$C$2:$C$10000)*($O$26=Flux_software_source_data!$B$2:$B$10000),0))))</f>
        <v>81.239599999999996</v>
      </c>
      <c r="V39" s="61" t="str" cm="1">
        <f t="array" aca="1" ref="V39" ca="1">IF(V$26="-","-",(INDEX(Flux_software_source_data!$D$2:$D$10000,MATCH(1,(V$26=Flux_software_source_data!$A$2:$A$10000)*($O39=Flux_software_source_data!$C$2:$C$10000)*($O$26=Flux_software_source_data!$B$2:$B$10000),0))))</f>
        <v>nan</v>
      </c>
      <c r="W39" s="61" cm="1">
        <f t="array" aca="1" ref="W39" ca="1">IF(W$26="-","-",(INDEX(Flux_software_source_data!$D$2:$D$10000,MATCH(1,(W$26=Flux_software_source_data!$A$2:$A$10000)*($O39=Flux_software_source_data!$C$2:$C$10000)*($O$26=Flux_software_source_data!$B$2:$B$10000),0))))</f>
        <v>81.253500000000003</v>
      </c>
      <c r="X39" s="147" t="str" cm="1">
        <f t="array" aca="1" ref="X39" ca="1">IF(X$26="-","-",(INDEX(Flux_software_source_data!$D$2:$D$10000,MATCH(1,(X$26=Flux_software_source_data!$A$2:$A$10000)*($O39=Flux_software_source_data!$C$2:$C$10000)*($O$26=Flux_software_source_data!$B$2:$B$10000),0))))</f>
        <v>-</v>
      </c>
      <c r="Y39" s="61" t="str" cm="1">
        <f t="array" aca="1" ref="Y39" ca="1">IF(Y$26="-","-",(INDEX(Flux_software_source_data!$D$2:$D$10000,MATCH(1,(Y$26=Flux_software_source_data!$A$2:$A$10000)*($O39=Flux_software_source_data!$C$2:$C$10000)*($O$26=Flux_software_source_data!$B$2:$B$10000),0))))</f>
        <v>-</v>
      </c>
      <c r="Z39" s="85" t="str" cm="1">
        <f t="array" aca="1" ref="Z39" ca="1">IF(Z$26="-","-",(INDEX(Flux_software_source_data!$D$2:$D$10000,MATCH(1,(Z$26=Flux_software_source_data!$A$2:$A$10000)*($O39=Flux_software_source_data!$C$2:$C$10000)*($O$26=Flux_software_source_data!$B$2:$B$10000),0))))</f>
        <v>-</v>
      </c>
    </row>
    <row r="40" spans="2:26" ht="15" x14ac:dyDescent="0.25">
      <c r="B40" s="8" t="s">
        <v>61</v>
      </c>
      <c r="C40" s="84" cm="1">
        <f t="array" ref="C40">(INDEX(Flux_meas_source_data!$G$2:$G$49,MATCH(1,($B40=Flux_meas_source_data!$B$2:$B$49)*($B$26=Flux_meas_source_data!$A$2:$A$49),0)))</f>
        <v>46.700695610458155</v>
      </c>
      <c r="D40" s="61" cm="1">
        <f t="array" aca="1" ref="D40" ca="1">IF(D$26="-","-",(INDEX(Flux_software_source_data!$D$2:$D$10000,MATCH(1,(D$26=Flux_software_source_data!$A$2:$A$10000)*($B40=Flux_software_source_data!$C$2:$C$10000)*($B$26=Flux_software_source_data!$B$2:$B$10000),0))))</f>
        <v>46.7211</v>
      </c>
      <c r="E40" s="61" cm="1">
        <f t="array" aca="1" ref="E40" ca="1">IF(E$26="-","-",(INDEX(Flux_software_source_data!$D$2:$D$10000,MATCH(1,(E$26=Flux_software_source_data!$A$2:$A$10000)*($B40=Flux_software_source_data!$C$2:$C$10000)*($B$26=Flux_software_source_data!$B$2:$B$10000),0))))</f>
        <v>46.656799999999997</v>
      </c>
      <c r="F40" s="61" cm="1">
        <f t="array" aca="1" ref="F40" ca="1">IF(F$26="-","-",(INDEX(Flux_software_source_data!$D$2:$D$10000,MATCH(1,(F$26=Flux_software_source_data!$A$2:$A$10000)*($B40=Flux_software_source_data!$C$2:$C$10000)*($B$26=Flux_software_source_data!$B$2:$B$10000),0))))</f>
        <v>46.696300000000001</v>
      </c>
      <c r="G40" s="61" cm="1">
        <f t="array" aca="1" ref="G40" ca="1">IF(G$26="-","-",(INDEX(Flux_software_source_data!$D$2:$D$10000,MATCH(1,(G$26=Flux_software_source_data!$A$2:$A$10000)*($B40=Flux_software_source_data!$C$2:$C$10000)*($B$26=Flux_software_source_data!$B$2:$B$10000),0))))</f>
        <v>46.695900000000002</v>
      </c>
      <c r="H40" s="61" cm="1">
        <f t="array" aca="1" ref="H40" ca="1">IF(H$26="-","-",(INDEX(Flux_software_source_data!$D$2:$D$10000,MATCH(1,(H$26=Flux_software_source_data!$A$2:$A$10000)*($B40=Flux_software_source_data!$C$2:$C$10000)*($B$26=Flux_software_source_data!$B$2:$B$10000),0))))</f>
        <v>46.692900000000002</v>
      </c>
      <c r="I40" s="61" t="str" cm="1">
        <f t="array" aca="1" ref="I40" ca="1">IF(I$26="-","-",(INDEX(Flux_software_source_data!$D$2:$D$10000,MATCH(1,(I$26=Flux_software_source_data!$A$2:$A$10000)*($B40=Flux_software_source_data!$C$2:$C$10000)*($B$26=Flux_software_source_data!$B$2:$B$10000),0))))</f>
        <v>nan</v>
      </c>
      <c r="J40" s="61" cm="1">
        <f t="array" aca="1" ref="J40" ca="1">IF(J$26="-","-",(INDEX(Flux_software_source_data!$D$2:$D$10000,MATCH(1,(J$26=Flux_software_source_data!$A$2:$A$10000)*($B40=Flux_software_source_data!$C$2:$C$10000)*($B$26=Flux_software_source_data!$B$2:$B$10000),0))))</f>
        <v>46.696199999999997</v>
      </c>
      <c r="K40" s="147" t="str" cm="1">
        <f t="array" aca="1" ref="K40" ca="1">IF(K$26="-","-",(INDEX(Flux_software_source_data!$D$2:$D$10000,MATCH(1,(K$26=Flux_software_source_data!$A$2:$A$10000)*($B40=Flux_software_source_data!$C$2:$C$10000)*($B$26=Flux_software_source_data!$B$2:$B$10000),0))))</f>
        <v>-</v>
      </c>
      <c r="L40" s="61" t="str" cm="1">
        <f t="array" aca="1" ref="L40" ca="1">IF(L$26="-","-",(INDEX(Flux_software_source_data!$D$2:$D$10000,MATCH(1,(L$26=Flux_software_source_data!$A$2:$A$10000)*($B40=Flux_software_source_data!$C$2:$C$10000)*($B$26=Flux_software_source_data!$B$2:$B$10000),0))))</f>
        <v>-</v>
      </c>
      <c r="M40" s="85" t="str" cm="1">
        <f t="array" aca="1" ref="M40" ca="1">IF(M$26="-","-",(INDEX(Flux_software_source_data!$D$2:$D$10000,MATCH(1,(M$26=Flux_software_source_data!$A$2:$A$10000)*($B40=Flux_software_source_data!$C$2:$C$10000)*($B$26=Flux_software_source_data!$B$2:$B$10000),0))))</f>
        <v>-</v>
      </c>
      <c r="O40" s="8" t="s">
        <v>61</v>
      </c>
      <c r="P40" s="84" cm="1">
        <f t="array" ref="P40">(INDEX(Flux_meas_source_data!$G$50:$G$97,MATCH(1,($O40=Flux_meas_source_data!$B$50:$B$97)*($O$26=Flux_meas_source_data!$A$50:$A$97),0)))</f>
        <v>46.339400335811952</v>
      </c>
      <c r="Q40" s="61" cm="1">
        <f t="array" aca="1" ref="Q40" ca="1">IF(Q$26="-","-",(INDEX(Flux_software_source_data!$D$2:$D$10000,MATCH(1,(Q$26=Flux_software_source_data!$A$2:$A$10000)*($O40=Flux_software_source_data!$C$2:$C$10000)*($O$26=Flux_software_source_data!$B$2:$B$10000),0))))</f>
        <v>46.3489</v>
      </c>
      <c r="R40" s="61" cm="1">
        <f t="array" aca="1" ref="R40" ca="1">IF(R$26="-","-",(INDEX(Flux_software_source_data!$D$2:$D$10000,MATCH(1,(R$26=Flux_software_source_data!$A$2:$A$10000)*($O40=Flux_software_source_data!$C$2:$C$10000)*($O$26=Flux_software_source_data!$B$2:$B$10000),0))))</f>
        <v>46.355899999999998</v>
      </c>
      <c r="S40" s="61" cm="1">
        <f t="array" aca="1" ref="S40" ca="1">IF(S$26="-","-",(INDEX(Flux_software_source_data!$D$2:$D$10000,MATCH(1,(S$26=Flux_software_source_data!$A$2:$A$10000)*($O40=Flux_software_source_data!$C$2:$C$10000)*($O$26=Flux_software_source_data!$B$2:$B$10000),0))))</f>
        <v>46.320999999999998</v>
      </c>
      <c r="T40" s="61" cm="1">
        <f t="array" aca="1" ref="T40" ca="1">IF(T$26="-","-",(INDEX(Flux_software_source_data!$D$2:$D$10000,MATCH(1,(T$26=Flux_software_source_data!$A$2:$A$10000)*($O40=Flux_software_source_data!$C$2:$C$10000)*($O$26=Flux_software_source_data!$B$2:$B$10000),0))))</f>
        <v>46.321399999999997</v>
      </c>
      <c r="U40" s="61" cm="1">
        <f t="array" aca="1" ref="U40" ca="1">IF(U$26="-","-",(INDEX(Flux_software_source_data!$D$2:$D$10000,MATCH(1,(U$26=Flux_software_source_data!$A$2:$A$10000)*($O40=Flux_software_source_data!$C$2:$C$10000)*($O$26=Flux_software_source_data!$B$2:$B$10000),0))))</f>
        <v>46.317500000000003</v>
      </c>
      <c r="V40" s="61" t="str" cm="1">
        <f t="array" aca="1" ref="V40" ca="1">IF(V$26="-","-",(INDEX(Flux_software_source_data!$D$2:$D$10000,MATCH(1,(V$26=Flux_software_source_data!$A$2:$A$10000)*($O40=Flux_software_source_data!$C$2:$C$10000)*($O$26=Flux_software_source_data!$B$2:$B$10000),0))))</f>
        <v>nan</v>
      </c>
      <c r="W40" s="61" cm="1">
        <f t="array" aca="1" ref="W40" ca="1">IF(W$26="-","-",(INDEX(Flux_software_source_data!$D$2:$D$10000,MATCH(1,(W$26=Flux_software_source_data!$A$2:$A$10000)*($O40=Flux_software_source_data!$C$2:$C$10000)*($O$26=Flux_software_source_data!$B$2:$B$10000),0))))</f>
        <v>46.322099999999999</v>
      </c>
      <c r="X40" s="147" t="str" cm="1">
        <f t="array" aca="1" ref="X40" ca="1">IF(X$26="-","-",(INDEX(Flux_software_source_data!$D$2:$D$10000,MATCH(1,(X$26=Flux_software_source_data!$A$2:$A$10000)*($O40=Flux_software_source_data!$C$2:$C$10000)*($O$26=Flux_software_source_data!$B$2:$B$10000),0))))</f>
        <v>-</v>
      </c>
      <c r="Y40" s="61" t="str" cm="1">
        <f t="array" aca="1" ref="Y40" ca="1">IF(Y$26="-","-",(INDEX(Flux_software_source_data!$D$2:$D$10000,MATCH(1,(Y$26=Flux_software_source_data!$A$2:$A$10000)*($O40=Flux_software_source_data!$C$2:$C$10000)*($O$26=Flux_software_source_data!$B$2:$B$10000),0))))</f>
        <v>-</v>
      </c>
      <c r="Z40" s="85" t="str" cm="1">
        <f t="array" aca="1" ref="Z40" ca="1">IF(Z$26="-","-",(INDEX(Flux_software_source_data!$D$2:$D$10000,MATCH(1,(Z$26=Flux_software_source_data!$A$2:$A$10000)*($O40=Flux_software_source_data!$C$2:$C$10000)*($O$26=Flux_software_source_data!$B$2:$B$10000),0))))</f>
        <v>-</v>
      </c>
    </row>
    <row r="41" spans="2:26" ht="15" x14ac:dyDescent="0.25">
      <c r="B41" s="8" t="s">
        <v>62</v>
      </c>
      <c r="C41" s="84" cm="1">
        <f t="array" ref="C41">(INDEX(Flux_meas_source_data!$G$2:$G$49,MATCH(1,($B41=Flux_meas_source_data!$B$2:$B$49)*($B$26=Flux_meas_source_data!$A$2:$A$49),0)))</f>
        <v>66.22354228135481</v>
      </c>
      <c r="D41" s="61" cm="1">
        <f t="array" aca="1" ref="D41" ca="1">IF(D$26="-","-",(INDEX(Flux_software_source_data!$D$2:$D$10000,MATCH(1,(D$26=Flux_software_source_data!$A$2:$A$10000)*($B41=Flux_software_source_data!$C$2:$C$10000)*($B$26=Flux_software_source_data!$B$2:$B$10000),0))))</f>
        <v>66.267499999999998</v>
      </c>
      <c r="E41" s="61" cm="1">
        <f t="array" aca="1" ref="E41" ca="1">IF(E$26="-","-",(INDEX(Flux_software_source_data!$D$2:$D$10000,MATCH(1,(E$26=Flux_software_source_data!$A$2:$A$10000)*($B41=Flux_software_source_data!$C$2:$C$10000)*($B$26=Flux_software_source_data!$B$2:$B$10000),0))))</f>
        <v>66.187100000000001</v>
      </c>
      <c r="F41" s="61" cm="1">
        <f t="array" aca="1" ref="F41" ca="1">IF(F$26="-","-",(INDEX(Flux_software_source_data!$D$2:$D$10000,MATCH(1,(F$26=Flux_software_source_data!$A$2:$A$10000)*($B41=Flux_software_source_data!$C$2:$C$10000)*($B$26=Flux_software_source_data!$B$2:$B$10000),0))))</f>
        <v>66.236400000000003</v>
      </c>
      <c r="G41" s="61" cm="1">
        <f t="array" aca="1" ref="G41" ca="1">IF(G$26="-","-",(INDEX(Flux_software_source_data!$D$2:$D$10000,MATCH(1,(G$26=Flux_software_source_data!$A$2:$A$10000)*($B41=Flux_software_source_data!$C$2:$C$10000)*($B$26=Flux_software_source_data!$B$2:$B$10000),0))))</f>
        <v>66.137900000000002</v>
      </c>
      <c r="H41" s="61" cm="1">
        <f t="array" aca="1" ref="H41" ca="1">IF(H$26="-","-",(INDEX(Flux_software_source_data!$D$2:$D$10000,MATCH(1,(H$26=Flux_software_source_data!$A$2:$A$10000)*($B41=Flux_software_source_data!$C$2:$C$10000)*($B$26=Flux_software_source_data!$B$2:$B$10000),0))))</f>
        <v>66.232200000000006</v>
      </c>
      <c r="I41" s="61" t="str" cm="1">
        <f t="array" aca="1" ref="I41" ca="1">IF(I$26="-","-",(INDEX(Flux_software_source_data!$D$2:$D$10000,MATCH(1,(I$26=Flux_software_source_data!$A$2:$A$10000)*($B41=Flux_software_source_data!$C$2:$C$10000)*($B$26=Flux_software_source_data!$B$2:$B$10000),0))))</f>
        <v>nan</v>
      </c>
      <c r="J41" s="61" cm="1">
        <f t="array" aca="1" ref="J41" ca="1">IF(J$26="-","-",(INDEX(Flux_software_source_data!$D$2:$D$10000,MATCH(1,(J$26=Flux_software_source_data!$A$2:$A$10000)*($B41=Flux_software_source_data!$C$2:$C$10000)*($B$26=Flux_software_source_data!$B$2:$B$10000),0))))</f>
        <v>66.236900000000006</v>
      </c>
      <c r="K41" s="147" t="str" cm="1">
        <f t="array" aca="1" ref="K41" ca="1">IF(K$26="-","-",(INDEX(Flux_software_source_data!$D$2:$D$10000,MATCH(1,(K$26=Flux_software_source_data!$A$2:$A$10000)*($B41=Flux_software_source_data!$C$2:$C$10000)*($B$26=Flux_software_source_data!$B$2:$B$10000),0))))</f>
        <v>-</v>
      </c>
      <c r="L41" s="61" t="str" cm="1">
        <f t="array" aca="1" ref="L41" ca="1">IF(L$26="-","-",(INDEX(Flux_software_source_data!$D$2:$D$10000,MATCH(1,(L$26=Flux_software_source_data!$A$2:$A$10000)*($B41=Flux_software_source_data!$C$2:$C$10000)*($B$26=Flux_software_source_data!$B$2:$B$10000),0))))</f>
        <v>-</v>
      </c>
      <c r="M41" s="85" t="str" cm="1">
        <f t="array" aca="1" ref="M41" ca="1">IF(M$26="-","-",(INDEX(Flux_software_source_data!$D$2:$D$10000,MATCH(1,(M$26=Flux_software_source_data!$A$2:$A$10000)*($B41=Flux_software_source_data!$C$2:$C$10000)*($B$26=Flux_software_source_data!$B$2:$B$10000),0))))</f>
        <v>-</v>
      </c>
      <c r="O41" s="8" t="s">
        <v>62</v>
      </c>
      <c r="P41" s="84" cm="1">
        <f t="array" ref="P41">(INDEX(Flux_meas_source_data!$G$50:$G$97,MATCH(1,($O41=Flux_meas_source_data!$B$50:$B$97)*($O$26=Flux_meas_source_data!$A$50:$A$97),0)))</f>
        <v>65.711210450236891</v>
      </c>
      <c r="Q41" s="61" cm="1">
        <f t="array" aca="1" ref="Q41" ca="1">IF(Q$26="-","-",(INDEX(Flux_software_source_data!$D$2:$D$10000,MATCH(1,(Q$26=Flux_software_source_data!$A$2:$A$10000)*($O41=Flux_software_source_data!$C$2:$C$10000)*($O$26=Flux_software_source_data!$B$2:$B$10000),0))))</f>
        <v>65.743099999999998</v>
      </c>
      <c r="R41" s="61" cm="1">
        <f t="array" aca="1" ref="R41" ca="1">IF(R$26="-","-",(INDEX(Flux_software_source_data!$D$2:$D$10000,MATCH(1,(R$26=Flux_software_source_data!$A$2:$A$10000)*($O41=Flux_software_source_data!$C$2:$C$10000)*($O$26=Flux_software_source_data!$B$2:$B$10000),0))))</f>
        <v>65.760199999999998</v>
      </c>
      <c r="S41" s="61" cm="1">
        <f t="array" aca="1" ref="S41" ca="1">IF(S$26="-","-",(INDEX(Flux_software_source_data!$D$2:$D$10000,MATCH(1,(S$26=Flux_software_source_data!$A$2:$A$10000)*($O41=Flux_software_source_data!$C$2:$C$10000)*($O$26=Flux_software_source_data!$B$2:$B$10000),0))))</f>
        <v>65.706599999999995</v>
      </c>
      <c r="T41" s="61" cm="1">
        <f t="array" aca="1" ref="T41" ca="1">IF(T$26="-","-",(INDEX(Flux_software_source_data!$D$2:$D$10000,MATCH(1,(T$26=Flux_software_source_data!$A$2:$A$10000)*($O41=Flux_software_source_data!$C$2:$C$10000)*($O$26=Flux_software_source_data!$B$2:$B$10000),0))))</f>
        <v>65.610600000000005</v>
      </c>
      <c r="U41" s="61" cm="1">
        <f t="array" aca="1" ref="U41" ca="1">IF(U$26="-","-",(INDEX(Flux_software_source_data!$D$2:$D$10000,MATCH(1,(U$26=Flux_software_source_data!$A$2:$A$10000)*($O41=Flux_software_source_data!$C$2:$C$10000)*($O$26=Flux_software_source_data!$B$2:$B$10000),0))))</f>
        <v>65.700900000000004</v>
      </c>
      <c r="V41" s="61" t="str" cm="1">
        <f t="array" aca="1" ref="V41" ca="1">IF(V$26="-","-",(INDEX(Flux_software_source_data!$D$2:$D$10000,MATCH(1,(V$26=Flux_software_source_data!$A$2:$A$10000)*($O41=Flux_software_source_data!$C$2:$C$10000)*($O$26=Flux_software_source_data!$B$2:$B$10000),0))))</f>
        <v>nan</v>
      </c>
      <c r="W41" s="61" cm="1">
        <f t="array" aca="1" ref="W41" ca="1">IF(W$26="-","-",(INDEX(Flux_software_source_data!$D$2:$D$10000,MATCH(1,(W$26=Flux_software_source_data!$A$2:$A$10000)*($O41=Flux_software_source_data!$C$2:$C$10000)*($O$26=Flux_software_source_data!$B$2:$B$10000),0))))</f>
        <v>65.709299999999999</v>
      </c>
      <c r="X41" s="147" t="str" cm="1">
        <f t="array" aca="1" ref="X41" ca="1">IF(X$26="-","-",(INDEX(Flux_software_source_data!$D$2:$D$10000,MATCH(1,(X$26=Flux_software_source_data!$A$2:$A$10000)*($O41=Flux_software_source_data!$C$2:$C$10000)*($O$26=Flux_software_source_data!$B$2:$B$10000),0))))</f>
        <v>-</v>
      </c>
      <c r="Y41" s="61" t="str" cm="1">
        <f t="array" aca="1" ref="Y41" ca="1">IF(Y$26="-","-",(INDEX(Flux_software_source_data!$D$2:$D$10000,MATCH(1,(Y$26=Flux_software_source_data!$A$2:$A$10000)*($O41=Flux_software_source_data!$C$2:$C$10000)*($O$26=Flux_software_source_data!$B$2:$B$10000),0))))</f>
        <v>-</v>
      </c>
      <c r="Z41" s="85" t="str" cm="1">
        <f t="array" aca="1" ref="Z41" ca="1">IF(Z$26="-","-",(INDEX(Flux_software_source_data!$D$2:$D$10000,MATCH(1,(Z$26=Flux_software_source_data!$A$2:$A$10000)*($O41=Flux_software_source_data!$C$2:$C$10000)*($O$26=Flux_software_source_data!$B$2:$B$10000),0))))</f>
        <v>-</v>
      </c>
    </row>
    <row r="42" spans="2:26" ht="15" x14ac:dyDescent="0.25">
      <c r="B42" s="9" t="s">
        <v>63</v>
      </c>
      <c r="C42" s="86" cm="1">
        <f t="array" ref="C42">(INDEX(Flux_meas_source_data!$G$2:$G$49,MATCH(1,($B42=Flux_meas_source_data!$B$2:$B$49)*($B$26=Flux_meas_source_data!$A$2:$A$49),0)))</f>
        <v>7.0668474219210466</v>
      </c>
      <c r="D42" s="72" cm="1">
        <f t="array" aca="1" ref="D42" ca="1">IF(D$26="-","-",(INDEX(Flux_software_source_data!$D$2:$D$10000,MATCH(1,(D$26=Flux_software_source_data!$A$2:$A$10000)*($B42=Flux_software_source_data!$C$2:$C$10000)*($B$26=Flux_software_source_data!$B$2:$B$10000),0))))</f>
        <v>7.0876000000000001</v>
      </c>
      <c r="E42" s="72" cm="1">
        <f t="array" aca="1" ref="E42" ca="1">IF(E$26="-","-",(INDEX(Flux_software_source_data!$D$2:$D$10000,MATCH(1,(E$26=Flux_software_source_data!$A$2:$A$10000)*($B42=Flux_software_source_data!$C$2:$C$10000)*($B$26=Flux_software_source_data!$B$2:$B$10000),0))))</f>
        <v>7.0637999999999996</v>
      </c>
      <c r="F42" s="72" cm="1">
        <f t="array" aca="1" ref="F42" ca="1">IF(F$26="-","-",(INDEX(Flux_software_source_data!$D$2:$D$10000,MATCH(1,(F$26=Flux_software_source_data!$A$2:$A$10000)*($B42=Flux_software_source_data!$C$2:$C$10000)*($B$26=Flux_software_source_data!$B$2:$B$10000),0))))</f>
        <v>7.0823</v>
      </c>
      <c r="G42" s="72" cm="1">
        <f t="array" aca="1" ref="G42" ca="1">IF(G$26="-","-",(INDEX(Flux_software_source_data!$D$2:$D$10000,MATCH(1,(G$26=Flux_software_source_data!$A$2:$A$10000)*($B42=Flux_software_source_data!$C$2:$C$10000)*($B$26=Flux_software_source_data!$B$2:$B$10000),0))))</f>
        <v>7.1516000000000002</v>
      </c>
      <c r="H42" s="72" cm="1">
        <f t="array" aca="1" ref="H42" ca="1">IF(H$26="-","-",(INDEX(Flux_software_source_data!$D$2:$D$10000,MATCH(1,(H$26=Flux_software_source_data!$A$2:$A$10000)*($B42=Flux_software_source_data!$C$2:$C$10000)*($B$26=Flux_software_source_data!$B$2:$B$10000),0))))</f>
        <v>7.0933000000000002</v>
      </c>
      <c r="I42" s="72" t="str" cm="1">
        <f t="array" aca="1" ref="I42" ca="1">IF(I$26="-","-",(INDEX(Flux_software_source_data!$D$2:$D$10000,MATCH(1,(I$26=Flux_software_source_data!$A$2:$A$10000)*($B42=Flux_software_source_data!$C$2:$C$10000)*($B$26=Flux_software_source_data!$B$2:$B$10000),0))))</f>
        <v>nan</v>
      </c>
      <c r="J42" s="72" cm="1">
        <f t="array" aca="1" ref="J42" ca="1">IF(J$26="-","-",(INDEX(Flux_software_source_data!$D$2:$D$10000,MATCH(1,(J$26=Flux_software_source_data!$A$2:$A$10000)*($B42=Flux_software_source_data!$C$2:$C$10000)*($B$26=Flux_software_source_data!$B$2:$B$10000),0))))</f>
        <v>7.1881000000000004</v>
      </c>
      <c r="K42" s="148" t="str" cm="1">
        <f t="array" aca="1" ref="K42" ca="1">IF(K$26="-","-",(INDEX(Flux_software_source_data!$D$2:$D$10000,MATCH(1,(K$26=Flux_software_source_data!$A$2:$A$10000)*($B42=Flux_software_source_data!$C$2:$C$10000)*($B$26=Flux_software_source_data!$B$2:$B$10000),0))))</f>
        <v>-</v>
      </c>
      <c r="L42" s="72" t="str" cm="1">
        <f t="array" aca="1" ref="L42" ca="1">IF(L$26="-","-",(INDEX(Flux_software_source_data!$D$2:$D$10000,MATCH(1,(L$26=Flux_software_source_data!$A$2:$A$10000)*($B42=Flux_software_source_data!$C$2:$C$10000)*($B$26=Flux_software_source_data!$B$2:$B$10000),0))))</f>
        <v>-</v>
      </c>
      <c r="M42" s="87" t="str" cm="1">
        <f t="array" aca="1" ref="M42" ca="1">IF(M$26="-","-",(INDEX(Flux_software_source_data!$D$2:$D$10000,MATCH(1,(M$26=Flux_software_source_data!$A$2:$A$10000)*($B42=Flux_software_source_data!$C$2:$C$10000)*($B$26=Flux_software_source_data!$B$2:$B$10000),0))))</f>
        <v>-</v>
      </c>
      <c r="O42" s="9" t="s">
        <v>55</v>
      </c>
      <c r="P42" s="86" cm="1">
        <f t="array" ref="P42">(INDEX(Flux_meas_source_data!$G$50:$G$97,MATCH(1,($O42=Flux_meas_source_data!$B$50:$B$97)*($O$26=Flux_meas_source_data!$A$50:$A$97),0)))</f>
        <v>6.2001212653744826</v>
      </c>
      <c r="Q42" s="72" cm="1">
        <f t="array" aca="1" ref="Q42" ca="1">IF(Q$26="-","-",(INDEX(Flux_software_source_data!$D$2:$D$10000,MATCH(1,(Q$26=Flux_software_source_data!$A$2:$A$10000)*($O42=Flux_software_source_data!$C$2:$C$10000)*($O$26=Flux_software_source_data!$B$2:$B$10000),0))))</f>
        <v>6.2423999999999999</v>
      </c>
      <c r="R42" s="72" cm="1">
        <f t="array" aca="1" ref="R42" ca="1">IF(R$26="-","-",(INDEX(Flux_software_source_data!$D$2:$D$10000,MATCH(1,(R$26=Flux_software_source_data!$A$2:$A$10000)*($O42=Flux_software_source_data!$C$2:$C$10000)*($O$26=Flux_software_source_data!$B$2:$B$10000),0))))</f>
        <v>6.2038000000000002</v>
      </c>
      <c r="S42" s="72" cm="1">
        <f t="array" aca="1" ref="S42" ca="1">IF(S$26="-","-",(INDEX(Flux_software_source_data!$D$2:$D$10000,MATCH(1,(S$26=Flux_software_source_data!$A$2:$A$10000)*($O42=Flux_software_source_data!$C$2:$C$10000)*($O$26=Flux_software_source_data!$B$2:$B$10000),0))))</f>
        <v>6.2385999999999999</v>
      </c>
      <c r="T42" s="72" cm="1">
        <f t="array" aca="1" ref="T42" ca="1">IF(T$26="-","-",(INDEX(Flux_software_source_data!$D$2:$D$10000,MATCH(1,(T$26=Flux_software_source_data!$A$2:$A$10000)*($O42=Flux_software_source_data!$C$2:$C$10000)*($O$26=Flux_software_source_data!$B$2:$B$10000),0))))</f>
        <v>6.3297999999999996</v>
      </c>
      <c r="U42" s="72" cm="1">
        <f t="array" aca="1" ref="U42" ca="1">IF(U$26="-","-",(INDEX(Flux_software_source_data!$D$2:$D$10000,MATCH(1,(U$26=Flux_software_source_data!$A$2:$A$10000)*($O42=Flux_software_source_data!$C$2:$C$10000)*($O$26=Flux_software_source_data!$B$2:$B$10000),0))))</f>
        <v>6.2598000000000003</v>
      </c>
      <c r="V42" s="72" t="str" cm="1">
        <f t="array" aca="1" ref="V42" ca="1">IF(V$26="-","-",(INDEX(Flux_software_source_data!$D$2:$D$10000,MATCH(1,(V$26=Flux_software_source_data!$A$2:$A$10000)*($O42=Flux_software_source_data!$C$2:$C$10000)*($O$26=Flux_software_source_data!$B$2:$B$10000),0))))</f>
        <v>nan</v>
      </c>
      <c r="W42" s="72" cm="1">
        <f t="array" aca="1" ref="W42" ca="1">IF(W$26="-","-",(INDEX(Flux_software_source_data!$D$2:$D$10000,MATCH(1,(W$26=Flux_software_source_data!$A$2:$A$10000)*($O42=Flux_software_source_data!$C$2:$C$10000)*($O$26=Flux_software_source_data!$B$2:$B$10000),0))))</f>
        <v>6.3909000000000002</v>
      </c>
      <c r="X42" s="148" t="str" cm="1">
        <f t="array" aca="1" ref="X42" ca="1">IF(X$26="-","-",(INDEX(Flux_software_source_data!$D$2:$D$10000,MATCH(1,(X$26=Flux_software_source_data!$A$2:$A$10000)*($O42=Flux_software_source_data!$C$2:$C$10000)*($O$26=Flux_software_source_data!$B$2:$B$10000),0))))</f>
        <v>-</v>
      </c>
      <c r="Y42" s="72" t="str" cm="1">
        <f t="array" aca="1" ref="Y42" ca="1">IF(Y$26="-","-",(INDEX(Flux_software_source_data!$D$2:$D$10000,MATCH(1,(Y$26=Flux_software_source_data!$A$2:$A$10000)*($O42=Flux_software_source_data!$C$2:$C$10000)*($O$26=Flux_software_source_data!$B$2:$B$10000),0))))</f>
        <v>-</v>
      </c>
      <c r="Z42" s="87" t="str" cm="1">
        <f t="array" aca="1" ref="Z42" ca="1">IF(Z$26="-","-",(INDEX(Flux_software_source_data!$D$2:$D$10000,MATCH(1,(Z$26=Flux_software_source_data!$A$2:$A$10000)*($O42=Flux_software_source_data!$C$2:$C$10000)*($O$26=Flux_software_source_data!$B$2:$B$10000),0))))</f>
        <v>-</v>
      </c>
    </row>
    <row r="43" spans="2:26" x14ac:dyDescent="0.2">
      <c r="C43" s="88"/>
      <c r="D43" s="10">
        <v>2</v>
      </c>
      <c r="E43" s="10">
        <v>404</v>
      </c>
      <c r="F43" s="10">
        <v>806</v>
      </c>
      <c r="G43" s="10">
        <v>1208</v>
      </c>
      <c r="H43" s="10">
        <v>1610</v>
      </c>
      <c r="I43" s="10">
        <v>2012</v>
      </c>
      <c r="J43" s="10">
        <v>2414</v>
      </c>
      <c r="K43" s="10">
        <v>2816</v>
      </c>
      <c r="L43" s="10">
        <v>3218</v>
      </c>
      <c r="M43" s="10">
        <v>3620</v>
      </c>
      <c r="P43" s="88"/>
      <c r="Q43" s="10">
        <v>2</v>
      </c>
      <c r="R43" s="10">
        <v>404</v>
      </c>
      <c r="S43" s="10">
        <v>806</v>
      </c>
      <c r="T43" s="10">
        <v>1208</v>
      </c>
      <c r="U43" s="10">
        <v>1610</v>
      </c>
      <c r="V43" s="10">
        <v>2012</v>
      </c>
      <c r="W43" s="10">
        <v>2414</v>
      </c>
      <c r="X43" s="10">
        <v>2816</v>
      </c>
      <c r="Y43" s="10">
        <v>3218</v>
      </c>
      <c r="Z43" s="10">
        <v>3620</v>
      </c>
    </row>
    <row r="44" spans="2:26" ht="15" x14ac:dyDescent="0.2">
      <c r="B44" s="15" t="s">
        <v>160</v>
      </c>
      <c r="C44" s="248" t="s">
        <v>142</v>
      </c>
      <c r="D44" s="4" t="s">
        <v>86</v>
      </c>
      <c r="E44" s="4" t="s">
        <v>87</v>
      </c>
      <c r="F44" s="4" t="s">
        <v>88</v>
      </c>
      <c r="G44" s="4" t="s">
        <v>89</v>
      </c>
      <c r="H44" s="4" t="s">
        <v>90</v>
      </c>
      <c r="I44" s="4" t="s">
        <v>91</v>
      </c>
      <c r="J44" s="4" t="s">
        <v>92</v>
      </c>
      <c r="K44" s="144" t="s">
        <v>93</v>
      </c>
      <c r="L44" s="4" t="s">
        <v>94</v>
      </c>
      <c r="M44" s="5" t="s">
        <v>95</v>
      </c>
      <c r="O44" s="15" t="s">
        <v>160</v>
      </c>
      <c r="P44" s="248" t="s">
        <v>142</v>
      </c>
      <c r="Q44" s="4" t="s">
        <v>86</v>
      </c>
      <c r="R44" s="4" t="s">
        <v>87</v>
      </c>
      <c r="S44" s="4" t="s">
        <v>88</v>
      </c>
      <c r="T44" s="4" t="s">
        <v>89</v>
      </c>
      <c r="U44" s="4" t="s">
        <v>90</v>
      </c>
      <c r="V44" s="4" t="s">
        <v>91</v>
      </c>
      <c r="W44" s="4" t="s">
        <v>92</v>
      </c>
      <c r="X44" s="144" t="s">
        <v>93</v>
      </c>
      <c r="Y44" s="4" t="s">
        <v>94</v>
      </c>
      <c r="Z44" s="5" t="s">
        <v>95</v>
      </c>
    </row>
    <row r="45" spans="2:26" ht="13.5" thickBot="1" x14ac:dyDescent="0.25">
      <c r="B45" s="7" t="s">
        <v>37</v>
      </c>
      <c r="C45" s="249"/>
      <c r="D45" s="3" t="str">
        <f t="array" aca="1" ref="D45" ca="1">IF(INDIRECT("Flux_software_source_data!A" &amp; D43)=0,"-",INDIRECT("Flux_software_source_data!A" &amp; D43))</f>
        <v>CSE</v>
      </c>
      <c r="E45" s="3" t="str">
        <f t="array" aca="1" ref="E45" ca="1">IF(INDIRECT("Flux_software_source_data!A" &amp; E43)=0,"-",INDIRECT("Flux_software_source_data!A" &amp; E43))</f>
        <v>DeST</v>
      </c>
      <c r="F45" s="3" t="str">
        <f t="array" aca="1" ref="F45" ca="1">IF(INDIRECT("Flux_software_source_data!A" &amp; F43)=0,"-",INDIRECT("Flux_software_source_data!A" &amp; F43))</f>
        <v>DesignBuilder</v>
      </c>
      <c r="G45" s="3" t="str">
        <f t="array" aca="1" ref="G45" ca="1">IF(INDIRECT("Flux_software_source_data!A" &amp; G43)=0,"-",INDIRECT("Flux_software_source_data!A" &amp; G43))</f>
        <v>EnergyPlus</v>
      </c>
      <c r="H45" s="3" t="str">
        <f t="array" aca="1" ref="H45" ca="1">IF(INDIRECT("Flux_software_source_data!A" &amp; H43)=0,"-",INDIRECT("Flux_software_source_data!A" &amp; H43))</f>
        <v>ESP-r</v>
      </c>
      <c r="I45" s="3" t="str">
        <f t="array" aca="1" ref="I45" ca="1">IF(INDIRECT("Flux_software_source_data!A" &amp; I43)=0,"-",INDIRECT("Flux_software_source_data!A" &amp; I43))</f>
        <v>IES-VE</v>
      </c>
      <c r="J45" s="3" t="str">
        <f t="array" aca="1" ref="J45" ca="1">IF(INDIRECT("Flux_software_source_data!A" &amp; J43)=0,"-",INDIRECT("Flux_software_source_data!A" &amp; J43))</f>
        <v>TRNSYS</v>
      </c>
      <c r="K45" s="143" t="str">
        <f t="array" aca="1" ref="K45" ca="1">IF(INDIRECT("Flux_software_source_data!A" &amp; K43)=0,"-",INDIRECT("Flux_software_source_data!A" &amp; K43))</f>
        <v>-</v>
      </c>
      <c r="L45" s="3" t="str">
        <f t="array" aca="1" ref="L45" ca="1">IF(INDIRECT("Flux_software_source_data!A" &amp; L43)=0,"-",INDIRECT("Flux_software_source_data!A" &amp; L43))</f>
        <v>-</v>
      </c>
      <c r="M45" s="6" t="str">
        <f t="array" aca="1" ref="M45" ca="1">IF(INDIRECT("Flux_software_source_data!A" &amp; M43)=0,"-",INDIRECT("Flux_software_source_data!A" &amp; M43))</f>
        <v>-</v>
      </c>
      <c r="O45" s="7" t="s">
        <v>46</v>
      </c>
      <c r="P45" s="249"/>
      <c r="Q45" s="3" t="str">
        <f t="array" aca="1" ref="Q45" ca="1">IF(INDIRECT("Flux_software_source_data!A" &amp; Q43)=0,"-",INDIRECT("Flux_software_source_data!A" &amp; Q43))</f>
        <v>CSE</v>
      </c>
      <c r="R45" s="3" t="str">
        <f t="array" aca="1" ref="R45" ca="1">IF(INDIRECT("Flux_software_source_data!A" &amp; R43)=0,"-",INDIRECT("Flux_software_source_data!A" &amp; R43))</f>
        <v>DeST</v>
      </c>
      <c r="S45" s="3" t="str">
        <f t="array" aca="1" ref="S45" ca="1">IF(INDIRECT("Flux_software_source_data!A" &amp; S43)=0,"-",INDIRECT("Flux_software_source_data!A" &amp; S43))</f>
        <v>DesignBuilder</v>
      </c>
      <c r="T45" s="3" t="str">
        <f t="array" aca="1" ref="T45" ca="1">IF(INDIRECT("Flux_software_source_data!A" &amp; T43)=0,"-",INDIRECT("Flux_software_source_data!A" &amp; T43))</f>
        <v>EnergyPlus</v>
      </c>
      <c r="U45" s="3" t="str">
        <f t="array" aca="1" ref="U45" ca="1">IF(INDIRECT("Flux_software_source_data!A" &amp; U43)=0,"-",INDIRECT("Flux_software_source_data!A" &amp; U43))</f>
        <v>ESP-r</v>
      </c>
      <c r="V45" s="3" t="str">
        <f t="array" aca="1" ref="V45" ca="1">IF(INDIRECT("Flux_software_source_data!A" &amp; V43)=0,"-",INDIRECT("Flux_software_source_data!A" &amp; V43))</f>
        <v>IES-VE</v>
      </c>
      <c r="W45" s="3" t="str">
        <f t="array" aca="1" ref="W45" ca="1">IF(INDIRECT("Flux_software_source_data!A" &amp; W43)=0,"-",INDIRECT("Flux_software_source_data!A" &amp; W43))</f>
        <v>TRNSYS</v>
      </c>
      <c r="X45" s="143" t="str">
        <f t="array" aca="1" ref="X45" ca="1">IF(INDIRECT("Flux_software_source_data!A" &amp; X43)=0,"-",INDIRECT("Flux_software_source_data!A" &amp; X43))</f>
        <v>-</v>
      </c>
      <c r="Y45" s="3" t="str">
        <f t="array" aca="1" ref="Y45" ca="1">IF(INDIRECT("Flux_software_source_data!A" &amp; Y43)=0,"-",INDIRECT("Flux_software_source_data!A" &amp; Y43))</f>
        <v>-</v>
      </c>
      <c r="Z45" s="6" t="str">
        <f t="array" aca="1" ref="Z45" ca="1">IF(INDIRECT("Flux_software_source_data!A" &amp; Z43)=0,"-",INDIRECT("Flux_software_source_data!A" &amp; Z43))</f>
        <v>-</v>
      </c>
    </row>
    <row r="46" spans="2:26" ht="15.75" thickTop="1" x14ac:dyDescent="0.25">
      <c r="B46" s="8" t="s">
        <v>48</v>
      </c>
      <c r="C46" s="84" cm="1">
        <f t="array" ref="C46">(INDEX(Flux_meas_source_data!$G$2:$G$49,MATCH(1,($B46=Flux_meas_source_data!$B$2:$B$49)*($B$45=Flux_meas_source_data!$A$2:$A$49),0)))</f>
        <v>3.9488586659637743</v>
      </c>
      <c r="D46" s="61" cm="1">
        <f t="array" aca="1" ref="D46" ca="1">IF(D$45="-","-",(INDEX(Flux_software_source_data!$D$2:$D$10000,MATCH(1,(D$45=Flux_software_source_data!$A$2:$A$10000)*($B46=Flux_software_source_data!$C$2:$C$10000)*($B$45=Flux_software_source_data!$B$2:$B$10000),0))))</f>
        <v>3.9845999999999999</v>
      </c>
      <c r="E46" s="61" t="str" cm="1">
        <f t="array" aca="1" ref="E46" ca="1">IF(E$45="-","-",(INDEX(Flux_software_source_data!$D$2:$D$10000,MATCH(1,(E$45=Flux_software_source_data!$A$2:$A$10000)*($B46=Flux_software_source_data!$C$2:$C$10000)*($B$45=Flux_software_source_data!$B$2:$B$10000),0))))</f>
        <v>nan</v>
      </c>
      <c r="F46" s="61" cm="1">
        <f t="array" aca="1" ref="F46" ca="1">IF(F$45="-","-",(INDEX(Flux_software_source_data!$D$2:$D$10000,MATCH(1,(F$45=Flux_software_source_data!$A$2:$A$10000)*($B46=Flux_software_source_data!$C$2:$C$10000)*($B$45=Flux_software_source_data!$B$2:$B$10000),0))))</f>
        <v>3.9630999999999998</v>
      </c>
      <c r="G46" s="61" cm="1">
        <f t="array" aca="1" ref="G46" ca="1">IF(G$45="-","-",(INDEX(Flux_software_source_data!$D$2:$D$10000,MATCH(1,(G$45=Flux_software_source_data!$A$2:$A$10000)*($B46=Flux_software_source_data!$C$2:$C$10000)*($B$45=Flux_software_source_data!$B$2:$B$10000),0))))</f>
        <v>3.9670000000000001</v>
      </c>
      <c r="H46" s="61" cm="1">
        <f t="array" aca="1" ref="H46" ca="1">IF(H$45="-","-",(INDEX(Flux_software_source_data!$D$2:$D$10000,MATCH(1,(H$45=Flux_software_source_data!$A$2:$A$10000)*($B46=Flux_software_source_data!$C$2:$C$10000)*($B$45=Flux_software_source_data!$B$2:$B$10000),0))))</f>
        <v>3.9483999999999999</v>
      </c>
      <c r="I46" s="61" t="str" cm="1">
        <f t="array" aca="1" ref="I46" ca="1">IF(I$45="-","-",(INDEX(Flux_software_source_data!$D$2:$D$10000,MATCH(1,(I$45=Flux_software_source_data!$A$2:$A$10000)*($B46=Flux_software_source_data!$C$2:$C$10000)*($B$45=Flux_software_source_data!$B$2:$B$10000),0))))</f>
        <v>nan</v>
      </c>
      <c r="J46" s="61" cm="1">
        <f t="array" aca="1" ref="J46" ca="1">IF(J$45="-","-",(INDEX(Flux_software_source_data!$D$2:$D$10000,MATCH(1,(J$45=Flux_software_source_data!$A$2:$A$10000)*($B46=Flux_software_source_data!$C$2:$C$10000)*($B$45=Flux_software_source_data!$B$2:$B$10000),0))))</f>
        <v>3.9506000000000001</v>
      </c>
      <c r="K46" s="147" t="str" cm="1">
        <f t="array" aca="1" ref="K46" ca="1">IF(K$45="-","-",(INDEX(Flux_software_source_data!$D$2:$D$10000,MATCH(1,(K$45=Flux_software_source_data!$A$2:$A$10000)*($B46=Flux_software_source_data!$C$2:$C$10000)*($B$45=Flux_software_source_data!$B$2:$B$10000),0))))</f>
        <v>-</v>
      </c>
      <c r="L46" s="61" t="str" cm="1">
        <f t="array" aca="1" ref="L46" ca="1">IF(L$45="-","-",(INDEX(Flux_software_source_data!$D$2:$D$10000,MATCH(1,(L$45=Flux_software_source_data!$A$2:$A$10000)*($B46=Flux_software_source_data!$C$2:$C$10000)*($B$45=Flux_software_source_data!$B$2:$B$10000),0))))</f>
        <v>-</v>
      </c>
      <c r="M46" s="85" t="str" cm="1">
        <f t="array" aca="1" ref="M46" ca="1">IF(M$45="-","-",(INDEX(Flux_software_source_data!$D$2:$D$10000,MATCH(1,(M$45=Flux_software_source_data!$A$2:$A$10000)*($B46=Flux_software_source_data!$C$2:$C$10000)*($B$45=Flux_software_source_data!$B$2:$B$10000),0))))</f>
        <v>-</v>
      </c>
      <c r="O46" s="8" t="s">
        <v>48</v>
      </c>
      <c r="P46" s="84" cm="1">
        <f t="array" ref="P46">(INDEX(Flux_meas_source_data!$G$50:$G$97,MATCH(1,($O46=Flux_meas_source_data!$B$50:$B$97)*($O$45=Flux_meas_source_data!$A$50:$A$97),0)))</f>
        <v>3.7542462940250263</v>
      </c>
      <c r="Q46" s="61" cm="1">
        <f t="array" aca="1" ref="Q46" ca="1">IF(Q$45="-","-",(INDEX(Flux_software_source_data!$D$2:$D$10000,MATCH(1,(Q$45=Flux_software_source_data!$A$2:$A$10000)*($O46=Flux_software_source_data!$C$2:$C$10000)*($O$45=Flux_software_source_data!$B$2:$B$10000),0))))</f>
        <v>3.7826</v>
      </c>
      <c r="R46" s="61" t="str" cm="1">
        <f t="array" aca="1" ref="R46" ca="1">IF(R$45="-","-",(INDEX(Flux_software_source_data!$D$2:$D$10000,MATCH(1,(R$45=Flux_software_source_data!$A$2:$A$10000)*($O46=Flux_software_source_data!$C$2:$C$10000)*($O$45=Flux_software_source_data!$B$2:$B$10000),0))))</f>
        <v>nan</v>
      </c>
      <c r="S46" s="61" cm="1">
        <f t="array" aca="1" ref="S46" ca="1">IF(S$45="-","-",(INDEX(Flux_software_source_data!$D$2:$D$10000,MATCH(1,(S$45=Flux_software_source_data!$A$2:$A$10000)*($O46=Flux_software_source_data!$C$2:$C$10000)*($O$45=Flux_software_source_data!$B$2:$B$10000),0))))</f>
        <v>3.7576000000000001</v>
      </c>
      <c r="T46" s="61" cm="1">
        <f t="array" aca="1" ref="T46" ca="1">IF(T$45="-","-",(INDEX(Flux_software_source_data!$D$2:$D$10000,MATCH(1,(T$45=Flux_software_source_data!$A$2:$A$10000)*($O46=Flux_software_source_data!$C$2:$C$10000)*($O$45=Flux_software_source_data!$B$2:$B$10000),0))))</f>
        <v>3.7595000000000001</v>
      </c>
      <c r="U46" s="61" cm="1">
        <f t="array" aca="1" ref="U46" ca="1">IF(U$45="-","-",(INDEX(Flux_software_source_data!$D$2:$D$10000,MATCH(1,(U$45=Flux_software_source_data!$A$2:$A$10000)*($O46=Flux_software_source_data!$C$2:$C$10000)*($O$45=Flux_software_source_data!$B$2:$B$10000),0))))</f>
        <v>3.7513000000000001</v>
      </c>
      <c r="V46" s="61" t="str" cm="1">
        <f t="array" aca="1" ref="V46" ca="1">IF(V$45="-","-",(INDEX(Flux_software_source_data!$D$2:$D$10000,MATCH(1,(V$45=Flux_software_source_data!$A$2:$A$10000)*($O46=Flux_software_source_data!$C$2:$C$10000)*($O$45=Flux_software_source_data!$B$2:$B$10000),0))))</f>
        <v>nan</v>
      </c>
      <c r="W46" s="61" cm="1">
        <f t="array" aca="1" ref="W46" ca="1">IF(W$45="-","-",(INDEX(Flux_software_source_data!$D$2:$D$10000,MATCH(1,(W$45=Flux_software_source_data!$A$2:$A$10000)*($O46=Flux_software_source_data!$C$2:$C$10000)*($O$45=Flux_software_source_data!$B$2:$B$10000),0))))</f>
        <v>3.7515999999999998</v>
      </c>
      <c r="X46" s="147" t="str" cm="1">
        <f t="array" aca="1" ref="X46" ca="1">IF(X$45="-","-",(INDEX(Flux_software_source_data!$D$2:$D$10000,MATCH(1,(X$45=Flux_software_source_data!$A$2:$A$10000)*($O46=Flux_software_source_data!$C$2:$C$10000)*($O$45=Flux_software_source_data!$B$2:$B$10000),0))))</f>
        <v>-</v>
      </c>
      <c r="Y46" s="61" t="str" cm="1">
        <f t="array" aca="1" ref="Y46" ca="1">IF(Y$45="-","-",(INDEX(Flux_software_source_data!$D$2:$D$10000,MATCH(1,(Y$45=Flux_software_source_data!$A$2:$A$10000)*($O46=Flux_software_source_data!$C$2:$C$10000)*($O$45=Flux_software_source_data!$B$2:$B$10000),0))))</f>
        <v>-</v>
      </c>
      <c r="Z46" s="85" t="str" cm="1">
        <f t="array" aca="1" ref="Z46" ca="1">IF(Z$45="-","-",(INDEX(Flux_software_source_data!$D$2:$D$10000,MATCH(1,(Z$45=Flux_software_source_data!$A$2:$A$10000)*($O46=Flux_software_source_data!$C$2:$C$10000)*($O$45=Flux_software_source_data!$B$2:$B$10000),0))))</f>
        <v>-</v>
      </c>
    </row>
    <row r="47" spans="2:26" ht="15" x14ac:dyDescent="0.25">
      <c r="B47" s="8" t="s">
        <v>49</v>
      </c>
      <c r="C47" s="84" cm="1">
        <f t="array" ref="C47">(INDEX(Flux_meas_source_data!$G$2:$G$49,MATCH(1,($B47=Flux_meas_source_data!$B$2:$B$49)*($B$45=Flux_meas_source_data!$A$2:$A$49),0)))</f>
        <v>4.3253653392184193</v>
      </c>
      <c r="D47" s="61" cm="1">
        <f t="array" aca="1" ref="D47" ca="1">IF(D$45="-","-",(INDEX(Flux_software_source_data!$D$2:$D$10000,MATCH(1,(D$45=Flux_software_source_data!$A$2:$A$10000)*($B47=Flux_software_source_data!$C$2:$C$10000)*($B$45=Flux_software_source_data!$B$2:$B$10000),0))))</f>
        <v>4.3723000000000001</v>
      </c>
      <c r="E47" s="61" t="str" cm="1">
        <f t="array" aca="1" ref="E47" ca="1">IF(E$45="-","-",(INDEX(Flux_software_source_data!$D$2:$D$10000,MATCH(1,(E$45=Flux_software_source_data!$A$2:$A$10000)*($B47=Flux_software_source_data!$C$2:$C$10000)*($B$45=Flux_software_source_data!$B$2:$B$10000),0))))</f>
        <v>nan</v>
      </c>
      <c r="F47" s="61" cm="1">
        <f t="array" aca="1" ref="F47" ca="1">IF(F$45="-","-",(INDEX(Flux_software_source_data!$D$2:$D$10000,MATCH(1,(F$45=Flux_software_source_data!$A$2:$A$10000)*($B47=Flux_software_source_data!$C$2:$C$10000)*($B$45=Flux_software_source_data!$B$2:$B$10000),0))))</f>
        <v>4.2914000000000003</v>
      </c>
      <c r="G47" s="61" cm="1">
        <f t="array" aca="1" ref="G47" ca="1">IF(G$45="-","-",(INDEX(Flux_software_source_data!$D$2:$D$10000,MATCH(1,(G$45=Flux_software_source_data!$A$2:$A$10000)*($B47=Flux_software_source_data!$C$2:$C$10000)*($B$45=Flux_software_source_data!$B$2:$B$10000),0))))</f>
        <v>4.3476999999999997</v>
      </c>
      <c r="H47" s="61" cm="1">
        <f t="array" aca="1" ref="H47" ca="1">IF(H$45="-","-",(INDEX(Flux_software_source_data!$D$2:$D$10000,MATCH(1,(H$45=Flux_software_source_data!$A$2:$A$10000)*($B47=Flux_software_source_data!$C$2:$C$10000)*($B$45=Flux_software_source_data!$B$2:$B$10000),0))))</f>
        <v>4.3461999999999996</v>
      </c>
      <c r="I47" s="61" t="str" cm="1">
        <f t="array" aca="1" ref="I47" ca="1">IF(I$45="-","-",(INDEX(Flux_software_source_data!$D$2:$D$10000,MATCH(1,(I$45=Flux_software_source_data!$A$2:$A$10000)*($B47=Flux_software_source_data!$C$2:$C$10000)*($B$45=Flux_software_source_data!$B$2:$B$10000),0))))</f>
        <v>nan</v>
      </c>
      <c r="J47" s="61" cm="1">
        <f t="array" aca="1" ref="J47" ca="1">IF(J$45="-","-",(INDEX(Flux_software_source_data!$D$2:$D$10000,MATCH(1,(J$45=Flux_software_source_data!$A$2:$A$10000)*($B47=Flux_software_source_data!$C$2:$C$10000)*($B$45=Flux_software_source_data!$B$2:$B$10000),0))))</f>
        <v>4.327</v>
      </c>
      <c r="K47" s="147" t="str" cm="1">
        <f t="array" aca="1" ref="K47" ca="1">IF(K$45="-","-",(INDEX(Flux_software_source_data!$D$2:$D$10000,MATCH(1,(K$45=Flux_software_source_data!$A$2:$A$10000)*($B47=Flux_software_source_data!$C$2:$C$10000)*($B$45=Flux_software_source_data!$B$2:$B$10000),0))))</f>
        <v>-</v>
      </c>
      <c r="L47" s="61" t="str" cm="1">
        <f t="array" aca="1" ref="L47" ca="1">IF(L$45="-","-",(INDEX(Flux_software_source_data!$D$2:$D$10000,MATCH(1,(L$45=Flux_software_source_data!$A$2:$A$10000)*($B47=Flux_software_source_data!$C$2:$C$10000)*($B$45=Flux_software_source_data!$B$2:$B$10000),0))))</f>
        <v>-</v>
      </c>
      <c r="M47" s="85" t="str" cm="1">
        <f t="array" aca="1" ref="M47" ca="1">IF(M$45="-","-",(INDEX(Flux_software_source_data!$D$2:$D$10000,MATCH(1,(M$45=Flux_software_source_data!$A$2:$A$10000)*($B47=Flux_software_source_data!$C$2:$C$10000)*($B$45=Flux_software_source_data!$B$2:$B$10000),0))))</f>
        <v>-</v>
      </c>
      <c r="O47" s="8" t="s">
        <v>49</v>
      </c>
      <c r="P47" s="84" cm="1">
        <f t="array" ref="P47">(INDEX(Flux_meas_source_data!$G$50:$G$97,MATCH(1,($O47=Flux_meas_source_data!$B$50:$B$97)*($O$45=Flux_meas_source_data!$A$50:$A$97),0)))</f>
        <v>4.1559915569155539</v>
      </c>
      <c r="Q47" s="61" cm="1">
        <f t="array" aca="1" ref="Q47" ca="1">IF(Q$45="-","-",(INDEX(Flux_software_source_data!$D$2:$D$10000,MATCH(1,(Q$45=Flux_software_source_data!$A$2:$A$10000)*($O47=Flux_software_source_data!$C$2:$C$10000)*($O$45=Flux_software_source_data!$B$2:$B$10000),0))))</f>
        <v>4.21</v>
      </c>
      <c r="R47" s="61" t="str" cm="1">
        <f t="array" aca="1" ref="R47" ca="1">IF(R$45="-","-",(INDEX(Flux_software_source_data!$D$2:$D$10000,MATCH(1,(R$45=Flux_software_source_data!$A$2:$A$10000)*($O47=Flux_software_source_data!$C$2:$C$10000)*($O$45=Flux_software_source_data!$B$2:$B$10000),0))))</f>
        <v>nan</v>
      </c>
      <c r="S47" s="61" cm="1">
        <f t="array" aca="1" ref="S47" ca="1">IF(S$45="-","-",(INDEX(Flux_software_source_data!$D$2:$D$10000,MATCH(1,(S$45=Flux_software_source_data!$A$2:$A$10000)*($O47=Flux_software_source_data!$C$2:$C$10000)*($O$45=Flux_software_source_data!$B$2:$B$10000),0))))</f>
        <v>4.1767000000000003</v>
      </c>
      <c r="T47" s="61" cm="1">
        <f t="array" aca="1" ref="T47" ca="1">IF(T$45="-","-",(INDEX(Flux_software_source_data!$D$2:$D$10000,MATCH(1,(T$45=Flux_software_source_data!$A$2:$A$10000)*($O47=Flux_software_source_data!$C$2:$C$10000)*($O$45=Flux_software_source_data!$B$2:$B$10000),0))))</f>
        <v>4.1863999999999999</v>
      </c>
      <c r="U47" s="61" cm="1">
        <f t="array" aca="1" ref="U47" ca="1">IF(U$45="-","-",(INDEX(Flux_software_source_data!$D$2:$D$10000,MATCH(1,(U$45=Flux_software_source_data!$A$2:$A$10000)*($O47=Flux_software_source_data!$C$2:$C$10000)*($O$45=Flux_software_source_data!$B$2:$B$10000),0))))</f>
        <v>4.1707000000000001</v>
      </c>
      <c r="V47" s="61" t="str" cm="1">
        <f t="array" aca="1" ref="V47" ca="1">IF(V$45="-","-",(INDEX(Flux_software_source_data!$D$2:$D$10000,MATCH(1,(V$45=Flux_software_source_data!$A$2:$A$10000)*($O47=Flux_software_source_data!$C$2:$C$10000)*($O$45=Flux_software_source_data!$B$2:$B$10000),0))))</f>
        <v>nan</v>
      </c>
      <c r="W47" s="61" cm="1">
        <f t="array" aca="1" ref="W47" ca="1">IF(W$45="-","-",(INDEX(Flux_software_source_data!$D$2:$D$10000,MATCH(1,(W$45=Flux_software_source_data!$A$2:$A$10000)*($O47=Flux_software_source_data!$C$2:$C$10000)*($O$45=Flux_software_source_data!$B$2:$B$10000),0))))</f>
        <v>4.1680000000000001</v>
      </c>
      <c r="X47" s="147" t="str" cm="1">
        <f t="array" aca="1" ref="X47" ca="1">IF(X$45="-","-",(INDEX(Flux_software_source_data!$D$2:$D$10000,MATCH(1,(X$45=Flux_software_source_data!$A$2:$A$10000)*($O47=Flux_software_source_data!$C$2:$C$10000)*($O$45=Flux_software_source_data!$B$2:$B$10000),0))))</f>
        <v>-</v>
      </c>
      <c r="Y47" s="61" t="str" cm="1">
        <f t="array" aca="1" ref="Y47" ca="1">IF(Y$45="-","-",(INDEX(Flux_software_source_data!$D$2:$D$10000,MATCH(1,(Y$45=Flux_software_source_data!$A$2:$A$10000)*($O47=Flux_software_source_data!$C$2:$C$10000)*($O$45=Flux_software_source_data!$B$2:$B$10000),0))))</f>
        <v>-</v>
      </c>
      <c r="Z47" s="85" t="str" cm="1">
        <f t="array" aca="1" ref="Z47" ca="1">IF(Z$45="-","-",(INDEX(Flux_software_source_data!$D$2:$D$10000,MATCH(1,(Z$45=Flux_software_source_data!$A$2:$A$10000)*($O47=Flux_software_source_data!$C$2:$C$10000)*($O$45=Flux_software_source_data!$B$2:$B$10000),0))))</f>
        <v>-</v>
      </c>
    </row>
    <row r="48" spans="2:26" ht="15" x14ac:dyDescent="0.25">
      <c r="B48" s="8" t="s">
        <v>50</v>
      </c>
      <c r="C48" s="84" cm="1">
        <f t="array" ref="C48">(INDEX(Flux_meas_source_data!$G$2:$G$49,MATCH(1,($B48=Flux_meas_source_data!$B$2:$B$49)*($B$45=Flux_meas_source_data!$A$2:$A$49),0)))</f>
        <v>8.3615244855980659</v>
      </c>
      <c r="D48" s="61" cm="1">
        <f t="array" aca="1" ref="D48" ca="1">IF(D$45="-","-",(INDEX(Flux_software_source_data!$D$2:$D$10000,MATCH(1,(D$45=Flux_software_source_data!$A$2:$A$10000)*($B48=Flux_software_source_data!$C$2:$C$10000)*($B$45=Flux_software_source_data!$B$2:$B$10000),0))))</f>
        <v>8.4253999999999998</v>
      </c>
      <c r="E48" s="61" t="str" cm="1">
        <f t="array" aca="1" ref="E48" ca="1">IF(E$45="-","-",(INDEX(Flux_software_source_data!$D$2:$D$10000,MATCH(1,(E$45=Flux_software_source_data!$A$2:$A$10000)*($B48=Flux_software_source_data!$C$2:$C$10000)*($B$45=Flux_software_source_data!$B$2:$B$10000),0))))</f>
        <v>nan</v>
      </c>
      <c r="F48" s="61" cm="1">
        <f t="array" aca="1" ref="F48" ca="1">IF(F$45="-","-",(INDEX(Flux_software_source_data!$D$2:$D$10000,MATCH(1,(F$45=Flux_software_source_data!$A$2:$A$10000)*($B48=Flux_software_source_data!$C$2:$C$10000)*($B$45=Flux_software_source_data!$B$2:$B$10000),0))))</f>
        <v>8.3666999999999998</v>
      </c>
      <c r="G48" s="61" cm="1">
        <f t="array" aca="1" ref="G48" ca="1">IF(G$45="-","-",(INDEX(Flux_software_source_data!$D$2:$D$10000,MATCH(1,(G$45=Flux_software_source_data!$A$2:$A$10000)*($B48=Flux_software_source_data!$C$2:$C$10000)*($B$45=Flux_software_source_data!$B$2:$B$10000),0))))</f>
        <v>8.3894000000000002</v>
      </c>
      <c r="H48" s="61" cm="1">
        <f t="array" aca="1" ref="H48" ca="1">IF(H$45="-","-",(INDEX(Flux_software_source_data!$D$2:$D$10000,MATCH(1,(H$45=Flux_software_source_data!$A$2:$A$10000)*($B48=Flux_software_source_data!$C$2:$C$10000)*($B$45=Flux_software_source_data!$B$2:$B$10000),0))))</f>
        <v>8.7508999999999997</v>
      </c>
      <c r="I48" s="61" t="str" cm="1">
        <f t="array" aca="1" ref="I48" ca="1">IF(I$45="-","-",(INDEX(Flux_software_source_data!$D$2:$D$10000,MATCH(1,(I$45=Flux_software_source_data!$A$2:$A$10000)*($B48=Flux_software_source_data!$C$2:$C$10000)*($B$45=Flux_software_source_data!$B$2:$B$10000),0))))</f>
        <v>nan</v>
      </c>
      <c r="J48" s="61" cm="1">
        <f t="array" aca="1" ref="J48" ca="1">IF(J$45="-","-",(INDEX(Flux_software_source_data!$D$2:$D$10000,MATCH(1,(J$45=Flux_software_source_data!$A$2:$A$10000)*($B48=Flux_software_source_data!$C$2:$C$10000)*($B$45=Flux_software_source_data!$B$2:$B$10000),0))))</f>
        <v>8.3821999999999992</v>
      </c>
      <c r="K48" s="147" t="str" cm="1">
        <f t="array" aca="1" ref="K48" ca="1">IF(K$45="-","-",(INDEX(Flux_software_source_data!$D$2:$D$10000,MATCH(1,(K$45=Flux_software_source_data!$A$2:$A$10000)*($B48=Flux_software_source_data!$C$2:$C$10000)*($B$45=Flux_software_source_data!$B$2:$B$10000),0))))</f>
        <v>-</v>
      </c>
      <c r="L48" s="61" t="str" cm="1">
        <f t="array" aca="1" ref="L48" ca="1">IF(L$45="-","-",(INDEX(Flux_software_source_data!$D$2:$D$10000,MATCH(1,(L$45=Flux_software_source_data!$A$2:$A$10000)*($B48=Flux_software_source_data!$C$2:$C$10000)*($B$45=Flux_software_source_data!$B$2:$B$10000),0))))</f>
        <v>-</v>
      </c>
      <c r="M48" s="85" t="str" cm="1">
        <f t="array" aca="1" ref="M48" ca="1">IF(M$45="-","-",(INDEX(Flux_software_source_data!$D$2:$D$10000,MATCH(1,(M$45=Flux_software_source_data!$A$2:$A$10000)*($B48=Flux_software_source_data!$C$2:$C$10000)*($B$45=Flux_software_source_data!$B$2:$B$10000),0))))</f>
        <v>-</v>
      </c>
      <c r="O48" s="8" t="s">
        <v>50</v>
      </c>
      <c r="P48" s="84" cm="1">
        <f t="array" ref="P48">(INDEX(Flux_meas_source_data!$G$50:$G$97,MATCH(1,($O48=Flux_meas_source_data!$B$50:$B$97)*($O$45=Flux_meas_source_data!$A$50:$A$97),0)))</f>
        <v>9.7163826234904818</v>
      </c>
      <c r="Q48" s="61" cm="1">
        <f t="array" aca="1" ref="Q48" ca="1">IF(Q$45="-","-",(INDEX(Flux_software_source_data!$D$2:$D$10000,MATCH(1,(Q$45=Flux_software_source_data!$A$2:$A$10000)*($O48=Flux_software_source_data!$C$2:$C$10000)*($O$45=Flux_software_source_data!$B$2:$B$10000),0))))</f>
        <v>9.8498999999999999</v>
      </c>
      <c r="R48" s="61" t="str" cm="1">
        <f t="array" aca="1" ref="R48" ca="1">IF(R$45="-","-",(INDEX(Flux_software_source_data!$D$2:$D$10000,MATCH(1,(R$45=Flux_software_source_data!$A$2:$A$10000)*($O48=Flux_software_source_data!$C$2:$C$10000)*($O$45=Flux_software_source_data!$B$2:$B$10000),0))))</f>
        <v>nan</v>
      </c>
      <c r="S48" s="61" cm="1">
        <f t="array" aca="1" ref="S48" ca="1">IF(S$45="-","-",(INDEX(Flux_software_source_data!$D$2:$D$10000,MATCH(1,(S$45=Flux_software_source_data!$A$2:$A$10000)*($O48=Flux_software_source_data!$C$2:$C$10000)*($O$45=Flux_software_source_data!$B$2:$B$10000),0))))</f>
        <v>9.7832000000000008</v>
      </c>
      <c r="T48" s="61" cm="1">
        <f t="array" aca="1" ref="T48" ca="1">IF(T$45="-","-",(INDEX(Flux_software_source_data!$D$2:$D$10000,MATCH(1,(T$45=Flux_software_source_data!$A$2:$A$10000)*($O48=Flux_software_source_data!$C$2:$C$10000)*($O$45=Flux_software_source_data!$B$2:$B$10000),0))))</f>
        <v>9.8112999999999992</v>
      </c>
      <c r="U48" s="61" cm="1">
        <f t="array" aca="1" ref="U48" ca="1">IF(U$45="-","-",(INDEX(Flux_software_source_data!$D$2:$D$10000,MATCH(1,(U$45=Flux_software_source_data!$A$2:$A$10000)*($O48=Flux_software_source_data!$C$2:$C$10000)*($O$45=Flux_software_source_data!$B$2:$B$10000),0))))</f>
        <v>10.277799999999999</v>
      </c>
      <c r="V48" s="61" t="str" cm="1">
        <f t="array" aca="1" ref="V48" ca="1">IF(V$45="-","-",(INDEX(Flux_software_source_data!$D$2:$D$10000,MATCH(1,(V$45=Flux_software_source_data!$A$2:$A$10000)*($O48=Flux_software_source_data!$C$2:$C$10000)*($O$45=Flux_software_source_data!$B$2:$B$10000),0))))</f>
        <v>nan</v>
      </c>
      <c r="W48" s="61" cm="1">
        <f t="array" aca="1" ref="W48" ca="1">IF(W$45="-","-",(INDEX(Flux_software_source_data!$D$2:$D$10000,MATCH(1,(W$45=Flux_software_source_data!$A$2:$A$10000)*($O48=Flux_software_source_data!$C$2:$C$10000)*($O$45=Flux_software_source_data!$B$2:$B$10000),0))))</f>
        <v>9.8004999999999995</v>
      </c>
      <c r="X48" s="147" t="str" cm="1">
        <f t="array" aca="1" ref="X48" ca="1">IF(X$45="-","-",(INDEX(Flux_software_source_data!$D$2:$D$10000,MATCH(1,(X$45=Flux_software_source_data!$A$2:$A$10000)*($O48=Flux_software_source_data!$C$2:$C$10000)*($O$45=Flux_software_source_data!$B$2:$B$10000),0))))</f>
        <v>-</v>
      </c>
      <c r="Y48" s="61" t="str" cm="1">
        <f t="array" aca="1" ref="Y48" ca="1">IF(Y$45="-","-",(INDEX(Flux_software_source_data!$D$2:$D$10000,MATCH(1,(Y$45=Flux_software_source_data!$A$2:$A$10000)*($O48=Flux_software_source_data!$C$2:$C$10000)*($O$45=Flux_software_source_data!$B$2:$B$10000),0))))</f>
        <v>-</v>
      </c>
      <c r="Z48" s="85" t="str" cm="1">
        <f t="array" aca="1" ref="Z48" ca="1">IF(Z$45="-","-",(INDEX(Flux_software_source_data!$D$2:$D$10000,MATCH(1,(Z$45=Flux_software_source_data!$A$2:$A$10000)*($O48=Flux_software_source_data!$C$2:$C$10000)*($O$45=Flux_software_source_data!$B$2:$B$10000),0))))</f>
        <v>-</v>
      </c>
    </row>
    <row r="49" spans="2:26" ht="15" x14ac:dyDescent="0.25">
      <c r="B49" s="8" t="s">
        <v>51</v>
      </c>
      <c r="C49" s="84" cm="1">
        <f t="array" ref="C49">(INDEX(Flux_meas_source_data!$G$2:$G$49,MATCH(1,($B49=Flux_meas_source_data!$B$2:$B$49)*($B$45=Flux_meas_source_data!$A$2:$A$49),0)))</f>
        <v>10.826737810197013</v>
      </c>
      <c r="D49" s="61" cm="1">
        <f t="array" aca="1" ref="D49" ca="1">IF(D$45="-","-",(INDEX(Flux_software_source_data!$D$2:$D$10000,MATCH(1,(D$45=Flux_software_source_data!$A$2:$A$10000)*($B49=Flux_software_source_data!$C$2:$C$10000)*($B$45=Flux_software_source_data!$B$2:$B$10000),0))))</f>
        <v>11.0266</v>
      </c>
      <c r="E49" s="61" t="str" cm="1">
        <f t="array" aca="1" ref="E49" ca="1">IF(E$45="-","-",(INDEX(Flux_software_source_data!$D$2:$D$10000,MATCH(1,(E$45=Flux_software_source_data!$A$2:$A$10000)*($B49=Flux_software_source_data!$C$2:$C$10000)*($B$45=Flux_software_source_data!$B$2:$B$10000),0))))</f>
        <v>nan</v>
      </c>
      <c r="F49" s="61" cm="1">
        <f t="array" aca="1" ref="F49" ca="1">IF(F$45="-","-",(INDEX(Flux_software_source_data!$D$2:$D$10000,MATCH(1,(F$45=Flux_software_source_data!$A$2:$A$10000)*($B49=Flux_software_source_data!$C$2:$C$10000)*($B$45=Flux_software_source_data!$B$2:$B$10000),0))))</f>
        <v>10.9605</v>
      </c>
      <c r="G49" s="61" cm="1">
        <f t="array" aca="1" ref="G49" ca="1">IF(G$45="-","-",(INDEX(Flux_software_source_data!$D$2:$D$10000,MATCH(1,(G$45=Flux_software_source_data!$A$2:$A$10000)*($B49=Flux_software_source_data!$C$2:$C$10000)*($B$45=Flux_software_source_data!$B$2:$B$10000),0))))</f>
        <v>10.9846</v>
      </c>
      <c r="H49" s="61" cm="1">
        <f t="array" aca="1" ref="H49" ca="1">IF(H$45="-","-",(INDEX(Flux_software_source_data!$D$2:$D$10000,MATCH(1,(H$45=Flux_software_source_data!$A$2:$A$10000)*($B49=Flux_software_source_data!$C$2:$C$10000)*($B$45=Flux_software_source_data!$B$2:$B$10000),0))))</f>
        <v>11.5647</v>
      </c>
      <c r="I49" s="61" t="str" cm="1">
        <f t="array" aca="1" ref="I49" ca="1">IF(I$45="-","-",(INDEX(Flux_software_source_data!$D$2:$D$10000,MATCH(1,(I$45=Flux_software_source_data!$A$2:$A$10000)*($B49=Flux_software_source_data!$C$2:$C$10000)*($B$45=Flux_software_source_data!$B$2:$B$10000),0))))</f>
        <v>nan</v>
      </c>
      <c r="J49" s="61" cm="1">
        <f t="array" aca="1" ref="J49" ca="1">IF(J$45="-","-",(INDEX(Flux_software_source_data!$D$2:$D$10000,MATCH(1,(J$45=Flux_software_source_data!$A$2:$A$10000)*($B49=Flux_software_source_data!$C$2:$C$10000)*($B$45=Flux_software_source_data!$B$2:$B$10000),0))))</f>
        <v>10.976599999999999</v>
      </c>
      <c r="K49" s="147" t="str" cm="1">
        <f t="array" aca="1" ref="K49" ca="1">IF(K$45="-","-",(INDEX(Flux_software_source_data!$D$2:$D$10000,MATCH(1,(K$45=Flux_software_source_data!$A$2:$A$10000)*($B49=Flux_software_source_data!$C$2:$C$10000)*($B$45=Flux_software_source_data!$B$2:$B$10000),0))))</f>
        <v>-</v>
      </c>
      <c r="L49" s="61" t="str" cm="1">
        <f t="array" aca="1" ref="L49" ca="1">IF(L$45="-","-",(INDEX(Flux_software_source_data!$D$2:$D$10000,MATCH(1,(L$45=Flux_software_source_data!$A$2:$A$10000)*($B49=Flux_software_source_data!$C$2:$C$10000)*($B$45=Flux_software_source_data!$B$2:$B$10000),0))))</f>
        <v>-</v>
      </c>
      <c r="M49" s="85" t="str" cm="1">
        <f t="array" aca="1" ref="M49" ca="1">IF(M$45="-","-",(INDEX(Flux_software_source_data!$D$2:$D$10000,MATCH(1,(M$45=Flux_software_source_data!$A$2:$A$10000)*($B49=Flux_software_source_data!$C$2:$C$10000)*($B$45=Flux_software_source_data!$B$2:$B$10000),0))))</f>
        <v>-</v>
      </c>
      <c r="O49" s="8" t="s">
        <v>51</v>
      </c>
      <c r="P49" s="84" cm="1">
        <f t="array" ref="P49">(INDEX(Flux_meas_source_data!$G$50:$G$97,MATCH(1,($O49=Flux_meas_source_data!$B$50:$B$97)*($O$45=Flux_meas_source_data!$A$50:$A$97),0)))</f>
        <v>12.470926621452454</v>
      </c>
      <c r="Q49" s="61" cm="1">
        <f t="array" aca="1" ref="Q49" ca="1">IF(Q$45="-","-",(INDEX(Flux_software_source_data!$D$2:$D$10000,MATCH(1,(Q$45=Flux_software_source_data!$A$2:$A$10000)*($O49=Flux_software_source_data!$C$2:$C$10000)*($O$45=Flux_software_source_data!$B$2:$B$10000),0))))</f>
        <v>12.7887</v>
      </c>
      <c r="R49" s="61" t="str" cm="1">
        <f t="array" aca="1" ref="R49" ca="1">IF(R$45="-","-",(INDEX(Flux_software_source_data!$D$2:$D$10000,MATCH(1,(R$45=Flux_software_source_data!$A$2:$A$10000)*($O49=Flux_software_source_data!$C$2:$C$10000)*($O$45=Flux_software_source_data!$B$2:$B$10000),0))))</f>
        <v>nan</v>
      </c>
      <c r="S49" s="61" cm="1">
        <f t="array" aca="1" ref="S49" ca="1">IF(S$45="-","-",(INDEX(Flux_software_source_data!$D$2:$D$10000,MATCH(1,(S$45=Flux_software_source_data!$A$2:$A$10000)*($O49=Flux_software_source_data!$C$2:$C$10000)*($O$45=Flux_software_source_data!$B$2:$B$10000),0))))</f>
        <v>12.8239</v>
      </c>
      <c r="T49" s="61" cm="1">
        <f t="array" aca="1" ref="T49" ca="1">IF(T$45="-","-",(INDEX(Flux_software_source_data!$D$2:$D$10000,MATCH(1,(T$45=Flux_software_source_data!$A$2:$A$10000)*($O49=Flux_software_source_data!$C$2:$C$10000)*($O$45=Flux_software_source_data!$B$2:$B$10000),0))))</f>
        <v>12.766</v>
      </c>
      <c r="U49" s="61" cm="1">
        <f t="array" aca="1" ref="U49" ca="1">IF(U$45="-","-",(INDEX(Flux_software_source_data!$D$2:$D$10000,MATCH(1,(U$45=Flux_software_source_data!$A$2:$A$10000)*($O49=Flux_software_source_data!$C$2:$C$10000)*($O$45=Flux_software_source_data!$B$2:$B$10000),0))))</f>
        <v>13.486000000000001</v>
      </c>
      <c r="V49" s="61" t="str" cm="1">
        <f t="array" aca="1" ref="V49" ca="1">IF(V$45="-","-",(INDEX(Flux_software_source_data!$D$2:$D$10000,MATCH(1,(V$45=Flux_software_source_data!$A$2:$A$10000)*($O49=Flux_software_source_data!$C$2:$C$10000)*($O$45=Flux_software_source_data!$B$2:$B$10000),0))))</f>
        <v>nan</v>
      </c>
      <c r="W49" s="61" cm="1">
        <f t="array" aca="1" ref="W49" ca="1">IF(W$45="-","-",(INDEX(Flux_software_source_data!$D$2:$D$10000,MATCH(1,(W$45=Flux_software_source_data!$A$2:$A$10000)*($O49=Flux_software_source_data!$C$2:$C$10000)*($O$45=Flux_software_source_data!$B$2:$B$10000),0))))</f>
        <v>12.7376</v>
      </c>
      <c r="X49" s="147" t="str" cm="1">
        <f t="array" aca="1" ref="X49" ca="1">IF(X$45="-","-",(INDEX(Flux_software_source_data!$D$2:$D$10000,MATCH(1,(X$45=Flux_software_source_data!$A$2:$A$10000)*($O49=Flux_software_source_data!$C$2:$C$10000)*($O$45=Flux_software_source_data!$B$2:$B$10000),0))))</f>
        <v>-</v>
      </c>
      <c r="Y49" s="61" t="str" cm="1">
        <f t="array" aca="1" ref="Y49" ca="1">IF(Y$45="-","-",(INDEX(Flux_software_source_data!$D$2:$D$10000,MATCH(1,(Y$45=Flux_software_source_data!$A$2:$A$10000)*($O49=Flux_software_source_data!$C$2:$C$10000)*($O$45=Flux_software_source_data!$B$2:$B$10000),0))))</f>
        <v>-</v>
      </c>
      <c r="Z49" s="85" t="str" cm="1">
        <f t="array" aca="1" ref="Z49" ca="1">IF(Z$45="-","-",(INDEX(Flux_software_source_data!$D$2:$D$10000,MATCH(1,(Z$45=Flux_software_source_data!$A$2:$A$10000)*($O49=Flux_software_source_data!$C$2:$C$10000)*($O$45=Flux_software_source_data!$B$2:$B$10000),0))))</f>
        <v>-</v>
      </c>
    </row>
    <row r="50" spans="2:26" ht="15" x14ac:dyDescent="0.25">
      <c r="B50" s="8" t="s">
        <v>52</v>
      </c>
      <c r="C50" s="84" cm="1">
        <f t="array" ref="C50">(INDEX(Flux_meas_source_data!$G$2:$G$49,MATCH(1,($B50=Flux_meas_source_data!$B$2:$B$49)*($B$45=Flux_meas_source_data!$A$2:$A$49),0)))</f>
        <v>18.436633346807749</v>
      </c>
      <c r="D50" s="61" cm="1">
        <f t="array" aca="1" ref="D50" ca="1">IF(D$45="-","-",(INDEX(Flux_software_source_data!$D$2:$D$10000,MATCH(1,(D$45=Flux_software_source_data!$A$2:$A$10000)*($B50=Flux_software_source_data!$C$2:$C$10000)*($B$45=Flux_software_source_data!$B$2:$B$10000),0))))</f>
        <v>19.393799999999999</v>
      </c>
      <c r="E50" s="61" t="str" cm="1">
        <f t="array" aca="1" ref="E50" ca="1">IF(E$45="-","-",(INDEX(Flux_software_source_data!$D$2:$D$10000,MATCH(1,(E$45=Flux_software_source_data!$A$2:$A$10000)*($B50=Flux_software_source_data!$C$2:$C$10000)*($B$45=Flux_software_source_data!$B$2:$B$10000),0))))</f>
        <v>nan</v>
      </c>
      <c r="F50" s="61" cm="1">
        <f t="array" aca="1" ref="F50" ca="1">IF(F$45="-","-",(INDEX(Flux_software_source_data!$D$2:$D$10000,MATCH(1,(F$45=Flux_software_source_data!$A$2:$A$10000)*($B50=Flux_software_source_data!$C$2:$C$10000)*($B$45=Flux_software_source_data!$B$2:$B$10000),0))))</f>
        <v>19.273399999999999</v>
      </c>
      <c r="G50" s="61" cm="1">
        <f t="array" aca="1" ref="G50" ca="1">IF(G$45="-","-",(INDEX(Flux_software_source_data!$D$2:$D$10000,MATCH(1,(G$45=Flux_software_source_data!$A$2:$A$10000)*($B50=Flux_software_source_data!$C$2:$C$10000)*($B$45=Flux_software_source_data!$B$2:$B$10000),0))))</f>
        <v>19.3447</v>
      </c>
      <c r="H50" s="61" cm="1">
        <f t="array" aca="1" ref="H50" ca="1">IF(H$45="-","-",(INDEX(Flux_software_source_data!$D$2:$D$10000,MATCH(1,(H$45=Flux_software_source_data!$A$2:$A$10000)*($B50=Flux_software_source_data!$C$2:$C$10000)*($B$45=Flux_software_source_data!$B$2:$B$10000),0))))</f>
        <v>20.857299999999999</v>
      </c>
      <c r="I50" s="61" t="str" cm="1">
        <f t="array" aca="1" ref="I50" ca="1">IF(I$45="-","-",(INDEX(Flux_software_source_data!$D$2:$D$10000,MATCH(1,(I$45=Flux_software_source_data!$A$2:$A$10000)*($B50=Flux_software_source_data!$C$2:$C$10000)*($B$45=Flux_software_source_data!$B$2:$B$10000),0))))</f>
        <v>nan</v>
      </c>
      <c r="J50" s="61" cm="1">
        <f t="array" aca="1" ref="J50" ca="1">IF(J$45="-","-",(INDEX(Flux_software_source_data!$D$2:$D$10000,MATCH(1,(J$45=Flux_software_source_data!$A$2:$A$10000)*($B50=Flux_software_source_data!$C$2:$C$10000)*($B$45=Flux_software_source_data!$B$2:$B$10000),0))))</f>
        <v>19.355</v>
      </c>
      <c r="K50" s="147" t="str" cm="1">
        <f t="array" aca="1" ref="K50" ca="1">IF(K$45="-","-",(INDEX(Flux_software_source_data!$D$2:$D$10000,MATCH(1,(K$45=Flux_software_source_data!$A$2:$A$10000)*($B50=Flux_software_source_data!$C$2:$C$10000)*($B$45=Flux_software_source_data!$B$2:$B$10000),0))))</f>
        <v>-</v>
      </c>
      <c r="L50" s="61" t="str" cm="1">
        <f t="array" aca="1" ref="L50" ca="1">IF(L$45="-","-",(INDEX(Flux_software_source_data!$D$2:$D$10000,MATCH(1,(L$45=Flux_software_source_data!$A$2:$A$10000)*($B50=Flux_software_source_data!$C$2:$C$10000)*($B$45=Flux_software_source_data!$B$2:$B$10000),0))))</f>
        <v>-</v>
      </c>
      <c r="M50" s="85" t="str" cm="1">
        <f t="array" aca="1" ref="M50" ca="1">IF(M$45="-","-",(INDEX(Flux_software_source_data!$D$2:$D$10000,MATCH(1,(M$45=Flux_software_source_data!$A$2:$A$10000)*($B50=Flux_software_source_data!$C$2:$C$10000)*($B$45=Flux_software_source_data!$B$2:$B$10000),0))))</f>
        <v>-</v>
      </c>
      <c r="O50" s="8" t="s">
        <v>52</v>
      </c>
      <c r="P50" s="84" cm="1">
        <f t="array" ref="P50">(INDEX(Flux_meas_source_data!$G$50:$G$97,MATCH(1,($O50=Flux_meas_source_data!$B$50:$B$97)*($O$45=Flux_meas_source_data!$A$50:$A$97),0)))</f>
        <v>20.677791799513241</v>
      </c>
      <c r="Q50" s="61" cm="1">
        <f t="array" aca="1" ref="Q50" ca="1">IF(Q$45="-","-",(INDEX(Flux_software_source_data!$D$2:$D$10000,MATCH(1,(Q$45=Flux_software_source_data!$A$2:$A$10000)*($O50=Flux_software_source_data!$C$2:$C$10000)*($O$45=Flux_software_source_data!$B$2:$B$10000),0))))</f>
        <v>21.9679</v>
      </c>
      <c r="R50" s="61" t="str" cm="1">
        <f t="array" aca="1" ref="R50" ca="1">IF(R$45="-","-",(INDEX(Flux_software_source_data!$D$2:$D$10000,MATCH(1,(R$45=Flux_software_source_data!$A$2:$A$10000)*($O50=Flux_software_source_data!$C$2:$C$10000)*($O$45=Flux_software_source_data!$B$2:$B$10000),0))))</f>
        <v>nan</v>
      </c>
      <c r="S50" s="61" cm="1">
        <f t="array" aca="1" ref="S50" ca="1">IF(S$45="-","-",(INDEX(Flux_software_source_data!$D$2:$D$10000,MATCH(1,(S$45=Flux_software_source_data!$A$2:$A$10000)*($O50=Flux_software_source_data!$C$2:$C$10000)*($O$45=Flux_software_source_data!$B$2:$B$10000),0))))</f>
        <v>21.8369</v>
      </c>
      <c r="T50" s="61" cm="1">
        <f t="array" aca="1" ref="T50" ca="1">IF(T$45="-","-",(INDEX(Flux_software_source_data!$D$2:$D$10000,MATCH(1,(T$45=Flux_software_source_data!$A$2:$A$10000)*($O50=Flux_software_source_data!$C$2:$C$10000)*($O$45=Flux_software_source_data!$B$2:$B$10000),0))))</f>
        <v>21.9178</v>
      </c>
      <c r="U50" s="61" cm="1">
        <f t="array" aca="1" ref="U50" ca="1">IF(U$45="-","-",(INDEX(Flux_software_source_data!$D$2:$D$10000,MATCH(1,(U$45=Flux_software_source_data!$A$2:$A$10000)*($O50=Flux_software_source_data!$C$2:$C$10000)*($O$45=Flux_software_source_data!$B$2:$B$10000),0))))</f>
        <v>23.8065</v>
      </c>
      <c r="V50" s="61" t="str" cm="1">
        <f t="array" aca="1" ref="V50" ca="1">IF(V$45="-","-",(INDEX(Flux_software_source_data!$D$2:$D$10000,MATCH(1,(V$45=Flux_software_source_data!$A$2:$A$10000)*($O50=Flux_software_source_data!$C$2:$C$10000)*($O$45=Flux_software_source_data!$B$2:$B$10000),0))))</f>
        <v>nan</v>
      </c>
      <c r="W50" s="61" cm="1">
        <f t="array" aca="1" ref="W50" ca="1">IF(W$45="-","-",(INDEX(Flux_software_source_data!$D$2:$D$10000,MATCH(1,(W$45=Flux_software_source_data!$A$2:$A$10000)*($O50=Flux_software_source_data!$C$2:$C$10000)*($O$45=Flux_software_source_data!$B$2:$B$10000),0))))</f>
        <v>21.928699999999999</v>
      </c>
      <c r="X50" s="147" t="str" cm="1">
        <f t="array" aca="1" ref="X50" ca="1">IF(X$45="-","-",(INDEX(Flux_software_source_data!$D$2:$D$10000,MATCH(1,(X$45=Flux_software_source_data!$A$2:$A$10000)*($O50=Flux_software_source_data!$C$2:$C$10000)*($O$45=Flux_software_source_data!$B$2:$B$10000),0))))</f>
        <v>-</v>
      </c>
      <c r="Y50" s="61" t="str" cm="1">
        <f t="array" aca="1" ref="Y50" ca="1">IF(Y$45="-","-",(INDEX(Flux_software_source_data!$D$2:$D$10000,MATCH(1,(Y$45=Flux_software_source_data!$A$2:$A$10000)*($O50=Flux_software_source_data!$C$2:$C$10000)*($O$45=Flux_software_source_data!$B$2:$B$10000),0))))</f>
        <v>-</v>
      </c>
      <c r="Z50" s="85" t="str" cm="1">
        <f t="array" aca="1" ref="Z50" ca="1">IF(Z$45="-","-",(INDEX(Flux_software_source_data!$D$2:$D$10000,MATCH(1,(Z$45=Flux_software_source_data!$A$2:$A$10000)*($O50=Flux_software_source_data!$C$2:$C$10000)*($O$45=Flux_software_source_data!$B$2:$B$10000),0))))</f>
        <v>-</v>
      </c>
    </row>
    <row r="51" spans="2:26" ht="15" x14ac:dyDescent="0.25">
      <c r="B51" s="8" t="s">
        <v>53</v>
      </c>
      <c r="C51" s="84" cm="1">
        <f t="array" ref="C51">(INDEX(Flux_meas_source_data!$G$2:$G$49,MATCH(1,($B51=Flux_meas_source_data!$B$2:$B$49)*($B$45=Flux_meas_source_data!$A$2:$A$49),0)))</f>
        <v>16.930832147403315</v>
      </c>
      <c r="D51" s="61" cm="1">
        <f t="array" aca="1" ref="D51" ca="1">IF(D$45="-","-",(INDEX(Flux_software_source_data!$D$2:$D$10000,MATCH(1,(D$45=Flux_software_source_data!$A$2:$A$10000)*($B51=Flux_software_source_data!$C$2:$C$10000)*($B$45=Flux_software_source_data!$B$2:$B$10000),0))))</f>
        <v>16.7943</v>
      </c>
      <c r="E51" s="61" t="str" cm="1">
        <f t="array" aca="1" ref="E51" ca="1">IF(E$45="-","-",(INDEX(Flux_software_source_data!$D$2:$D$10000,MATCH(1,(E$45=Flux_software_source_data!$A$2:$A$10000)*($B51=Flux_software_source_data!$C$2:$C$10000)*($B$45=Flux_software_source_data!$B$2:$B$10000),0))))</f>
        <v>nan</v>
      </c>
      <c r="F51" s="61" cm="1">
        <f t="array" aca="1" ref="F51" ca="1">IF(F$45="-","-",(INDEX(Flux_software_source_data!$D$2:$D$10000,MATCH(1,(F$45=Flux_software_source_data!$A$2:$A$10000)*($B51=Flux_software_source_data!$C$2:$C$10000)*($B$45=Flux_software_source_data!$B$2:$B$10000),0))))</f>
        <v>16.7072</v>
      </c>
      <c r="G51" s="61" cm="1">
        <f t="array" aca="1" ref="G51" ca="1">IF(G$45="-","-",(INDEX(Flux_software_source_data!$D$2:$D$10000,MATCH(1,(G$45=Flux_software_source_data!$A$2:$A$10000)*($B51=Flux_software_source_data!$C$2:$C$10000)*($B$45=Flux_software_source_data!$B$2:$B$10000),0))))</f>
        <v>16.753799999999998</v>
      </c>
      <c r="H51" s="61" cm="1">
        <f t="array" aca="1" ref="H51" ca="1">IF(H$45="-","-",(INDEX(Flux_software_source_data!$D$2:$D$10000,MATCH(1,(H$45=Flux_software_source_data!$A$2:$A$10000)*($B51=Flux_software_source_data!$C$2:$C$10000)*($B$45=Flux_software_source_data!$B$2:$B$10000),0))))</f>
        <v>16.775099999999998</v>
      </c>
      <c r="I51" s="61" t="str" cm="1">
        <f t="array" aca="1" ref="I51" ca="1">IF(I$45="-","-",(INDEX(Flux_software_source_data!$D$2:$D$10000,MATCH(1,(I$45=Flux_software_source_data!$A$2:$A$10000)*($B51=Flux_software_source_data!$C$2:$C$10000)*($B$45=Flux_software_source_data!$B$2:$B$10000),0))))</f>
        <v>nan</v>
      </c>
      <c r="J51" s="61" cm="1">
        <f t="array" aca="1" ref="J51" ca="1">IF(J$45="-","-",(INDEX(Flux_software_source_data!$D$2:$D$10000,MATCH(1,(J$45=Flux_software_source_data!$A$2:$A$10000)*($B51=Flux_software_source_data!$C$2:$C$10000)*($B$45=Flux_software_source_data!$B$2:$B$10000),0))))</f>
        <v>16.655899999999999</v>
      </c>
      <c r="K51" s="147" t="str" cm="1">
        <f t="array" aca="1" ref="K51" ca="1">IF(K$45="-","-",(INDEX(Flux_software_source_data!$D$2:$D$10000,MATCH(1,(K$45=Flux_software_source_data!$A$2:$A$10000)*($B51=Flux_software_source_data!$C$2:$C$10000)*($B$45=Flux_software_source_data!$B$2:$B$10000),0))))</f>
        <v>-</v>
      </c>
      <c r="L51" s="61" t="str" cm="1">
        <f t="array" aca="1" ref="L51" ca="1">IF(L$45="-","-",(INDEX(Flux_software_source_data!$D$2:$D$10000,MATCH(1,(L$45=Flux_software_source_data!$A$2:$A$10000)*($B51=Flux_software_source_data!$C$2:$C$10000)*($B$45=Flux_software_source_data!$B$2:$B$10000),0))))</f>
        <v>-</v>
      </c>
      <c r="M51" s="85" t="str" cm="1">
        <f t="array" aca="1" ref="M51" ca="1">IF(M$45="-","-",(INDEX(Flux_software_source_data!$D$2:$D$10000,MATCH(1,(M$45=Flux_software_source_data!$A$2:$A$10000)*($B51=Flux_software_source_data!$C$2:$C$10000)*($B$45=Flux_software_source_data!$B$2:$B$10000),0))))</f>
        <v>-</v>
      </c>
      <c r="O51" s="8" t="s">
        <v>53</v>
      </c>
      <c r="P51" s="84" cm="1">
        <f t="array" ref="P51">(INDEX(Flux_meas_source_data!$G$50:$G$97,MATCH(1,($O51=Flux_meas_source_data!$B$50:$B$97)*($O$45=Flux_meas_source_data!$A$50:$A$97),0)))</f>
        <v>15.929056137087764</v>
      </c>
      <c r="Q51" s="61" cm="1">
        <f t="array" aca="1" ref="Q51" ca="1">IF(Q$45="-","-",(INDEX(Flux_software_source_data!$D$2:$D$10000,MATCH(1,(Q$45=Flux_software_source_data!$A$2:$A$10000)*($O51=Flux_software_source_data!$C$2:$C$10000)*($O$45=Flux_software_source_data!$B$2:$B$10000),0))))</f>
        <v>15.7822</v>
      </c>
      <c r="R51" s="61" t="str" cm="1">
        <f t="array" aca="1" ref="R51" ca="1">IF(R$45="-","-",(INDEX(Flux_software_source_data!$D$2:$D$10000,MATCH(1,(R$45=Flux_software_source_data!$A$2:$A$10000)*($O51=Flux_software_source_data!$C$2:$C$10000)*($O$45=Flux_software_source_data!$B$2:$B$10000),0))))</f>
        <v>nan</v>
      </c>
      <c r="S51" s="61" cm="1">
        <f t="array" aca="1" ref="S51" ca="1">IF(S$45="-","-",(INDEX(Flux_software_source_data!$D$2:$D$10000,MATCH(1,(S$45=Flux_software_source_data!$A$2:$A$10000)*($O51=Flux_software_source_data!$C$2:$C$10000)*($O$45=Flux_software_source_data!$B$2:$B$10000),0))))</f>
        <v>15.7029</v>
      </c>
      <c r="T51" s="61" cm="1">
        <f t="array" aca="1" ref="T51" ca="1">IF(T$45="-","-",(INDEX(Flux_software_source_data!$D$2:$D$10000,MATCH(1,(T$45=Flux_software_source_data!$A$2:$A$10000)*($O51=Flux_software_source_data!$C$2:$C$10000)*($O$45=Flux_software_source_data!$B$2:$B$10000),0))))</f>
        <v>15.7463</v>
      </c>
      <c r="U51" s="61" cm="1">
        <f t="array" aca="1" ref="U51" ca="1">IF(U$45="-","-",(INDEX(Flux_software_source_data!$D$2:$D$10000,MATCH(1,(U$45=Flux_software_source_data!$A$2:$A$10000)*($O51=Flux_software_source_data!$C$2:$C$10000)*($O$45=Flux_software_source_data!$B$2:$B$10000),0))))</f>
        <v>15.7798</v>
      </c>
      <c r="V51" s="61" t="str" cm="1">
        <f t="array" aca="1" ref="V51" ca="1">IF(V$45="-","-",(INDEX(Flux_software_source_data!$D$2:$D$10000,MATCH(1,(V$45=Flux_software_source_data!$A$2:$A$10000)*($O51=Flux_software_source_data!$C$2:$C$10000)*($O$45=Flux_software_source_data!$B$2:$B$10000),0))))</f>
        <v>nan</v>
      </c>
      <c r="W51" s="61" cm="1">
        <f t="array" aca="1" ref="W51" ca="1">IF(W$45="-","-",(INDEX(Flux_software_source_data!$D$2:$D$10000,MATCH(1,(W$45=Flux_software_source_data!$A$2:$A$10000)*($O51=Flux_software_source_data!$C$2:$C$10000)*($O$45=Flux_software_source_data!$B$2:$B$10000),0))))</f>
        <v>15.654999999999999</v>
      </c>
      <c r="X51" s="147" t="str" cm="1">
        <f t="array" aca="1" ref="X51" ca="1">IF(X$45="-","-",(INDEX(Flux_software_source_data!$D$2:$D$10000,MATCH(1,(X$45=Flux_software_source_data!$A$2:$A$10000)*($O51=Flux_software_source_data!$C$2:$C$10000)*($O$45=Flux_software_source_data!$B$2:$B$10000),0))))</f>
        <v>-</v>
      </c>
      <c r="Y51" s="61" t="str" cm="1">
        <f t="array" aca="1" ref="Y51" ca="1">IF(Y$45="-","-",(INDEX(Flux_software_source_data!$D$2:$D$10000,MATCH(1,(Y$45=Flux_software_source_data!$A$2:$A$10000)*($O51=Flux_software_source_data!$C$2:$C$10000)*($O$45=Flux_software_source_data!$B$2:$B$10000),0))))</f>
        <v>-</v>
      </c>
      <c r="Z51" s="85" t="str" cm="1">
        <f t="array" aca="1" ref="Z51" ca="1">IF(Z$45="-","-",(INDEX(Flux_software_source_data!$D$2:$D$10000,MATCH(1,(Z$45=Flux_software_source_data!$A$2:$A$10000)*($O51=Flux_software_source_data!$C$2:$C$10000)*($O$45=Flux_software_source_data!$B$2:$B$10000),0))))</f>
        <v>-</v>
      </c>
    </row>
    <row r="52" spans="2:26" ht="15" x14ac:dyDescent="0.25">
      <c r="B52" s="8" t="s">
        <v>54</v>
      </c>
      <c r="C52" s="84" cm="1">
        <f t="array" ref="C52">(INDEX(Flux_meas_source_data!$G$2:$G$49,MATCH(1,($B52=Flux_meas_source_data!$B$2:$B$49)*($B$45=Flux_meas_source_data!$A$2:$A$49),0)))</f>
        <v>15.540700151326286</v>
      </c>
      <c r="D52" s="61" cm="1">
        <f t="array" aca="1" ref="D52" ca="1">IF(D$45="-","-",(INDEX(Flux_software_source_data!$D$2:$D$10000,MATCH(1,(D$45=Flux_software_source_data!$A$2:$A$10000)*($B52=Flux_software_source_data!$C$2:$C$10000)*($B$45=Flux_software_source_data!$B$2:$B$10000),0))))</f>
        <v>15.3889</v>
      </c>
      <c r="E52" s="61" t="str" cm="1">
        <f t="array" aca="1" ref="E52" ca="1">IF(E$45="-","-",(INDEX(Flux_software_source_data!$D$2:$D$10000,MATCH(1,(E$45=Flux_software_source_data!$A$2:$A$10000)*($B52=Flux_software_source_data!$C$2:$C$10000)*($B$45=Flux_software_source_data!$B$2:$B$10000),0))))</f>
        <v>nan</v>
      </c>
      <c r="F52" s="61" cm="1">
        <f t="array" aca="1" ref="F52" ca="1">IF(F$45="-","-",(INDEX(Flux_software_source_data!$D$2:$D$10000,MATCH(1,(F$45=Flux_software_source_data!$A$2:$A$10000)*($B52=Flux_software_source_data!$C$2:$C$10000)*($B$45=Flux_software_source_data!$B$2:$B$10000),0))))</f>
        <v>15.316599999999999</v>
      </c>
      <c r="G52" s="61" cm="1">
        <f t="array" aca="1" ref="G52" ca="1">IF(G$45="-","-",(INDEX(Flux_software_source_data!$D$2:$D$10000,MATCH(1,(G$45=Flux_software_source_data!$A$2:$A$10000)*($B52=Flux_software_source_data!$C$2:$C$10000)*($B$45=Flux_software_source_data!$B$2:$B$10000),0))))</f>
        <v>15.357699999999999</v>
      </c>
      <c r="H52" s="61" cm="1">
        <f t="array" aca="1" ref="H52" ca="1">IF(H$45="-","-",(INDEX(Flux_software_source_data!$D$2:$D$10000,MATCH(1,(H$45=Flux_software_source_data!$A$2:$A$10000)*($B52=Flux_software_source_data!$C$2:$C$10000)*($B$45=Flux_software_source_data!$B$2:$B$10000),0))))</f>
        <v>15.3842</v>
      </c>
      <c r="I52" s="61" t="str" cm="1">
        <f t="array" aca="1" ref="I52" ca="1">IF(I$45="-","-",(INDEX(Flux_software_source_data!$D$2:$D$10000,MATCH(1,(I$45=Flux_software_source_data!$A$2:$A$10000)*($B52=Flux_software_source_data!$C$2:$C$10000)*($B$45=Flux_software_source_data!$B$2:$B$10000),0))))</f>
        <v>nan</v>
      </c>
      <c r="J52" s="61" cm="1">
        <f t="array" aca="1" ref="J52" ca="1">IF(J$45="-","-",(INDEX(Flux_software_source_data!$D$2:$D$10000,MATCH(1,(J$45=Flux_software_source_data!$A$2:$A$10000)*($B52=Flux_software_source_data!$C$2:$C$10000)*($B$45=Flux_software_source_data!$B$2:$B$10000),0))))</f>
        <v>15.2501</v>
      </c>
      <c r="K52" s="147" t="str" cm="1">
        <f t="array" aca="1" ref="K52" ca="1">IF(K$45="-","-",(INDEX(Flux_software_source_data!$D$2:$D$10000,MATCH(1,(K$45=Flux_software_source_data!$A$2:$A$10000)*($B52=Flux_software_source_data!$C$2:$C$10000)*($B$45=Flux_software_source_data!$B$2:$B$10000),0))))</f>
        <v>-</v>
      </c>
      <c r="L52" s="61" t="str" cm="1">
        <f t="array" aca="1" ref="L52" ca="1">IF(L$45="-","-",(INDEX(Flux_software_source_data!$D$2:$D$10000,MATCH(1,(L$45=Flux_software_source_data!$A$2:$A$10000)*($B52=Flux_software_source_data!$C$2:$C$10000)*($B$45=Flux_software_source_data!$B$2:$B$10000),0))))</f>
        <v>-</v>
      </c>
      <c r="M52" s="85" t="str" cm="1">
        <f t="array" aca="1" ref="M52" ca="1">IF(M$45="-","-",(INDEX(Flux_software_source_data!$D$2:$D$10000,MATCH(1,(M$45=Flux_software_source_data!$A$2:$A$10000)*($B52=Flux_software_source_data!$C$2:$C$10000)*($B$45=Flux_software_source_data!$B$2:$B$10000),0))))</f>
        <v>-</v>
      </c>
      <c r="O52" s="8" t="s">
        <v>54</v>
      </c>
      <c r="P52" s="84" cm="1">
        <f t="array" ref="P52">(INDEX(Flux_meas_source_data!$G$50:$G$97,MATCH(1,($O52=Flux_meas_source_data!$B$50:$B$97)*($O$45=Flux_meas_source_data!$A$50:$A$97),0)))</f>
        <v>14.530448639020927</v>
      </c>
      <c r="Q52" s="61" cm="1">
        <f t="array" aca="1" ref="Q52" ca="1">IF(Q$45="-","-",(INDEX(Flux_software_source_data!$D$2:$D$10000,MATCH(1,(Q$45=Flux_software_source_data!$A$2:$A$10000)*($O52=Flux_software_source_data!$C$2:$C$10000)*($O$45=Flux_software_source_data!$B$2:$B$10000),0))))</f>
        <v>14.3725</v>
      </c>
      <c r="R52" s="61" t="str" cm="1">
        <f t="array" aca="1" ref="R52" ca="1">IF(R$45="-","-",(INDEX(Flux_software_source_data!$D$2:$D$10000,MATCH(1,(R$45=Flux_software_source_data!$A$2:$A$10000)*($O52=Flux_software_source_data!$C$2:$C$10000)*($O$45=Flux_software_source_data!$B$2:$B$10000),0))))</f>
        <v>nan</v>
      </c>
      <c r="S52" s="61" cm="1">
        <f t="array" aca="1" ref="S52" ca="1">IF(S$45="-","-",(INDEX(Flux_software_source_data!$D$2:$D$10000,MATCH(1,(S$45=Flux_software_source_data!$A$2:$A$10000)*($O52=Flux_software_source_data!$C$2:$C$10000)*($O$45=Flux_software_source_data!$B$2:$B$10000),0))))</f>
        <v>14.3058</v>
      </c>
      <c r="T52" s="61" cm="1">
        <f t="array" aca="1" ref="T52" ca="1">IF(T$45="-","-",(INDEX(Flux_software_source_data!$D$2:$D$10000,MATCH(1,(T$45=Flux_software_source_data!$A$2:$A$10000)*($O52=Flux_software_source_data!$C$2:$C$10000)*($O$45=Flux_software_source_data!$B$2:$B$10000),0))))</f>
        <v>14.343999999999999</v>
      </c>
      <c r="U52" s="61" cm="1">
        <f t="array" aca="1" ref="U52" ca="1">IF(U$45="-","-",(INDEX(Flux_software_source_data!$D$2:$D$10000,MATCH(1,(U$45=Flux_software_source_data!$A$2:$A$10000)*($O52=Flux_software_source_data!$C$2:$C$10000)*($O$45=Flux_software_source_data!$B$2:$B$10000),0))))</f>
        <v>14.375999999999999</v>
      </c>
      <c r="V52" s="61" t="str" cm="1">
        <f t="array" aca="1" ref="V52" ca="1">IF(V$45="-","-",(INDEX(Flux_software_source_data!$D$2:$D$10000,MATCH(1,(V$45=Flux_software_source_data!$A$2:$A$10000)*($O52=Flux_software_source_data!$C$2:$C$10000)*($O$45=Flux_software_source_data!$B$2:$B$10000),0))))</f>
        <v>nan</v>
      </c>
      <c r="W52" s="61" cm="1">
        <f t="array" aca="1" ref="W52" ca="1">IF(W$45="-","-",(INDEX(Flux_software_source_data!$D$2:$D$10000,MATCH(1,(W$45=Flux_software_source_data!$A$2:$A$10000)*($O52=Flux_software_source_data!$C$2:$C$10000)*($O$45=Flux_software_source_data!$B$2:$B$10000),0))))</f>
        <v>14.2453</v>
      </c>
      <c r="X52" s="147" t="str" cm="1">
        <f t="array" aca="1" ref="X52" ca="1">IF(X$45="-","-",(INDEX(Flux_software_source_data!$D$2:$D$10000,MATCH(1,(X$45=Flux_software_source_data!$A$2:$A$10000)*($O52=Flux_software_source_data!$C$2:$C$10000)*($O$45=Flux_software_source_data!$B$2:$B$10000),0))))</f>
        <v>-</v>
      </c>
      <c r="Y52" s="61" t="str" cm="1">
        <f t="array" aca="1" ref="Y52" ca="1">IF(Y$45="-","-",(INDEX(Flux_software_source_data!$D$2:$D$10000,MATCH(1,(Y$45=Flux_software_source_data!$A$2:$A$10000)*($O52=Flux_software_source_data!$C$2:$C$10000)*($O$45=Flux_software_source_data!$B$2:$B$10000),0))))</f>
        <v>-</v>
      </c>
      <c r="Z52" s="85" t="str" cm="1">
        <f t="array" aca="1" ref="Z52" ca="1">IF(Z$45="-","-",(INDEX(Flux_software_source_data!$D$2:$D$10000,MATCH(1,(Z$45=Flux_software_source_data!$A$2:$A$10000)*($O52=Flux_software_source_data!$C$2:$C$10000)*($O$45=Flux_software_source_data!$B$2:$B$10000),0))))</f>
        <v>-</v>
      </c>
    </row>
    <row r="53" spans="2:26" ht="15" x14ac:dyDescent="0.25">
      <c r="B53" s="8" t="s">
        <v>55</v>
      </c>
      <c r="C53" s="84" cm="1">
        <f t="array" ref="C53">(INDEX(Flux_meas_source_data!$G$2:$G$49,MATCH(1,($B53=Flux_meas_source_data!$B$2:$B$49)*($B$45=Flux_meas_source_data!$A$2:$A$49),0)))</f>
        <v>9.6149146711521478</v>
      </c>
      <c r="D53" s="61" cm="1">
        <f t="array" aca="1" ref="D53" ca="1">IF(D$45="-","-",(INDEX(Flux_software_source_data!$D$2:$D$10000,MATCH(1,(D$45=Flux_software_source_data!$A$2:$A$10000)*($B53=Flux_software_source_data!$C$2:$C$10000)*($B$45=Flux_software_source_data!$B$2:$B$10000),0))))</f>
        <v>9.6585999999999999</v>
      </c>
      <c r="E53" s="61" t="str" cm="1">
        <f t="array" aca="1" ref="E53" ca="1">IF(E$45="-","-",(INDEX(Flux_software_source_data!$D$2:$D$10000,MATCH(1,(E$45=Flux_software_source_data!$A$2:$A$10000)*($B53=Flux_software_source_data!$C$2:$C$10000)*($B$45=Flux_software_source_data!$B$2:$B$10000),0))))</f>
        <v>nan</v>
      </c>
      <c r="F53" s="61" cm="1">
        <f t="array" aca="1" ref="F53" ca="1">IF(F$45="-","-",(INDEX(Flux_software_source_data!$D$2:$D$10000,MATCH(1,(F$45=Flux_software_source_data!$A$2:$A$10000)*($B53=Flux_software_source_data!$C$2:$C$10000)*($B$45=Flux_software_source_data!$B$2:$B$10000),0))))</f>
        <v>9.6216000000000008</v>
      </c>
      <c r="G53" s="61" cm="1">
        <f t="array" aca="1" ref="G53" ca="1">IF(G$45="-","-",(INDEX(Flux_software_source_data!$D$2:$D$10000,MATCH(1,(G$45=Flux_software_source_data!$A$2:$A$10000)*($B53=Flux_software_source_data!$C$2:$C$10000)*($B$45=Flux_software_source_data!$B$2:$B$10000),0))))</f>
        <v>9.6312999999999995</v>
      </c>
      <c r="H53" s="61" cm="1">
        <f t="array" aca="1" ref="H53" ca="1">IF(H$45="-","-",(INDEX(Flux_software_source_data!$D$2:$D$10000,MATCH(1,(H$45=Flux_software_source_data!$A$2:$A$10000)*($B53=Flux_software_source_data!$C$2:$C$10000)*($B$45=Flux_software_source_data!$B$2:$B$10000),0))))</f>
        <v>9.6632999999999996</v>
      </c>
      <c r="I53" s="61" t="str" cm="1">
        <f t="array" aca="1" ref="I53" ca="1">IF(I$45="-","-",(INDEX(Flux_software_source_data!$D$2:$D$10000,MATCH(1,(I$45=Flux_software_source_data!$A$2:$A$10000)*($B53=Flux_software_source_data!$C$2:$C$10000)*($B$45=Flux_software_source_data!$B$2:$B$10000),0))))</f>
        <v>nan</v>
      </c>
      <c r="J53" s="61" cm="1">
        <f t="array" aca="1" ref="J53" ca="1">IF(J$45="-","-",(INDEX(Flux_software_source_data!$D$2:$D$10000,MATCH(1,(J$45=Flux_software_source_data!$A$2:$A$10000)*($B53=Flux_software_source_data!$C$2:$C$10000)*($B$45=Flux_software_source_data!$B$2:$B$10000),0))))</f>
        <v>9.5755999999999997</v>
      </c>
      <c r="K53" s="147" t="str" cm="1">
        <f t="array" aca="1" ref="K53" ca="1">IF(K$45="-","-",(INDEX(Flux_software_source_data!$D$2:$D$10000,MATCH(1,(K$45=Flux_software_source_data!$A$2:$A$10000)*($B53=Flux_software_source_data!$C$2:$C$10000)*($B$45=Flux_software_source_data!$B$2:$B$10000),0))))</f>
        <v>-</v>
      </c>
      <c r="L53" s="61" t="str" cm="1">
        <f t="array" aca="1" ref="L53" ca="1">IF(L$45="-","-",(INDEX(Flux_software_source_data!$D$2:$D$10000,MATCH(1,(L$45=Flux_software_source_data!$A$2:$A$10000)*($B53=Flux_software_source_data!$C$2:$C$10000)*($B$45=Flux_software_source_data!$B$2:$B$10000),0))))</f>
        <v>-</v>
      </c>
      <c r="M53" s="85" t="str" cm="1">
        <f t="array" aca="1" ref="M53" ca="1">IF(M$45="-","-",(INDEX(Flux_software_source_data!$D$2:$D$10000,MATCH(1,(M$45=Flux_software_source_data!$A$2:$A$10000)*($B53=Flux_software_source_data!$C$2:$C$10000)*($B$45=Flux_software_source_data!$B$2:$B$10000),0))))</f>
        <v>-</v>
      </c>
      <c r="O53" s="8" t="s">
        <v>63</v>
      </c>
      <c r="P53" s="84" cm="1">
        <f t="array" ref="P53">(INDEX(Flux_meas_source_data!$G$50:$G$97,MATCH(1,($O53=Flux_meas_source_data!$B$50:$B$97)*($O$45=Flux_meas_source_data!$A$50:$A$97),0)))</f>
        <v>8.6304561586015218</v>
      </c>
      <c r="Q53" s="61" cm="1">
        <f t="array" aca="1" ref="Q53" ca="1">IF(Q$45="-","-",(INDEX(Flux_software_source_data!$D$2:$D$10000,MATCH(1,(Q$45=Flux_software_source_data!$A$2:$A$10000)*($O53=Flux_software_source_data!$C$2:$C$10000)*($O$45=Flux_software_source_data!$B$2:$B$10000),0))))</f>
        <v>8.6365999999999996</v>
      </c>
      <c r="R53" s="61" t="str" cm="1">
        <f t="array" aca="1" ref="R53" ca="1">IF(R$45="-","-",(INDEX(Flux_software_source_data!$D$2:$D$10000,MATCH(1,(R$45=Flux_software_source_data!$A$2:$A$10000)*($O53=Flux_software_source_data!$C$2:$C$10000)*($O$45=Flux_software_source_data!$B$2:$B$10000),0))))</f>
        <v>nan</v>
      </c>
      <c r="S53" s="61" cm="1">
        <f t="array" aca="1" ref="S53" ca="1">IF(S$45="-","-",(INDEX(Flux_software_source_data!$D$2:$D$10000,MATCH(1,(S$45=Flux_software_source_data!$A$2:$A$10000)*($O53=Flux_software_source_data!$C$2:$C$10000)*($O$45=Flux_software_source_data!$B$2:$B$10000),0))))</f>
        <v>8.6024999999999991</v>
      </c>
      <c r="T53" s="61" cm="1">
        <f t="array" aca="1" ref="T53" ca="1">IF(T$45="-","-",(INDEX(Flux_software_source_data!$D$2:$D$10000,MATCH(1,(T$45=Flux_software_source_data!$A$2:$A$10000)*($O53=Flux_software_source_data!$C$2:$C$10000)*($O$45=Flux_software_source_data!$B$2:$B$10000),0))))</f>
        <v>8.6105</v>
      </c>
      <c r="U53" s="61" cm="1">
        <f t="array" aca="1" ref="U53" ca="1">IF(U$45="-","-",(INDEX(Flux_software_source_data!$D$2:$D$10000,MATCH(1,(U$45=Flux_software_source_data!$A$2:$A$10000)*($O53=Flux_software_source_data!$C$2:$C$10000)*($O$45=Flux_software_source_data!$B$2:$B$10000),0))))</f>
        <v>8.6416000000000004</v>
      </c>
      <c r="V53" s="61" t="str" cm="1">
        <f t="array" aca="1" ref="V53" ca="1">IF(V$45="-","-",(INDEX(Flux_software_source_data!$D$2:$D$10000,MATCH(1,(V$45=Flux_software_source_data!$A$2:$A$10000)*($O53=Flux_software_source_data!$C$2:$C$10000)*($O$45=Flux_software_source_data!$B$2:$B$10000),0))))</f>
        <v>nan</v>
      </c>
      <c r="W53" s="61" cm="1">
        <f t="array" aca="1" ref="W53" ca="1">IF(W$45="-","-",(INDEX(Flux_software_source_data!$D$2:$D$10000,MATCH(1,(W$45=Flux_software_source_data!$A$2:$A$10000)*($O53=Flux_software_source_data!$C$2:$C$10000)*($O$45=Flux_software_source_data!$B$2:$B$10000),0))))</f>
        <v>8.5625999999999998</v>
      </c>
      <c r="X53" s="147" t="str" cm="1">
        <f t="array" aca="1" ref="X53" ca="1">IF(X$45="-","-",(INDEX(Flux_software_source_data!$D$2:$D$10000,MATCH(1,(X$45=Flux_software_source_data!$A$2:$A$10000)*($O53=Flux_software_source_data!$C$2:$C$10000)*($O$45=Flux_software_source_data!$B$2:$B$10000),0))))</f>
        <v>-</v>
      </c>
      <c r="Y53" s="61" t="str" cm="1">
        <f t="array" aca="1" ref="Y53" ca="1">IF(Y$45="-","-",(INDEX(Flux_software_source_data!$D$2:$D$10000,MATCH(1,(Y$45=Flux_software_source_data!$A$2:$A$10000)*($O53=Flux_software_source_data!$C$2:$C$10000)*($O$45=Flux_software_source_data!$B$2:$B$10000),0))))</f>
        <v>-</v>
      </c>
      <c r="Z53" s="85" t="str" cm="1">
        <f t="array" aca="1" ref="Z53" ca="1">IF(Z$45="-","-",(INDEX(Flux_software_source_data!$D$2:$D$10000,MATCH(1,(Z$45=Flux_software_source_data!$A$2:$A$10000)*($O53=Flux_software_source_data!$C$2:$C$10000)*($O$45=Flux_software_source_data!$B$2:$B$10000),0))))</f>
        <v>-</v>
      </c>
    </row>
    <row r="54" spans="2:26" ht="15" x14ac:dyDescent="0.25">
      <c r="B54" s="8" t="s">
        <v>56</v>
      </c>
      <c r="C54" s="84" cm="1">
        <f t="array" ref="C54">(INDEX(Flux_meas_source_data!$G$2:$G$49,MATCH(1,($B54=Flux_meas_source_data!$B$2:$B$49)*($B$45=Flux_meas_source_data!$A$2:$A$49),0)))</f>
        <v>81.787117144638202</v>
      </c>
      <c r="D54" s="61" cm="1">
        <f t="array" aca="1" ref="D54" ca="1">IF(D$45="-","-",(INDEX(Flux_software_source_data!$D$2:$D$10000,MATCH(1,(D$45=Flux_software_source_data!$A$2:$A$10000)*($B54=Flux_software_source_data!$C$2:$C$10000)*($B$45=Flux_software_source_data!$B$2:$B$10000),0))))</f>
        <v>82.040599999999998</v>
      </c>
      <c r="E54" s="61" t="str" cm="1">
        <f t="array" aca="1" ref="E54" ca="1">IF(E$45="-","-",(INDEX(Flux_software_source_data!$D$2:$D$10000,MATCH(1,(E$45=Flux_software_source_data!$A$2:$A$10000)*($B54=Flux_software_source_data!$C$2:$C$10000)*($B$45=Flux_software_source_data!$B$2:$B$10000),0))))</f>
        <v>nan</v>
      </c>
      <c r="F54" s="61" cm="1">
        <f t="array" aca="1" ref="F54" ca="1">IF(F$45="-","-",(INDEX(Flux_software_source_data!$D$2:$D$10000,MATCH(1,(F$45=Flux_software_source_data!$A$2:$A$10000)*($B54=Flux_software_source_data!$C$2:$C$10000)*($B$45=Flux_software_source_data!$B$2:$B$10000),0))))</f>
        <v>81.857900000000001</v>
      </c>
      <c r="G54" s="61" cm="1">
        <f t="array" aca="1" ref="G54" ca="1">IF(G$45="-","-",(INDEX(Flux_software_source_data!$D$2:$D$10000,MATCH(1,(G$45=Flux_software_source_data!$A$2:$A$10000)*($B54=Flux_software_source_data!$C$2:$C$10000)*($B$45=Flux_software_source_data!$B$2:$B$10000),0))))</f>
        <v>82.477699999999999</v>
      </c>
      <c r="H54" s="61" cm="1">
        <f t="array" aca="1" ref="H54" ca="1">IF(H$45="-","-",(INDEX(Flux_software_source_data!$D$2:$D$10000,MATCH(1,(H$45=Flux_software_source_data!$A$2:$A$10000)*($B54=Flux_software_source_data!$C$2:$C$10000)*($B$45=Flux_software_source_data!$B$2:$B$10000),0))))</f>
        <v>81.564499999999995</v>
      </c>
      <c r="I54" s="61" t="str" cm="1">
        <f t="array" aca="1" ref="I54" ca="1">IF(I$45="-","-",(INDEX(Flux_software_source_data!$D$2:$D$10000,MATCH(1,(I$45=Flux_software_source_data!$A$2:$A$10000)*($B54=Flux_software_source_data!$C$2:$C$10000)*($B$45=Flux_software_source_data!$B$2:$B$10000),0))))</f>
        <v>nan</v>
      </c>
      <c r="J54" s="61" cm="1">
        <f t="array" aca="1" ref="J54" ca="1">IF(J$45="-","-",(INDEX(Flux_software_source_data!$D$2:$D$10000,MATCH(1,(J$45=Flux_software_source_data!$A$2:$A$10000)*($B54=Flux_software_source_data!$C$2:$C$10000)*($B$45=Flux_software_source_data!$B$2:$B$10000),0))))</f>
        <v>81.850800000000007</v>
      </c>
      <c r="K54" s="147" t="str" cm="1">
        <f t="array" aca="1" ref="K54" ca="1">IF(K$45="-","-",(INDEX(Flux_software_source_data!$D$2:$D$10000,MATCH(1,(K$45=Flux_software_source_data!$A$2:$A$10000)*($B54=Flux_software_source_data!$C$2:$C$10000)*($B$45=Flux_software_source_data!$B$2:$B$10000),0))))</f>
        <v>-</v>
      </c>
      <c r="L54" s="61" t="str" cm="1">
        <f t="array" aca="1" ref="L54" ca="1">IF(L$45="-","-",(INDEX(Flux_software_source_data!$D$2:$D$10000,MATCH(1,(L$45=Flux_software_source_data!$A$2:$A$10000)*($B54=Flux_software_source_data!$C$2:$C$10000)*($B$45=Flux_software_source_data!$B$2:$B$10000),0))))</f>
        <v>-</v>
      </c>
      <c r="M54" s="85" t="str" cm="1">
        <f t="array" aca="1" ref="M54" ca="1">IF(M$45="-","-",(INDEX(Flux_software_source_data!$D$2:$D$10000,MATCH(1,(M$45=Flux_software_source_data!$A$2:$A$10000)*($B54=Flux_software_source_data!$C$2:$C$10000)*($B$45=Flux_software_source_data!$B$2:$B$10000),0))))</f>
        <v>-</v>
      </c>
      <c r="O54" s="8" t="s">
        <v>64</v>
      </c>
      <c r="P54" s="84" cm="1">
        <f t="array" ref="P54">(INDEX(Flux_meas_source_data!$G$50:$G$97,MATCH(1,($O54=Flux_meas_source_data!$B$50:$B$97)*($O$45=Flux_meas_source_data!$A$50:$A$97),0)))</f>
        <v>82.143240857744814</v>
      </c>
      <c r="Q54" s="61" cm="1">
        <f t="array" aca="1" ref="Q54" ca="1">IF(Q$45="-","-",(INDEX(Flux_software_source_data!$D$2:$D$10000,MATCH(1,(Q$45=Flux_software_source_data!$A$2:$A$10000)*($O54=Flux_software_source_data!$C$2:$C$10000)*($O$45=Flux_software_source_data!$B$2:$B$10000),0))))</f>
        <v>82.628699999999995</v>
      </c>
      <c r="R54" s="61" t="str" cm="1">
        <f t="array" aca="1" ref="R54" ca="1">IF(R$45="-","-",(INDEX(Flux_software_source_data!$D$2:$D$10000,MATCH(1,(R$45=Flux_software_source_data!$A$2:$A$10000)*($O54=Flux_software_source_data!$C$2:$C$10000)*($O$45=Flux_software_source_data!$B$2:$B$10000),0))))</f>
        <v>nan</v>
      </c>
      <c r="S54" s="61" cm="1">
        <f t="array" aca="1" ref="S54" ca="1">IF(S$45="-","-",(INDEX(Flux_software_source_data!$D$2:$D$10000,MATCH(1,(S$45=Flux_software_source_data!$A$2:$A$10000)*($O54=Flux_software_source_data!$C$2:$C$10000)*($O$45=Flux_software_source_data!$B$2:$B$10000),0))))</f>
        <v>82.423100000000005</v>
      </c>
      <c r="T54" s="61" cm="1">
        <f t="array" aca="1" ref="T54" ca="1">IF(T$45="-","-",(INDEX(Flux_software_source_data!$D$2:$D$10000,MATCH(1,(T$45=Flux_software_source_data!$A$2:$A$10000)*($O54=Flux_software_source_data!$C$2:$C$10000)*($O$45=Flux_software_source_data!$B$2:$B$10000),0))))</f>
        <v>83.062299999999993</v>
      </c>
      <c r="U54" s="61" cm="1">
        <f t="array" aca="1" ref="U54" ca="1">IF(U$45="-","-",(INDEX(Flux_software_source_data!$D$2:$D$10000,MATCH(1,(U$45=Flux_software_source_data!$A$2:$A$10000)*($O54=Flux_software_source_data!$C$2:$C$10000)*($O$45=Flux_software_source_data!$B$2:$B$10000),0))))</f>
        <v>82.462000000000003</v>
      </c>
      <c r="V54" s="61" t="str" cm="1">
        <f t="array" aca="1" ref="V54" ca="1">IF(V$45="-","-",(INDEX(Flux_software_source_data!$D$2:$D$10000,MATCH(1,(V$45=Flux_software_source_data!$A$2:$A$10000)*($O54=Flux_software_source_data!$C$2:$C$10000)*($O$45=Flux_software_source_data!$B$2:$B$10000),0))))</f>
        <v>nan</v>
      </c>
      <c r="W54" s="61" cm="1">
        <f t="array" aca="1" ref="W54" ca="1">IF(W$45="-","-",(INDEX(Flux_software_source_data!$D$2:$D$10000,MATCH(1,(W$45=Flux_software_source_data!$A$2:$A$10000)*($O54=Flux_software_source_data!$C$2:$C$10000)*($O$45=Flux_software_source_data!$B$2:$B$10000),0))))</f>
        <v>82.436099999999996</v>
      </c>
      <c r="X54" s="147" t="str" cm="1">
        <f t="array" aca="1" ref="X54" ca="1">IF(X$45="-","-",(INDEX(Flux_software_source_data!$D$2:$D$10000,MATCH(1,(X$45=Flux_software_source_data!$A$2:$A$10000)*($O54=Flux_software_source_data!$C$2:$C$10000)*($O$45=Flux_software_source_data!$B$2:$B$10000),0))))</f>
        <v>-</v>
      </c>
      <c r="Y54" s="61" t="str" cm="1">
        <f t="array" aca="1" ref="Y54" ca="1">IF(Y$45="-","-",(INDEX(Flux_software_source_data!$D$2:$D$10000,MATCH(1,(Y$45=Flux_software_source_data!$A$2:$A$10000)*($O54=Flux_software_source_data!$C$2:$C$10000)*($O$45=Flux_software_source_data!$B$2:$B$10000),0))))</f>
        <v>-</v>
      </c>
      <c r="Z54" s="85" t="str" cm="1">
        <f t="array" aca="1" ref="Z54" ca="1">IF(Z$45="-","-",(INDEX(Flux_software_source_data!$D$2:$D$10000,MATCH(1,(Z$45=Flux_software_source_data!$A$2:$A$10000)*($O54=Flux_software_source_data!$C$2:$C$10000)*($O$45=Flux_software_source_data!$B$2:$B$10000),0))))</f>
        <v>-</v>
      </c>
    </row>
    <row r="55" spans="2:26" ht="15" x14ac:dyDescent="0.25">
      <c r="B55" s="8" t="s">
        <v>57</v>
      </c>
      <c r="C55" s="84" cm="1">
        <f t="array" ref="C55">(INDEX(Flux_meas_source_data!$G$2:$G$49,MATCH(1,($B55=Flux_meas_source_data!$B$2:$B$49)*($B$45=Flux_meas_source_data!$A$2:$A$49),0)))</f>
        <v>46.564260014391927</v>
      </c>
      <c r="D55" s="61" cm="1">
        <f t="array" aca="1" ref="D55" ca="1">IF(D$45="-","-",(INDEX(Flux_software_source_data!$D$2:$D$10000,MATCH(1,(D$45=Flux_software_source_data!$A$2:$A$10000)*($B55=Flux_software_source_data!$C$2:$C$10000)*($B$45=Flux_software_source_data!$B$2:$B$10000),0))))</f>
        <v>46.187199999999997</v>
      </c>
      <c r="E55" s="61" t="str" cm="1">
        <f t="array" aca="1" ref="E55" ca="1">IF(E$45="-","-",(INDEX(Flux_software_source_data!$D$2:$D$10000,MATCH(1,(E$45=Flux_software_source_data!$A$2:$A$10000)*($B55=Flux_software_source_data!$C$2:$C$10000)*($B$45=Flux_software_source_data!$B$2:$B$10000),0))))</f>
        <v>nan</v>
      </c>
      <c r="F55" s="61" cm="1">
        <f t="array" aca="1" ref="F55" ca="1">IF(F$45="-","-",(INDEX(Flux_software_source_data!$D$2:$D$10000,MATCH(1,(F$45=Flux_software_source_data!$A$2:$A$10000)*($B55=Flux_software_source_data!$C$2:$C$10000)*($B$45=Flux_software_source_data!$B$2:$B$10000),0))))</f>
        <v>46.075499999999998</v>
      </c>
      <c r="G55" s="61" cm="1">
        <f t="array" aca="1" ref="G55" ca="1">IF(G$45="-","-",(INDEX(Flux_software_source_data!$D$2:$D$10000,MATCH(1,(G$45=Flux_software_source_data!$A$2:$A$10000)*($B55=Flux_software_source_data!$C$2:$C$10000)*($B$45=Flux_software_source_data!$B$2:$B$10000),0))))</f>
        <v>46.305900000000001</v>
      </c>
      <c r="H55" s="61" cm="1">
        <f t="array" aca="1" ref="H55" ca="1">IF(H$45="-","-",(INDEX(Flux_software_source_data!$D$2:$D$10000,MATCH(1,(H$45=Flux_software_source_data!$A$2:$A$10000)*($B55=Flux_software_source_data!$C$2:$C$10000)*($B$45=Flux_software_source_data!$B$2:$B$10000),0))))</f>
        <v>46.176699999999997</v>
      </c>
      <c r="I55" s="61" t="str" cm="1">
        <f t="array" aca="1" ref="I55" ca="1">IF(I$45="-","-",(INDEX(Flux_software_source_data!$D$2:$D$10000,MATCH(1,(I$45=Flux_software_source_data!$A$2:$A$10000)*($B55=Flux_software_source_data!$C$2:$C$10000)*($B$45=Flux_software_source_data!$B$2:$B$10000),0))))</f>
        <v>nan</v>
      </c>
      <c r="J55" s="61" cm="1">
        <f t="array" aca="1" ref="J55" ca="1">IF(J$45="-","-",(INDEX(Flux_software_source_data!$D$2:$D$10000,MATCH(1,(J$45=Flux_software_source_data!$A$2:$A$10000)*($B55=Flux_software_source_data!$C$2:$C$10000)*($B$45=Flux_software_source_data!$B$2:$B$10000),0))))</f>
        <v>45.9559</v>
      </c>
      <c r="K55" s="147" t="str" cm="1">
        <f t="array" aca="1" ref="K55" ca="1">IF(K$45="-","-",(INDEX(Flux_software_source_data!$D$2:$D$10000,MATCH(1,(K$45=Flux_software_source_data!$A$2:$A$10000)*($B55=Flux_software_source_data!$C$2:$C$10000)*($B$45=Flux_software_source_data!$B$2:$B$10000),0))))</f>
        <v>-</v>
      </c>
      <c r="L55" s="61" t="str" cm="1">
        <f t="array" aca="1" ref="L55" ca="1">IF(L$45="-","-",(INDEX(Flux_software_source_data!$D$2:$D$10000,MATCH(1,(L$45=Flux_software_source_data!$A$2:$A$10000)*($B55=Flux_software_source_data!$C$2:$C$10000)*($B$45=Flux_software_source_data!$B$2:$B$10000),0))))</f>
        <v>-</v>
      </c>
      <c r="M55" s="85" t="str" cm="1">
        <f t="array" aca="1" ref="M55" ca="1">IF(M$45="-","-",(INDEX(Flux_software_source_data!$D$2:$D$10000,MATCH(1,(M$45=Flux_software_source_data!$A$2:$A$10000)*($B55=Flux_software_source_data!$C$2:$C$10000)*($B$45=Flux_software_source_data!$B$2:$B$10000),0))))</f>
        <v>-</v>
      </c>
      <c r="O55" s="8" t="s">
        <v>65</v>
      </c>
      <c r="P55" s="84" cm="1">
        <f t="array" ref="P55">(INDEX(Flux_meas_source_data!$G$50:$G$97,MATCH(1,($O55=Flux_meas_source_data!$B$50:$B$97)*($O$45=Flux_meas_source_data!$A$50:$A$97),0)))</f>
        <v>46.767013672343488</v>
      </c>
      <c r="Q55" s="61" cm="1">
        <f t="array" aca="1" ref="Q55" ca="1">IF(Q$45="-","-",(INDEX(Flux_software_source_data!$D$2:$D$10000,MATCH(1,(Q$45=Flux_software_source_data!$A$2:$A$10000)*($O55=Flux_software_source_data!$C$2:$C$10000)*($O$45=Flux_software_source_data!$B$2:$B$10000),0))))</f>
        <v>46.425400000000003</v>
      </c>
      <c r="R55" s="61" t="str" cm="1">
        <f t="array" aca="1" ref="R55" ca="1">IF(R$45="-","-",(INDEX(Flux_software_source_data!$D$2:$D$10000,MATCH(1,(R$45=Flux_software_source_data!$A$2:$A$10000)*($O55=Flux_software_source_data!$C$2:$C$10000)*($O$45=Flux_software_source_data!$B$2:$B$10000),0))))</f>
        <v>nan</v>
      </c>
      <c r="S55" s="61" cm="1">
        <f t="array" aca="1" ref="S55" ca="1">IF(S$45="-","-",(INDEX(Flux_software_source_data!$D$2:$D$10000,MATCH(1,(S$45=Flux_software_source_data!$A$2:$A$10000)*($O55=Flux_software_source_data!$C$2:$C$10000)*($O$45=Flux_software_source_data!$B$2:$B$10000),0))))</f>
        <v>46.293300000000002</v>
      </c>
      <c r="T55" s="61" cm="1">
        <f t="array" aca="1" ref="T55" ca="1">IF(T$45="-","-",(INDEX(Flux_software_source_data!$D$2:$D$10000,MATCH(1,(T$45=Flux_software_source_data!$A$2:$A$10000)*($O55=Flux_software_source_data!$C$2:$C$10000)*($O$45=Flux_software_source_data!$B$2:$B$10000),0))))</f>
        <v>46.533999999999999</v>
      </c>
      <c r="U55" s="61" cm="1">
        <f t="array" aca="1" ref="U55" ca="1">IF(U$45="-","-",(INDEX(Flux_software_source_data!$D$2:$D$10000,MATCH(1,(U$45=Flux_software_source_data!$A$2:$A$10000)*($O55=Flux_software_source_data!$C$2:$C$10000)*($O$45=Flux_software_source_data!$B$2:$B$10000),0))))</f>
        <v>46.262700000000002</v>
      </c>
      <c r="V55" s="61" t="str" cm="1">
        <f t="array" aca="1" ref="V55" ca="1">IF(V$45="-","-",(INDEX(Flux_software_source_data!$D$2:$D$10000,MATCH(1,(V$45=Flux_software_source_data!$A$2:$A$10000)*($O55=Flux_software_source_data!$C$2:$C$10000)*($O$45=Flux_software_source_data!$B$2:$B$10000),0))))</f>
        <v>nan</v>
      </c>
      <c r="W55" s="61" cm="1">
        <f t="array" aca="1" ref="W55" ca="1">IF(W$45="-","-",(INDEX(Flux_software_source_data!$D$2:$D$10000,MATCH(1,(W$45=Flux_software_source_data!$A$2:$A$10000)*($O55=Flux_software_source_data!$C$2:$C$10000)*($O$45=Flux_software_source_data!$B$2:$B$10000),0))))</f>
        <v>46.188800000000001</v>
      </c>
      <c r="X55" s="147" t="str" cm="1">
        <f t="array" aca="1" ref="X55" ca="1">IF(X$45="-","-",(INDEX(Flux_software_source_data!$D$2:$D$10000,MATCH(1,(X$45=Flux_software_source_data!$A$2:$A$10000)*($O55=Flux_software_source_data!$C$2:$C$10000)*($O$45=Flux_software_source_data!$B$2:$B$10000),0))))</f>
        <v>-</v>
      </c>
      <c r="Y55" s="61" t="str" cm="1">
        <f t="array" aca="1" ref="Y55" ca="1">IF(Y$45="-","-",(INDEX(Flux_software_source_data!$D$2:$D$10000,MATCH(1,(Y$45=Flux_software_source_data!$A$2:$A$10000)*($O55=Flux_software_source_data!$C$2:$C$10000)*($O$45=Flux_software_source_data!$B$2:$B$10000),0))))</f>
        <v>-</v>
      </c>
      <c r="Z55" s="85" t="str" cm="1">
        <f t="array" aca="1" ref="Z55" ca="1">IF(Z$45="-","-",(INDEX(Flux_software_source_data!$D$2:$D$10000,MATCH(1,(Z$45=Flux_software_source_data!$A$2:$A$10000)*($O55=Flux_software_source_data!$C$2:$C$10000)*($O$45=Flux_software_source_data!$B$2:$B$10000),0))))</f>
        <v>-</v>
      </c>
    </row>
    <row r="56" spans="2:26" ht="15" x14ac:dyDescent="0.25">
      <c r="B56" s="8" t="s">
        <v>58</v>
      </c>
      <c r="C56" s="84" cm="1">
        <f t="array" ref="C56">(INDEX(Flux_meas_source_data!$G$2:$G$49,MATCH(1,($B56=Flux_meas_source_data!$B$2:$B$49)*($B$45=Flux_meas_source_data!$A$2:$A$49),0)))</f>
        <v>66.030070891974731</v>
      </c>
      <c r="D56" s="61" cm="1">
        <f t="array" aca="1" ref="D56" ca="1">IF(D$45="-","-",(INDEX(Flux_software_source_data!$D$2:$D$10000,MATCH(1,(D$45=Flux_software_source_data!$A$2:$A$10000)*($B56=Flux_software_source_data!$C$2:$C$10000)*($B$45=Flux_software_source_data!$B$2:$B$10000),0))))</f>
        <v>65.877300000000005</v>
      </c>
      <c r="E56" s="61" t="str" cm="1">
        <f t="array" aca="1" ref="E56" ca="1">IF(E$45="-","-",(INDEX(Flux_software_source_data!$D$2:$D$10000,MATCH(1,(E$45=Flux_software_source_data!$A$2:$A$10000)*($B56=Flux_software_source_data!$C$2:$C$10000)*($B$45=Flux_software_source_data!$B$2:$B$10000),0))))</f>
        <v>nan</v>
      </c>
      <c r="F56" s="61" cm="1">
        <f t="array" aca="1" ref="F56" ca="1">IF(F$45="-","-",(INDEX(Flux_software_source_data!$D$2:$D$10000,MATCH(1,(F$45=Flux_software_source_data!$A$2:$A$10000)*($B56=Flux_software_source_data!$C$2:$C$10000)*($B$45=Flux_software_source_data!$B$2:$B$10000),0))))</f>
        <v>65.738799999999998</v>
      </c>
      <c r="G56" s="61" cm="1">
        <f t="array" aca="1" ref="G56" ca="1">IF(G$45="-","-",(INDEX(Flux_software_source_data!$D$2:$D$10000,MATCH(1,(G$45=Flux_software_source_data!$A$2:$A$10000)*($B56=Flux_software_source_data!$C$2:$C$10000)*($B$45=Flux_software_source_data!$B$2:$B$10000),0))))</f>
        <v>66.066000000000003</v>
      </c>
      <c r="H56" s="61" cm="1">
        <f t="array" aca="1" ref="H56" ca="1">IF(H$45="-","-",(INDEX(Flux_software_source_data!$D$2:$D$10000,MATCH(1,(H$45=Flux_software_source_data!$A$2:$A$10000)*($B56=Flux_software_source_data!$C$2:$C$10000)*($B$45=Flux_software_source_data!$B$2:$B$10000),0))))</f>
        <v>65.719800000000006</v>
      </c>
      <c r="I56" s="61" t="str" cm="1">
        <f t="array" aca="1" ref="I56" ca="1">IF(I$45="-","-",(INDEX(Flux_software_source_data!$D$2:$D$10000,MATCH(1,(I$45=Flux_software_source_data!$A$2:$A$10000)*($B56=Flux_software_source_data!$C$2:$C$10000)*($B$45=Flux_software_source_data!$B$2:$B$10000),0))))</f>
        <v>nan</v>
      </c>
      <c r="J56" s="61" cm="1">
        <f t="array" aca="1" ref="J56" ca="1">IF(J$45="-","-",(INDEX(Flux_software_source_data!$D$2:$D$10000,MATCH(1,(J$45=Flux_software_source_data!$A$2:$A$10000)*($B56=Flux_software_source_data!$C$2:$C$10000)*($B$45=Flux_software_source_data!$B$2:$B$10000),0))))</f>
        <v>65.760300000000001</v>
      </c>
      <c r="K56" s="147" t="str" cm="1">
        <f t="array" aca="1" ref="K56" ca="1">IF(K$45="-","-",(INDEX(Flux_software_source_data!$D$2:$D$10000,MATCH(1,(K$45=Flux_software_source_data!$A$2:$A$10000)*($B56=Flux_software_source_data!$C$2:$C$10000)*($B$45=Flux_software_source_data!$B$2:$B$10000),0))))</f>
        <v>-</v>
      </c>
      <c r="L56" s="61" t="str" cm="1">
        <f t="array" aca="1" ref="L56" ca="1">IF(L$45="-","-",(INDEX(Flux_software_source_data!$D$2:$D$10000,MATCH(1,(L$45=Flux_software_source_data!$A$2:$A$10000)*($B56=Flux_software_source_data!$C$2:$C$10000)*($B$45=Flux_software_source_data!$B$2:$B$10000),0))))</f>
        <v>-</v>
      </c>
      <c r="M56" s="85" t="str" cm="1">
        <f t="array" aca="1" ref="M56" ca="1">IF(M$45="-","-",(INDEX(Flux_software_source_data!$D$2:$D$10000,MATCH(1,(M$45=Flux_software_source_data!$A$2:$A$10000)*($B56=Flux_software_source_data!$C$2:$C$10000)*($B$45=Flux_software_source_data!$B$2:$B$10000),0))))</f>
        <v>-</v>
      </c>
      <c r="O56" s="8" t="s">
        <v>66</v>
      </c>
      <c r="P56" s="84" cm="1">
        <f t="array" ref="P56">(INDEX(Flux_meas_source_data!$G$50:$G$97,MATCH(1,($O56=Flux_meas_source_data!$B$50:$B$97)*($O$45=Flux_meas_source_data!$A$50:$A$97),0)))</f>
        <v>66.317584070623099</v>
      </c>
      <c r="Q56" s="61" cm="1">
        <f t="array" aca="1" ref="Q56" ca="1">IF(Q$45="-","-",(INDEX(Flux_software_source_data!$D$2:$D$10000,MATCH(1,(Q$45=Flux_software_source_data!$A$2:$A$10000)*($O56=Flux_software_source_data!$C$2:$C$10000)*($O$45=Flux_software_source_data!$B$2:$B$10000),0))))</f>
        <v>66.276799999999994</v>
      </c>
      <c r="R56" s="61" t="str" cm="1">
        <f t="array" aca="1" ref="R56" ca="1">IF(R$45="-","-",(INDEX(Flux_software_source_data!$D$2:$D$10000,MATCH(1,(R$45=Flux_software_source_data!$A$2:$A$10000)*($O56=Flux_software_source_data!$C$2:$C$10000)*($O$45=Flux_software_source_data!$B$2:$B$10000),0))))</f>
        <v>nan</v>
      </c>
      <c r="S56" s="61" cm="1">
        <f t="array" aca="1" ref="S56" ca="1">IF(S$45="-","-",(INDEX(Flux_software_source_data!$D$2:$D$10000,MATCH(1,(S$45=Flux_software_source_data!$A$2:$A$10000)*($O56=Flux_software_source_data!$C$2:$C$10000)*($O$45=Flux_software_source_data!$B$2:$B$10000),0))))</f>
        <v>66.111199999999997</v>
      </c>
      <c r="T56" s="61" cm="1">
        <f t="array" aca="1" ref="T56" ca="1">IF(T$45="-","-",(INDEX(Flux_software_source_data!$D$2:$D$10000,MATCH(1,(T$45=Flux_software_source_data!$A$2:$A$10000)*($O56=Flux_software_source_data!$C$2:$C$10000)*($O$45=Flux_software_source_data!$B$2:$B$10000),0))))</f>
        <v>66.453000000000003</v>
      </c>
      <c r="U56" s="61" cm="1">
        <f t="array" aca="1" ref="U56" ca="1">IF(U$45="-","-",(INDEX(Flux_software_source_data!$D$2:$D$10000,MATCH(1,(U$45=Flux_software_source_data!$A$2:$A$10000)*($O56=Flux_software_source_data!$C$2:$C$10000)*($O$45=Flux_software_source_data!$B$2:$B$10000),0))))</f>
        <v>65.873099999999994</v>
      </c>
      <c r="V56" s="61" t="str" cm="1">
        <f t="array" aca="1" ref="V56" ca="1">IF(V$45="-","-",(INDEX(Flux_software_source_data!$D$2:$D$10000,MATCH(1,(V$45=Flux_software_source_data!$A$2:$A$10000)*($O56=Flux_software_source_data!$C$2:$C$10000)*($O$45=Flux_software_source_data!$B$2:$B$10000),0))))</f>
        <v>nan</v>
      </c>
      <c r="W56" s="61" cm="1">
        <f t="array" aca="1" ref="W56" ca="1">IF(W$45="-","-",(INDEX(Flux_software_source_data!$D$2:$D$10000,MATCH(1,(W$45=Flux_software_source_data!$A$2:$A$10000)*($O56=Flux_software_source_data!$C$2:$C$10000)*($O$45=Flux_software_source_data!$B$2:$B$10000),0))))</f>
        <v>66.150199999999998</v>
      </c>
      <c r="X56" s="147" t="str" cm="1">
        <f t="array" aca="1" ref="X56" ca="1">IF(X$45="-","-",(INDEX(Flux_software_source_data!$D$2:$D$10000,MATCH(1,(X$45=Flux_software_source_data!$A$2:$A$10000)*($O56=Flux_software_source_data!$C$2:$C$10000)*($O$45=Flux_software_source_data!$B$2:$B$10000),0))))</f>
        <v>-</v>
      </c>
      <c r="Y56" s="61" t="str" cm="1">
        <f t="array" aca="1" ref="Y56" ca="1">IF(Y$45="-","-",(INDEX(Flux_software_source_data!$D$2:$D$10000,MATCH(1,(Y$45=Flux_software_source_data!$A$2:$A$10000)*($O56=Flux_software_source_data!$C$2:$C$10000)*($O$45=Flux_software_source_data!$B$2:$B$10000),0))))</f>
        <v>-</v>
      </c>
      <c r="Z56" s="85" t="str" cm="1">
        <f t="array" aca="1" ref="Z56" ca="1">IF(Z$45="-","-",(INDEX(Flux_software_source_data!$D$2:$D$10000,MATCH(1,(Z$45=Flux_software_source_data!$A$2:$A$10000)*($O56=Flux_software_source_data!$C$2:$C$10000)*($O$45=Flux_software_source_data!$B$2:$B$10000),0))))</f>
        <v>-</v>
      </c>
    </row>
    <row r="57" spans="2:26" ht="15" x14ac:dyDescent="0.25">
      <c r="B57" s="8" t="s">
        <v>59</v>
      </c>
      <c r="C57" s="84" cm="1">
        <f t="array" ref="C57">(INDEX(Flux_meas_source_data!$G$2:$G$49,MATCH(1,($B57=Flux_meas_source_data!$B$2:$B$49)*($B$45=Flux_meas_source_data!$A$2:$A$49),0)))</f>
        <v>9.2006589691562528</v>
      </c>
      <c r="D57" s="61" cm="1">
        <f t="array" aca="1" ref="D57" ca="1">IF(D$45="-","-",(INDEX(Flux_software_source_data!$D$2:$D$10000,MATCH(1,(D$45=Flux_software_source_data!$A$2:$A$10000)*($B57=Flux_software_source_data!$C$2:$C$10000)*($B$45=Flux_software_source_data!$B$2:$B$10000),0))))</f>
        <v>9.2233000000000001</v>
      </c>
      <c r="E57" s="61" t="str" cm="1">
        <f t="array" aca="1" ref="E57" ca="1">IF(E$45="-","-",(INDEX(Flux_software_source_data!$D$2:$D$10000,MATCH(1,(E$45=Flux_software_source_data!$A$2:$A$10000)*($B57=Flux_software_source_data!$C$2:$C$10000)*($B$45=Flux_software_source_data!$B$2:$B$10000),0))))</f>
        <v>nan</v>
      </c>
      <c r="F57" s="61" cm="1">
        <f t="array" aca="1" ref="F57" ca="1">IF(F$45="-","-",(INDEX(Flux_software_source_data!$D$2:$D$10000,MATCH(1,(F$45=Flux_software_source_data!$A$2:$A$10000)*($B57=Flux_software_source_data!$C$2:$C$10000)*($B$45=Flux_software_source_data!$B$2:$B$10000),0))))</f>
        <v>9.1882000000000001</v>
      </c>
      <c r="G57" s="61" cm="1">
        <f t="array" aca="1" ref="G57" ca="1">IF(G$45="-","-",(INDEX(Flux_software_source_data!$D$2:$D$10000,MATCH(1,(G$45=Flux_software_source_data!$A$2:$A$10000)*($B57=Flux_software_source_data!$C$2:$C$10000)*($B$45=Flux_software_source_data!$B$2:$B$10000),0))))</f>
        <v>9.2052999999999994</v>
      </c>
      <c r="H57" s="61" cm="1">
        <f t="array" aca="1" ref="H57" ca="1">IF(H$45="-","-",(INDEX(Flux_software_source_data!$D$2:$D$10000,MATCH(1,(H$45=Flux_software_source_data!$A$2:$A$10000)*($B57=Flux_software_source_data!$C$2:$C$10000)*($B$45=Flux_software_source_data!$B$2:$B$10000),0))))</f>
        <v>9.2360000000000007</v>
      </c>
      <c r="I57" s="61" t="str" cm="1">
        <f t="array" aca="1" ref="I57" ca="1">IF(I$45="-","-",(INDEX(Flux_software_source_data!$D$2:$D$10000,MATCH(1,(I$45=Flux_software_source_data!$A$2:$A$10000)*($B57=Flux_software_source_data!$C$2:$C$10000)*($B$45=Flux_software_source_data!$B$2:$B$10000),0))))</f>
        <v>nan</v>
      </c>
      <c r="J57" s="61" cm="1">
        <f t="array" aca="1" ref="J57" ca="1">IF(J$45="-","-",(INDEX(Flux_software_source_data!$D$2:$D$10000,MATCH(1,(J$45=Flux_software_source_data!$A$2:$A$10000)*($B57=Flux_software_source_data!$C$2:$C$10000)*($B$45=Flux_software_source_data!$B$2:$B$10000),0))))</f>
        <v>9.1408000000000005</v>
      </c>
      <c r="K57" s="147" t="str" cm="1">
        <f t="array" aca="1" ref="K57" ca="1">IF(K$45="-","-",(INDEX(Flux_software_source_data!$D$2:$D$10000,MATCH(1,(K$45=Flux_software_source_data!$A$2:$A$10000)*($B57=Flux_software_source_data!$C$2:$C$10000)*($B$45=Flux_software_source_data!$B$2:$B$10000),0))))</f>
        <v>-</v>
      </c>
      <c r="L57" s="61" t="str" cm="1">
        <f t="array" aca="1" ref="L57" ca="1">IF(L$45="-","-",(INDEX(Flux_software_source_data!$D$2:$D$10000,MATCH(1,(L$45=Flux_software_source_data!$A$2:$A$10000)*($B57=Flux_software_source_data!$C$2:$C$10000)*($B$45=Flux_software_source_data!$B$2:$B$10000),0))))</f>
        <v>-</v>
      </c>
      <c r="M57" s="85" t="str" cm="1">
        <f t="array" aca="1" ref="M57" ca="1">IF(M$45="-","-",(INDEX(Flux_software_source_data!$D$2:$D$10000,MATCH(1,(M$45=Flux_software_source_data!$A$2:$A$10000)*($B57=Flux_software_source_data!$C$2:$C$10000)*($B$45=Flux_software_source_data!$B$2:$B$10000),0))))</f>
        <v>-</v>
      </c>
      <c r="O57" s="8" t="s">
        <v>59</v>
      </c>
      <c r="P57" s="84" cm="1">
        <f t="array" ref="P57">(INDEX(Flux_meas_source_data!$G$50:$G$97,MATCH(1,($O57=Flux_meas_source_data!$B$50:$B$97)*($O$45=Flux_meas_source_data!$A$50:$A$97),0)))</f>
        <v>11.216247886398259</v>
      </c>
      <c r="Q57" s="61" cm="1">
        <f t="array" aca="1" ref="Q57" ca="1">IF(Q$45="-","-",(INDEX(Flux_software_source_data!$D$2:$D$10000,MATCH(1,(Q$45=Flux_software_source_data!$A$2:$A$10000)*($O57=Flux_software_source_data!$C$2:$C$10000)*($O$45=Flux_software_source_data!$B$2:$B$10000),0))))</f>
        <v>11.3241</v>
      </c>
      <c r="R57" s="61" t="str" cm="1">
        <f t="array" aca="1" ref="R57" ca="1">IF(R$45="-","-",(INDEX(Flux_software_source_data!$D$2:$D$10000,MATCH(1,(R$45=Flux_software_source_data!$A$2:$A$10000)*($O57=Flux_software_source_data!$C$2:$C$10000)*($O$45=Flux_software_source_data!$B$2:$B$10000),0))))</f>
        <v>nan</v>
      </c>
      <c r="S57" s="61" cm="1">
        <f t="array" aca="1" ref="S57" ca="1">IF(S$45="-","-",(INDEX(Flux_software_source_data!$D$2:$D$10000,MATCH(1,(S$45=Flux_software_source_data!$A$2:$A$10000)*($O57=Flux_software_source_data!$C$2:$C$10000)*($O$45=Flux_software_source_data!$B$2:$B$10000),0))))</f>
        <v>11.282</v>
      </c>
      <c r="T57" s="61" cm="1">
        <f t="array" aca="1" ref="T57" ca="1">IF(T$45="-","-",(INDEX(Flux_software_source_data!$D$2:$D$10000,MATCH(1,(T$45=Flux_software_source_data!$A$2:$A$10000)*($O57=Flux_software_source_data!$C$2:$C$10000)*($O$45=Flux_software_source_data!$B$2:$B$10000),0))))</f>
        <v>11.3025</v>
      </c>
      <c r="U57" s="61" cm="1">
        <f t="array" aca="1" ref="U57" ca="1">IF(U$45="-","-",(INDEX(Flux_software_source_data!$D$2:$D$10000,MATCH(1,(U$45=Flux_software_source_data!$A$2:$A$10000)*($O57=Flux_software_source_data!$C$2:$C$10000)*($O$45=Flux_software_source_data!$B$2:$B$10000),0))))</f>
        <v>11.3438</v>
      </c>
      <c r="V57" s="61" t="str" cm="1">
        <f t="array" aca="1" ref="V57" ca="1">IF(V$45="-","-",(INDEX(Flux_software_source_data!$D$2:$D$10000,MATCH(1,(V$45=Flux_software_source_data!$A$2:$A$10000)*($O57=Flux_software_source_data!$C$2:$C$10000)*($O$45=Flux_software_source_data!$B$2:$B$10000),0))))</f>
        <v>nan</v>
      </c>
      <c r="W57" s="61" cm="1">
        <f t="array" aca="1" ref="W57" ca="1">IF(W$45="-","-",(INDEX(Flux_software_source_data!$D$2:$D$10000,MATCH(1,(W$45=Flux_software_source_data!$A$2:$A$10000)*($O57=Flux_software_source_data!$C$2:$C$10000)*($O$45=Flux_software_source_data!$B$2:$B$10000),0))))</f>
        <v>11.2265</v>
      </c>
      <c r="X57" s="147" t="str" cm="1">
        <f t="array" aca="1" ref="X57" ca="1">IF(X$45="-","-",(INDEX(Flux_software_source_data!$D$2:$D$10000,MATCH(1,(X$45=Flux_software_source_data!$A$2:$A$10000)*($O57=Flux_software_source_data!$C$2:$C$10000)*($O$45=Flux_software_source_data!$B$2:$B$10000),0))))</f>
        <v>-</v>
      </c>
      <c r="Y57" s="61" t="str" cm="1">
        <f t="array" aca="1" ref="Y57" ca="1">IF(Y$45="-","-",(INDEX(Flux_software_source_data!$D$2:$D$10000,MATCH(1,(Y$45=Flux_software_source_data!$A$2:$A$10000)*($O57=Flux_software_source_data!$C$2:$C$10000)*($O$45=Flux_software_source_data!$B$2:$B$10000),0))))</f>
        <v>-</v>
      </c>
      <c r="Z57" s="85" t="str" cm="1">
        <f t="array" aca="1" ref="Z57" ca="1">IF(Z$45="-","-",(INDEX(Flux_software_source_data!$D$2:$D$10000,MATCH(1,(Z$45=Flux_software_source_data!$A$2:$A$10000)*($O57=Flux_software_source_data!$C$2:$C$10000)*($O$45=Flux_software_source_data!$B$2:$B$10000),0))))</f>
        <v>-</v>
      </c>
    </row>
    <row r="58" spans="2:26" ht="15" x14ac:dyDescent="0.25">
      <c r="B58" s="8" t="s">
        <v>60</v>
      </c>
      <c r="C58" s="84" cm="1">
        <f t="array" ref="C58">(INDEX(Flux_meas_source_data!$G$2:$G$49,MATCH(1,($B58=Flux_meas_source_data!$B$2:$B$49)*($B$45=Flux_meas_source_data!$A$2:$A$49),0)))</f>
        <v>82.026757462657145</v>
      </c>
      <c r="D58" s="61" cm="1">
        <f t="array" aca="1" ref="D58" ca="1">IF(D$45="-","-",(INDEX(Flux_software_source_data!$D$2:$D$10000,MATCH(1,(D$45=Flux_software_source_data!$A$2:$A$10000)*($B58=Flux_software_source_data!$C$2:$C$10000)*($B$45=Flux_software_source_data!$B$2:$B$10000),0))))</f>
        <v>82.284800000000004</v>
      </c>
      <c r="E58" s="61" t="str" cm="1">
        <f t="array" aca="1" ref="E58" ca="1">IF(E$45="-","-",(INDEX(Flux_software_source_data!$D$2:$D$10000,MATCH(1,(E$45=Flux_software_source_data!$A$2:$A$10000)*($B58=Flux_software_source_data!$C$2:$C$10000)*($B$45=Flux_software_source_data!$B$2:$B$10000),0))))</f>
        <v>nan</v>
      </c>
      <c r="F58" s="61" cm="1">
        <f t="array" aca="1" ref="F58" ca="1">IF(F$45="-","-",(INDEX(Flux_software_source_data!$D$2:$D$10000,MATCH(1,(F$45=Flux_software_source_data!$A$2:$A$10000)*($B58=Flux_software_source_data!$C$2:$C$10000)*($B$45=Flux_software_source_data!$B$2:$B$10000),0))))</f>
        <v>82.088399999999993</v>
      </c>
      <c r="G58" s="61" cm="1">
        <f t="array" aca="1" ref="G58" ca="1">IF(G$45="-","-",(INDEX(Flux_software_source_data!$D$2:$D$10000,MATCH(1,(G$45=Flux_software_source_data!$A$2:$A$10000)*($B58=Flux_software_source_data!$C$2:$C$10000)*($B$45=Flux_software_source_data!$B$2:$B$10000),0))))</f>
        <v>82.715100000000007</v>
      </c>
      <c r="H58" s="61" cm="1">
        <f t="array" aca="1" ref="H58" ca="1">IF(H$45="-","-",(INDEX(Flux_software_source_data!$D$2:$D$10000,MATCH(1,(H$45=Flux_software_source_data!$A$2:$A$10000)*($B58=Flux_software_source_data!$C$2:$C$10000)*($B$45=Flux_software_source_data!$B$2:$B$10000),0))))</f>
        <v>82.334199999999996</v>
      </c>
      <c r="I58" s="61" t="str" cm="1">
        <f t="array" aca="1" ref="I58" ca="1">IF(I$45="-","-",(INDEX(Flux_software_source_data!$D$2:$D$10000,MATCH(1,(I$45=Flux_software_source_data!$A$2:$A$10000)*($B58=Flux_software_source_data!$C$2:$C$10000)*($B$45=Flux_software_source_data!$B$2:$B$10000),0))))</f>
        <v>nan</v>
      </c>
      <c r="J58" s="61" cm="1">
        <f t="array" aca="1" ref="J58" ca="1">IF(J$45="-","-",(INDEX(Flux_software_source_data!$D$2:$D$10000,MATCH(1,(J$45=Flux_software_source_data!$A$2:$A$10000)*($B58=Flux_software_source_data!$C$2:$C$10000)*($B$45=Flux_software_source_data!$B$2:$B$10000),0))))</f>
        <v>82.088399999999993</v>
      </c>
      <c r="K58" s="147" t="str" cm="1">
        <f t="array" aca="1" ref="K58" ca="1">IF(K$45="-","-",(INDEX(Flux_software_source_data!$D$2:$D$10000,MATCH(1,(K$45=Flux_software_source_data!$A$2:$A$10000)*($B58=Flux_software_source_data!$C$2:$C$10000)*($B$45=Flux_software_source_data!$B$2:$B$10000),0))))</f>
        <v>-</v>
      </c>
      <c r="L58" s="61" t="str" cm="1">
        <f t="array" aca="1" ref="L58" ca="1">IF(L$45="-","-",(INDEX(Flux_software_source_data!$D$2:$D$10000,MATCH(1,(L$45=Flux_software_source_data!$A$2:$A$10000)*($B58=Flux_software_source_data!$C$2:$C$10000)*($B$45=Flux_software_source_data!$B$2:$B$10000),0))))</f>
        <v>-</v>
      </c>
      <c r="M58" s="85" t="str" cm="1">
        <f t="array" aca="1" ref="M58" ca="1">IF(M$45="-","-",(INDEX(Flux_software_source_data!$D$2:$D$10000,MATCH(1,(M$45=Flux_software_source_data!$A$2:$A$10000)*($B58=Flux_software_source_data!$C$2:$C$10000)*($B$45=Flux_software_source_data!$B$2:$B$10000),0))))</f>
        <v>-</v>
      </c>
      <c r="O58" s="8" t="s">
        <v>60</v>
      </c>
      <c r="P58" s="84" cm="1">
        <f t="array" ref="P58">(INDEX(Flux_meas_source_data!$G$50:$G$97,MATCH(1,($O58=Flux_meas_source_data!$B$50:$B$97)*($O$45=Flux_meas_source_data!$A$50:$A$97),0)))</f>
        <v>81.392165633169014</v>
      </c>
      <c r="Q58" s="61" cm="1">
        <f t="array" aca="1" ref="Q58" ca="1">IF(Q$45="-","-",(INDEX(Flux_software_source_data!$D$2:$D$10000,MATCH(1,(Q$45=Flux_software_source_data!$A$2:$A$10000)*($O58=Flux_software_source_data!$C$2:$C$10000)*($O$45=Flux_software_source_data!$B$2:$B$10000),0))))</f>
        <v>81.856899999999996</v>
      </c>
      <c r="R58" s="61" t="str" cm="1">
        <f t="array" aca="1" ref="R58" ca="1">IF(R$45="-","-",(INDEX(Flux_software_source_data!$D$2:$D$10000,MATCH(1,(R$45=Flux_software_source_data!$A$2:$A$10000)*($O58=Flux_software_source_data!$C$2:$C$10000)*($O$45=Flux_software_source_data!$B$2:$B$10000),0))))</f>
        <v>nan</v>
      </c>
      <c r="S58" s="61" cm="1">
        <f t="array" aca="1" ref="S58" ca="1">IF(S$45="-","-",(INDEX(Flux_software_source_data!$D$2:$D$10000,MATCH(1,(S$45=Flux_software_source_data!$A$2:$A$10000)*($O58=Flux_software_source_data!$C$2:$C$10000)*($O$45=Flux_software_source_data!$B$2:$B$10000),0))))</f>
        <v>81.678600000000003</v>
      </c>
      <c r="T58" s="61" cm="1">
        <f t="array" aca="1" ref="T58" ca="1">IF(T$45="-","-",(INDEX(Flux_software_source_data!$D$2:$D$10000,MATCH(1,(T$45=Flux_software_source_data!$A$2:$A$10000)*($O58=Flux_software_source_data!$C$2:$C$10000)*($O$45=Flux_software_source_data!$B$2:$B$10000),0))))</f>
        <v>82.293099999999995</v>
      </c>
      <c r="U58" s="61" cm="1">
        <f t="array" aca="1" ref="U58" ca="1">IF(U$45="-","-",(INDEX(Flux_software_source_data!$D$2:$D$10000,MATCH(1,(U$45=Flux_software_source_data!$A$2:$A$10000)*($O58=Flux_software_source_data!$C$2:$C$10000)*($O$45=Flux_software_source_data!$B$2:$B$10000),0))))</f>
        <v>81.975999999999999</v>
      </c>
      <c r="V58" s="61" t="str" cm="1">
        <f t="array" aca="1" ref="V58" ca="1">IF(V$45="-","-",(INDEX(Flux_software_source_data!$D$2:$D$10000,MATCH(1,(V$45=Flux_software_source_data!$A$2:$A$10000)*($O58=Flux_software_source_data!$C$2:$C$10000)*($O$45=Flux_software_source_data!$B$2:$B$10000),0))))</f>
        <v>nan</v>
      </c>
      <c r="W58" s="61" cm="1">
        <f t="array" aca="1" ref="W58" ca="1">IF(W$45="-","-",(INDEX(Flux_software_source_data!$D$2:$D$10000,MATCH(1,(W$45=Flux_software_source_data!$A$2:$A$10000)*($O58=Flux_software_source_data!$C$2:$C$10000)*($O$45=Flux_software_source_data!$B$2:$B$10000),0))))</f>
        <v>81.653999999999996</v>
      </c>
      <c r="X58" s="147" t="str" cm="1">
        <f t="array" aca="1" ref="X58" ca="1">IF(X$45="-","-",(INDEX(Flux_software_source_data!$D$2:$D$10000,MATCH(1,(X$45=Flux_software_source_data!$A$2:$A$10000)*($O58=Flux_software_source_data!$C$2:$C$10000)*($O$45=Flux_software_source_data!$B$2:$B$10000),0))))</f>
        <v>-</v>
      </c>
      <c r="Y58" s="61" t="str" cm="1">
        <f t="array" aca="1" ref="Y58" ca="1">IF(Y$45="-","-",(INDEX(Flux_software_source_data!$D$2:$D$10000,MATCH(1,(Y$45=Flux_software_source_data!$A$2:$A$10000)*($O58=Flux_software_source_data!$C$2:$C$10000)*($O$45=Flux_software_source_data!$B$2:$B$10000),0))))</f>
        <v>-</v>
      </c>
      <c r="Z58" s="85" t="str" cm="1">
        <f t="array" aca="1" ref="Z58" ca="1">IF(Z$45="-","-",(INDEX(Flux_software_source_data!$D$2:$D$10000,MATCH(1,(Z$45=Flux_software_source_data!$A$2:$A$10000)*($O58=Flux_software_source_data!$C$2:$C$10000)*($O$45=Flux_software_source_data!$B$2:$B$10000),0))))</f>
        <v>-</v>
      </c>
    </row>
    <row r="59" spans="2:26" ht="15" x14ac:dyDescent="0.25">
      <c r="B59" s="8" t="s">
        <v>61</v>
      </c>
      <c r="C59" s="84" cm="1">
        <f t="array" ref="C59">(INDEX(Flux_meas_source_data!$G$2:$G$49,MATCH(1,($B59=Flux_meas_source_data!$B$2:$B$49)*($B$45=Flux_meas_source_data!$A$2:$A$49),0)))</f>
        <v>46.700695610458155</v>
      </c>
      <c r="D59" s="61" cm="1">
        <f t="array" aca="1" ref="D59" ca="1">IF(D$45="-","-",(INDEX(Flux_software_source_data!$D$2:$D$10000,MATCH(1,(D$45=Flux_software_source_data!$A$2:$A$10000)*($B59=Flux_software_source_data!$C$2:$C$10000)*($B$45=Flux_software_source_data!$B$2:$B$10000),0))))</f>
        <v>46.290399999999998</v>
      </c>
      <c r="E59" s="61" t="str" cm="1">
        <f t="array" aca="1" ref="E59" ca="1">IF(E$45="-","-",(INDEX(Flux_software_source_data!$D$2:$D$10000,MATCH(1,(E$45=Flux_software_source_data!$A$2:$A$10000)*($B59=Flux_software_source_data!$C$2:$C$10000)*($B$45=Flux_software_source_data!$B$2:$B$10000),0))))</f>
        <v>nan</v>
      </c>
      <c r="F59" s="61" cm="1">
        <f t="array" aca="1" ref="F59" ca="1">IF(F$45="-","-",(INDEX(Flux_software_source_data!$D$2:$D$10000,MATCH(1,(F$45=Flux_software_source_data!$A$2:$A$10000)*($B59=Flux_software_source_data!$C$2:$C$10000)*($B$45=Flux_software_source_data!$B$2:$B$10000),0))))</f>
        <v>46.166499999999999</v>
      </c>
      <c r="G59" s="61" cm="1">
        <f t="array" aca="1" ref="G59" ca="1">IF(G$45="-","-",(INDEX(Flux_software_source_data!$D$2:$D$10000,MATCH(1,(G$45=Flux_software_source_data!$A$2:$A$10000)*($B59=Flux_software_source_data!$C$2:$C$10000)*($B$45=Flux_software_source_data!$B$2:$B$10000),0))))</f>
        <v>46.401200000000003</v>
      </c>
      <c r="H59" s="61" cm="1">
        <f t="array" aca="1" ref="H59" ca="1">IF(H$45="-","-",(INDEX(Flux_software_source_data!$D$2:$D$10000,MATCH(1,(H$45=Flux_software_source_data!$A$2:$A$10000)*($B59=Flux_software_source_data!$C$2:$C$10000)*($B$45=Flux_software_source_data!$B$2:$B$10000),0))))</f>
        <v>45.883499999999998</v>
      </c>
      <c r="I59" s="61" t="str" cm="1">
        <f t="array" aca="1" ref="I59" ca="1">IF(I$45="-","-",(INDEX(Flux_software_source_data!$D$2:$D$10000,MATCH(1,(I$45=Flux_software_source_data!$A$2:$A$10000)*($B59=Flux_software_source_data!$C$2:$C$10000)*($B$45=Flux_software_source_data!$B$2:$B$10000),0))))</f>
        <v>nan</v>
      </c>
      <c r="J59" s="61" cm="1">
        <f t="array" aca="1" ref="J59" ca="1">IF(J$45="-","-",(INDEX(Flux_software_source_data!$D$2:$D$10000,MATCH(1,(J$45=Flux_software_source_data!$A$2:$A$10000)*($B59=Flux_software_source_data!$C$2:$C$10000)*($B$45=Flux_software_source_data!$B$2:$B$10000),0))))</f>
        <v>46.051699999999997</v>
      </c>
      <c r="K59" s="147" t="str" cm="1">
        <f t="array" aca="1" ref="K59" ca="1">IF(K$45="-","-",(INDEX(Flux_software_source_data!$D$2:$D$10000,MATCH(1,(K$45=Flux_software_source_data!$A$2:$A$10000)*($B59=Flux_software_source_data!$C$2:$C$10000)*($B$45=Flux_software_source_data!$B$2:$B$10000),0))))</f>
        <v>-</v>
      </c>
      <c r="L59" s="61" t="str" cm="1">
        <f t="array" aca="1" ref="L59" ca="1">IF(L$45="-","-",(INDEX(Flux_software_source_data!$D$2:$D$10000,MATCH(1,(L$45=Flux_software_source_data!$A$2:$A$10000)*($B59=Flux_software_source_data!$C$2:$C$10000)*($B$45=Flux_software_source_data!$B$2:$B$10000),0))))</f>
        <v>-</v>
      </c>
      <c r="M59" s="85" t="str" cm="1">
        <f t="array" aca="1" ref="M59" ca="1">IF(M$45="-","-",(INDEX(Flux_software_source_data!$D$2:$D$10000,MATCH(1,(M$45=Flux_software_source_data!$A$2:$A$10000)*($B59=Flux_software_source_data!$C$2:$C$10000)*($B$45=Flux_software_source_data!$B$2:$B$10000),0))))</f>
        <v>-</v>
      </c>
      <c r="O59" s="8" t="s">
        <v>61</v>
      </c>
      <c r="P59" s="84" cm="1">
        <f t="array" ref="P59">(INDEX(Flux_meas_source_data!$G$50:$G$97,MATCH(1,($O59=Flux_meas_source_data!$B$50:$B$97)*($O$45=Flux_meas_source_data!$A$50:$A$97),0)))</f>
        <v>46.339400335811952</v>
      </c>
      <c r="Q59" s="61" cm="1">
        <f t="array" aca="1" ref="Q59" ca="1">IF(Q$45="-","-",(INDEX(Flux_software_source_data!$D$2:$D$10000,MATCH(1,(Q$45=Flux_software_source_data!$A$2:$A$10000)*($O59=Flux_software_source_data!$C$2:$C$10000)*($O$45=Flux_software_source_data!$B$2:$B$10000),0))))</f>
        <v>45.9895</v>
      </c>
      <c r="R59" s="61" t="str" cm="1">
        <f t="array" aca="1" ref="R59" ca="1">IF(R$45="-","-",(INDEX(Flux_software_source_data!$D$2:$D$10000,MATCH(1,(R$45=Flux_software_source_data!$A$2:$A$10000)*($O59=Flux_software_source_data!$C$2:$C$10000)*($O$45=Flux_software_source_data!$B$2:$B$10000),0))))</f>
        <v>nan</v>
      </c>
      <c r="S59" s="61" cm="1">
        <f t="array" aca="1" ref="S59" ca="1">IF(S$45="-","-",(INDEX(Flux_software_source_data!$D$2:$D$10000,MATCH(1,(S$45=Flux_software_source_data!$A$2:$A$10000)*($O59=Flux_software_source_data!$C$2:$C$10000)*($O$45=Flux_software_source_data!$B$2:$B$10000),0))))</f>
        <v>45.874899999999997</v>
      </c>
      <c r="T59" s="61" cm="1">
        <f t="array" aca="1" ref="T59" ca="1">IF(T$45="-","-",(INDEX(Flux_software_source_data!$D$2:$D$10000,MATCH(1,(T$45=Flux_software_source_data!$A$2:$A$10000)*($O59=Flux_software_source_data!$C$2:$C$10000)*($O$45=Flux_software_source_data!$B$2:$B$10000),0))))</f>
        <v>46.1021</v>
      </c>
      <c r="U59" s="61" cm="1">
        <f t="array" aca="1" ref="U59" ca="1">IF(U$45="-","-",(INDEX(Flux_software_source_data!$D$2:$D$10000,MATCH(1,(U$45=Flux_software_source_data!$A$2:$A$10000)*($O59=Flux_software_source_data!$C$2:$C$10000)*($O$45=Flux_software_source_data!$B$2:$B$10000),0))))</f>
        <v>45.640900000000002</v>
      </c>
      <c r="V59" s="61" t="str" cm="1">
        <f t="array" aca="1" ref="V59" ca="1">IF(V$45="-","-",(INDEX(Flux_software_source_data!$D$2:$D$10000,MATCH(1,(V$45=Flux_software_source_data!$A$2:$A$10000)*($O59=Flux_software_source_data!$C$2:$C$10000)*($O$45=Flux_software_source_data!$B$2:$B$10000),0))))</f>
        <v>nan</v>
      </c>
      <c r="W59" s="61" cm="1">
        <f t="array" aca="1" ref="W59" ca="1">IF(W$45="-","-",(INDEX(Flux_software_source_data!$D$2:$D$10000,MATCH(1,(W$45=Flux_software_source_data!$A$2:$A$10000)*($O59=Flux_software_source_data!$C$2:$C$10000)*($O$45=Flux_software_source_data!$B$2:$B$10000),0))))</f>
        <v>45.750700000000002</v>
      </c>
      <c r="X59" s="147" t="str" cm="1">
        <f t="array" aca="1" ref="X59" ca="1">IF(X$45="-","-",(INDEX(Flux_software_source_data!$D$2:$D$10000,MATCH(1,(X$45=Flux_software_source_data!$A$2:$A$10000)*($O59=Flux_software_source_data!$C$2:$C$10000)*($O$45=Flux_software_source_data!$B$2:$B$10000),0))))</f>
        <v>-</v>
      </c>
      <c r="Y59" s="61" t="str" cm="1">
        <f t="array" aca="1" ref="Y59" ca="1">IF(Y$45="-","-",(INDEX(Flux_software_source_data!$D$2:$D$10000,MATCH(1,(Y$45=Flux_software_source_data!$A$2:$A$10000)*($O59=Flux_software_source_data!$C$2:$C$10000)*($O$45=Flux_software_source_data!$B$2:$B$10000),0))))</f>
        <v>-</v>
      </c>
      <c r="Z59" s="85" t="str" cm="1">
        <f t="array" aca="1" ref="Z59" ca="1">IF(Z$45="-","-",(INDEX(Flux_software_source_data!$D$2:$D$10000,MATCH(1,(Z$45=Flux_software_source_data!$A$2:$A$10000)*($O59=Flux_software_source_data!$C$2:$C$10000)*($O$45=Flux_software_source_data!$B$2:$B$10000),0))))</f>
        <v>-</v>
      </c>
    </row>
    <row r="60" spans="2:26" ht="15" x14ac:dyDescent="0.25">
      <c r="B60" s="8" t="s">
        <v>62</v>
      </c>
      <c r="C60" s="84" cm="1">
        <f t="array" ref="C60">(INDEX(Flux_meas_source_data!$G$2:$G$49,MATCH(1,($B60=Flux_meas_source_data!$B$2:$B$49)*($B$45=Flux_meas_source_data!$A$2:$A$49),0)))</f>
        <v>66.22354228135481</v>
      </c>
      <c r="D60" s="61" cm="1">
        <f t="array" aca="1" ref="D60" ca="1">IF(D$45="-","-",(INDEX(Flux_software_source_data!$D$2:$D$10000,MATCH(1,(D$45=Flux_software_source_data!$A$2:$A$10000)*($B60=Flux_software_source_data!$C$2:$C$10000)*($B$45=Flux_software_source_data!$B$2:$B$10000),0))))</f>
        <v>66.038899999999998</v>
      </c>
      <c r="E60" s="61" t="str" cm="1">
        <f t="array" aca="1" ref="E60" ca="1">IF(E$45="-","-",(INDEX(Flux_software_source_data!$D$2:$D$10000,MATCH(1,(E$45=Flux_software_source_data!$A$2:$A$10000)*($B60=Flux_software_source_data!$C$2:$C$10000)*($B$45=Flux_software_source_data!$B$2:$B$10000),0))))</f>
        <v>nan</v>
      </c>
      <c r="F60" s="61" cm="1">
        <f t="array" aca="1" ref="F60" ca="1">IF(F$45="-","-",(INDEX(Flux_software_source_data!$D$2:$D$10000,MATCH(1,(F$45=Flux_software_source_data!$A$2:$A$10000)*($B60=Flux_software_source_data!$C$2:$C$10000)*($B$45=Flux_software_source_data!$B$2:$B$10000),0))))</f>
        <v>65.883099999999999</v>
      </c>
      <c r="G60" s="61" cm="1">
        <f t="array" aca="1" ref="G60" ca="1">IF(G$45="-","-",(INDEX(Flux_software_source_data!$D$2:$D$10000,MATCH(1,(G$45=Flux_software_source_data!$A$2:$A$10000)*($B60=Flux_software_source_data!$C$2:$C$10000)*($B$45=Flux_software_source_data!$B$2:$B$10000),0))))</f>
        <v>66.216200000000001</v>
      </c>
      <c r="H60" s="61" cm="1">
        <f t="array" aca="1" ref="H60" ca="1">IF(H$45="-","-",(INDEX(Flux_software_source_data!$D$2:$D$10000,MATCH(1,(H$45=Flux_software_source_data!$A$2:$A$10000)*($B60=Flux_software_source_data!$C$2:$C$10000)*($B$45=Flux_software_source_data!$B$2:$B$10000),0))))</f>
        <v>65.467799999999997</v>
      </c>
      <c r="I60" s="61" t="str" cm="1">
        <f t="array" aca="1" ref="I60" ca="1">IF(I$45="-","-",(INDEX(Flux_software_source_data!$D$2:$D$10000,MATCH(1,(I$45=Flux_software_source_data!$A$2:$A$10000)*($B60=Flux_software_source_data!$C$2:$C$10000)*($B$45=Flux_software_source_data!$B$2:$B$10000),0))))</f>
        <v>nan</v>
      </c>
      <c r="J60" s="61" cm="1">
        <f t="array" aca="1" ref="J60" ca="1">IF(J$45="-","-",(INDEX(Flux_software_source_data!$D$2:$D$10000,MATCH(1,(J$45=Flux_software_source_data!$A$2:$A$10000)*($B60=Flux_software_source_data!$C$2:$C$10000)*($B$45=Flux_software_source_data!$B$2:$B$10000),0))))</f>
        <v>65.911900000000003</v>
      </c>
      <c r="K60" s="147" t="str" cm="1">
        <f t="array" aca="1" ref="K60" ca="1">IF(K$45="-","-",(INDEX(Flux_software_source_data!$D$2:$D$10000,MATCH(1,(K$45=Flux_software_source_data!$A$2:$A$10000)*($B60=Flux_software_source_data!$C$2:$C$10000)*($B$45=Flux_software_source_data!$B$2:$B$10000),0))))</f>
        <v>-</v>
      </c>
      <c r="L60" s="61" t="str" cm="1">
        <f t="array" aca="1" ref="L60" ca="1">IF(L$45="-","-",(INDEX(Flux_software_source_data!$D$2:$D$10000,MATCH(1,(L$45=Flux_software_source_data!$A$2:$A$10000)*($B60=Flux_software_source_data!$C$2:$C$10000)*($B$45=Flux_software_source_data!$B$2:$B$10000),0))))</f>
        <v>-</v>
      </c>
      <c r="M60" s="85" t="str" cm="1">
        <f t="array" aca="1" ref="M60" ca="1">IF(M$45="-","-",(INDEX(Flux_software_source_data!$D$2:$D$10000,MATCH(1,(M$45=Flux_software_source_data!$A$2:$A$10000)*($B60=Flux_software_source_data!$C$2:$C$10000)*($B$45=Flux_software_source_data!$B$2:$B$10000),0))))</f>
        <v>-</v>
      </c>
      <c r="O60" s="8" t="s">
        <v>62</v>
      </c>
      <c r="P60" s="84" cm="1">
        <f t="array" ref="P60">(INDEX(Flux_meas_source_data!$G$50:$G$97,MATCH(1,($O60=Flux_meas_source_data!$B$50:$B$97)*($O$45=Flux_meas_source_data!$A$50:$A$97),0)))</f>
        <v>65.711210450236891</v>
      </c>
      <c r="Q60" s="61" cm="1">
        <f t="array" aca="1" ref="Q60" ca="1">IF(Q$45="-","-",(INDEX(Flux_software_source_data!$D$2:$D$10000,MATCH(1,(Q$45=Flux_software_source_data!$A$2:$A$10000)*($O60=Flux_software_source_data!$C$2:$C$10000)*($O$45=Flux_software_source_data!$B$2:$B$10000),0))))</f>
        <v>65.653800000000004</v>
      </c>
      <c r="R60" s="61" t="str" cm="1">
        <f t="array" aca="1" ref="R60" ca="1">IF(R$45="-","-",(INDEX(Flux_software_source_data!$D$2:$D$10000,MATCH(1,(R$45=Flux_software_source_data!$A$2:$A$10000)*($O60=Flux_software_source_data!$C$2:$C$10000)*($O$45=Flux_software_source_data!$B$2:$B$10000),0))))</f>
        <v>nan</v>
      </c>
      <c r="S60" s="61" cm="1">
        <f t="array" aca="1" ref="S60" ca="1">IF(S$45="-","-",(INDEX(Flux_software_source_data!$D$2:$D$10000,MATCH(1,(S$45=Flux_software_source_data!$A$2:$A$10000)*($O60=Flux_software_source_data!$C$2:$C$10000)*($O$45=Flux_software_source_data!$B$2:$B$10000),0))))</f>
        <v>65.511399999999995</v>
      </c>
      <c r="T60" s="61" cm="1">
        <f t="array" aca="1" ref="T60" ca="1">IF(T$45="-","-",(INDEX(Flux_software_source_data!$D$2:$D$10000,MATCH(1,(T$45=Flux_software_source_data!$A$2:$A$10000)*($O60=Flux_software_source_data!$C$2:$C$10000)*($O$45=Flux_software_source_data!$B$2:$B$10000),0))))</f>
        <v>65.834400000000002</v>
      </c>
      <c r="U60" s="61" cm="1">
        <f t="array" aca="1" ref="U60" ca="1">IF(U$45="-","-",(INDEX(Flux_software_source_data!$D$2:$D$10000,MATCH(1,(U$45=Flux_software_source_data!$A$2:$A$10000)*($O60=Flux_software_source_data!$C$2:$C$10000)*($O$45=Flux_software_source_data!$B$2:$B$10000),0))))</f>
        <v>65.164500000000004</v>
      </c>
      <c r="V60" s="61" t="str" cm="1">
        <f t="array" aca="1" ref="V60" ca="1">IF(V$45="-","-",(INDEX(Flux_software_source_data!$D$2:$D$10000,MATCH(1,(V$45=Flux_software_source_data!$A$2:$A$10000)*($O60=Flux_software_source_data!$C$2:$C$10000)*($O$45=Flux_software_source_data!$B$2:$B$10000),0))))</f>
        <v>nan</v>
      </c>
      <c r="W60" s="61" cm="1">
        <f t="array" aca="1" ref="W60" ca="1">IF(W$45="-","-",(INDEX(Flux_software_source_data!$D$2:$D$10000,MATCH(1,(W$45=Flux_software_source_data!$A$2:$A$10000)*($O60=Flux_software_source_data!$C$2:$C$10000)*($O$45=Flux_software_source_data!$B$2:$B$10000),0))))</f>
        <v>65.520499999999998</v>
      </c>
      <c r="X60" s="147" t="str" cm="1">
        <f t="array" aca="1" ref="X60" ca="1">IF(X$45="-","-",(INDEX(Flux_software_source_data!$D$2:$D$10000,MATCH(1,(X$45=Flux_software_source_data!$A$2:$A$10000)*($O60=Flux_software_source_data!$C$2:$C$10000)*($O$45=Flux_software_source_data!$B$2:$B$10000),0))))</f>
        <v>-</v>
      </c>
      <c r="Y60" s="61" t="str" cm="1">
        <f t="array" aca="1" ref="Y60" ca="1">IF(Y$45="-","-",(INDEX(Flux_software_source_data!$D$2:$D$10000,MATCH(1,(Y$45=Flux_software_source_data!$A$2:$A$10000)*($O60=Flux_software_source_data!$C$2:$C$10000)*($O$45=Flux_software_source_data!$B$2:$B$10000),0))))</f>
        <v>-</v>
      </c>
      <c r="Z60" s="85" t="str" cm="1">
        <f t="array" aca="1" ref="Z60" ca="1">IF(Z$45="-","-",(INDEX(Flux_software_source_data!$D$2:$D$10000,MATCH(1,(Z$45=Flux_software_source_data!$A$2:$A$10000)*($O60=Flux_software_source_data!$C$2:$C$10000)*($O$45=Flux_software_source_data!$B$2:$B$10000),0))))</f>
        <v>-</v>
      </c>
    </row>
    <row r="61" spans="2:26" ht="15" x14ac:dyDescent="0.25">
      <c r="B61" s="9" t="s">
        <v>63</v>
      </c>
      <c r="C61" s="86" cm="1">
        <f t="array" ref="C61">(INDEX(Flux_meas_source_data!$G$2:$G$49,MATCH(1,($B61=Flux_meas_source_data!$B$2:$B$49)*($B$45=Flux_meas_source_data!$A$2:$A$49),0)))</f>
        <v>7.0668474219210466</v>
      </c>
      <c r="D61" s="72" cm="1">
        <f t="array" aca="1" ref="D61" ca="1">IF(D$45="-","-",(INDEX(Flux_software_source_data!$D$2:$D$10000,MATCH(1,(D$45=Flux_software_source_data!$A$2:$A$10000)*($B61=Flux_software_source_data!$C$2:$C$10000)*($B$45=Flux_software_source_data!$B$2:$B$10000),0))))</f>
        <v>7.1489000000000003</v>
      </c>
      <c r="E61" s="72" t="str" cm="1">
        <f t="array" aca="1" ref="E61" ca="1">IF(E$45="-","-",(INDEX(Flux_software_source_data!$D$2:$D$10000,MATCH(1,(E$45=Flux_software_source_data!$A$2:$A$10000)*($B61=Flux_software_source_data!$C$2:$C$10000)*($B$45=Flux_software_source_data!$B$2:$B$10000),0))))</f>
        <v>nan</v>
      </c>
      <c r="F61" s="72" cm="1">
        <f t="array" aca="1" ref="F61" ca="1">IF(F$45="-","-",(INDEX(Flux_software_source_data!$D$2:$D$10000,MATCH(1,(F$45=Flux_software_source_data!$A$2:$A$10000)*($B61=Flux_software_source_data!$C$2:$C$10000)*($B$45=Flux_software_source_data!$B$2:$B$10000),0))))</f>
        <v>7.1173000000000002</v>
      </c>
      <c r="G61" s="72" cm="1">
        <f t="array" aca="1" ref="G61" ca="1">IF(G$45="-","-",(INDEX(Flux_software_source_data!$D$2:$D$10000,MATCH(1,(G$45=Flux_software_source_data!$A$2:$A$10000)*($B61=Flux_software_source_data!$C$2:$C$10000)*($B$45=Flux_software_source_data!$B$2:$B$10000),0))))</f>
        <v>7.1858000000000004</v>
      </c>
      <c r="H61" s="72" cm="1">
        <f t="array" aca="1" ref="H61" ca="1">IF(H$45="-","-",(INDEX(Flux_software_source_data!$D$2:$D$10000,MATCH(1,(H$45=Flux_software_source_data!$A$2:$A$10000)*($B61=Flux_software_source_data!$C$2:$C$10000)*($B$45=Flux_software_source_data!$B$2:$B$10000),0))))</f>
        <v>7.1458000000000004</v>
      </c>
      <c r="I61" s="72" t="str" cm="1">
        <f t="array" aca="1" ref="I61" ca="1">IF(I$45="-","-",(INDEX(Flux_software_source_data!$D$2:$D$10000,MATCH(1,(I$45=Flux_software_source_data!$A$2:$A$10000)*($B61=Flux_software_source_data!$C$2:$C$10000)*($B$45=Flux_software_source_data!$B$2:$B$10000),0))))</f>
        <v>nan</v>
      </c>
      <c r="J61" s="72" cm="1">
        <f t="array" aca="1" ref="J61" ca="1">IF(J$45="-","-",(INDEX(Flux_software_source_data!$D$2:$D$10000,MATCH(1,(J$45=Flux_software_source_data!$A$2:$A$10000)*($B61=Flux_software_source_data!$C$2:$C$10000)*($B$45=Flux_software_source_data!$B$2:$B$10000),0))))</f>
        <v>7.1875999999999998</v>
      </c>
      <c r="K61" s="148" t="str" cm="1">
        <f t="array" aca="1" ref="K61" ca="1">IF(K$45="-","-",(INDEX(Flux_software_source_data!$D$2:$D$10000,MATCH(1,(K$45=Flux_software_source_data!$A$2:$A$10000)*($B61=Flux_software_source_data!$C$2:$C$10000)*($B$45=Flux_software_source_data!$B$2:$B$10000),0))))</f>
        <v>-</v>
      </c>
      <c r="L61" s="72" t="str" cm="1">
        <f t="array" aca="1" ref="L61" ca="1">IF(L$45="-","-",(INDEX(Flux_software_source_data!$D$2:$D$10000,MATCH(1,(L$45=Flux_software_source_data!$A$2:$A$10000)*($B61=Flux_software_source_data!$C$2:$C$10000)*($B$45=Flux_software_source_data!$B$2:$B$10000),0))))</f>
        <v>-</v>
      </c>
      <c r="M61" s="87" t="str" cm="1">
        <f t="array" aca="1" ref="M61" ca="1">IF(M$45="-","-",(INDEX(Flux_software_source_data!$D$2:$D$10000,MATCH(1,(M$45=Flux_software_source_data!$A$2:$A$10000)*($B61=Flux_software_source_data!$C$2:$C$10000)*($B$45=Flux_software_source_data!$B$2:$B$10000),0))))</f>
        <v>-</v>
      </c>
      <c r="O61" s="9" t="s">
        <v>55</v>
      </c>
      <c r="P61" s="86" cm="1">
        <f t="array" ref="P61">(INDEX(Flux_meas_source_data!$G$50:$G$97,MATCH(1,($O61=Flux_meas_source_data!$B$50:$B$97)*($O$45=Flux_meas_source_data!$A$50:$A$97),0)))</f>
        <v>6.2001212653744826</v>
      </c>
      <c r="Q61" s="72" cm="1">
        <f t="array" aca="1" ref="Q61" ca="1">IF(Q$45="-","-",(INDEX(Flux_software_source_data!$D$2:$D$10000,MATCH(1,(Q$45=Flux_software_source_data!$A$2:$A$10000)*($O61=Flux_software_source_data!$C$2:$C$10000)*($O$45=Flux_software_source_data!$B$2:$B$10000),0))))</f>
        <v>6.2710999999999997</v>
      </c>
      <c r="R61" s="72" t="str" cm="1">
        <f t="array" aca="1" ref="R61" ca="1">IF(R$45="-","-",(INDEX(Flux_software_source_data!$D$2:$D$10000,MATCH(1,(R$45=Flux_software_source_data!$A$2:$A$10000)*($O61=Flux_software_source_data!$C$2:$C$10000)*($O$45=Flux_software_source_data!$B$2:$B$10000),0))))</f>
        <v>nan</v>
      </c>
      <c r="S61" s="72" cm="1">
        <f t="array" aca="1" ref="S61" ca="1">IF(S$45="-","-",(INDEX(Flux_software_source_data!$D$2:$D$10000,MATCH(1,(S$45=Flux_software_source_data!$A$2:$A$10000)*($O61=Flux_software_source_data!$C$2:$C$10000)*($O$45=Flux_software_source_data!$B$2:$B$10000),0))))</f>
        <v>6.2431999999999999</v>
      </c>
      <c r="T61" s="72" cm="1">
        <f t="array" aca="1" ref="T61" ca="1">IF(T$45="-","-",(INDEX(Flux_software_source_data!$D$2:$D$10000,MATCH(1,(T$45=Flux_software_source_data!$A$2:$A$10000)*($O61=Flux_software_source_data!$C$2:$C$10000)*($O$45=Flux_software_source_data!$B$2:$B$10000),0))))</f>
        <v>6.3320999999999996</v>
      </c>
      <c r="U61" s="72" cm="1">
        <f t="array" aca="1" ref="U61" ca="1">IF(U$45="-","-",(INDEX(Flux_software_source_data!$D$2:$D$10000,MATCH(1,(U$45=Flux_software_source_data!$A$2:$A$10000)*($O61=Flux_software_source_data!$C$2:$C$10000)*($O$45=Flux_software_source_data!$B$2:$B$10000),0))))</f>
        <v>6.2869000000000002</v>
      </c>
      <c r="V61" s="72" t="str" cm="1">
        <f t="array" aca="1" ref="V61" ca="1">IF(V$45="-","-",(INDEX(Flux_software_source_data!$D$2:$D$10000,MATCH(1,(V$45=Flux_software_source_data!$A$2:$A$10000)*($O61=Flux_software_source_data!$C$2:$C$10000)*($O$45=Flux_software_source_data!$B$2:$B$10000),0))))</f>
        <v>nan</v>
      </c>
      <c r="W61" s="72" cm="1">
        <f t="array" aca="1" ref="W61" ca="1">IF(W$45="-","-",(INDEX(Flux_software_source_data!$D$2:$D$10000,MATCH(1,(W$45=Flux_software_source_data!$A$2:$A$10000)*($O61=Flux_software_source_data!$C$2:$C$10000)*($O$45=Flux_software_source_data!$B$2:$B$10000),0))))</f>
        <v>6.3648999999999996</v>
      </c>
      <c r="X61" s="148" t="str" cm="1">
        <f t="array" aca="1" ref="X61" ca="1">IF(X$45="-","-",(INDEX(Flux_software_source_data!$D$2:$D$10000,MATCH(1,(X$45=Flux_software_source_data!$A$2:$A$10000)*($O61=Flux_software_source_data!$C$2:$C$10000)*($O$45=Flux_software_source_data!$B$2:$B$10000),0))))</f>
        <v>-</v>
      </c>
      <c r="Y61" s="72" t="str" cm="1">
        <f t="array" aca="1" ref="Y61" ca="1">IF(Y$45="-","-",(INDEX(Flux_software_source_data!$D$2:$D$10000,MATCH(1,(Y$45=Flux_software_source_data!$A$2:$A$10000)*($O61=Flux_software_source_data!$C$2:$C$10000)*($O$45=Flux_software_source_data!$B$2:$B$10000),0))))</f>
        <v>-</v>
      </c>
      <c r="Z61" s="87" t="str" cm="1">
        <f t="array" aca="1" ref="Z61" ca="1">IF(Z$45="-","-",(INDEX(Flux_software_source_data!$D$2:$D$10000,MATCH(1,(Z$45=Flux_software_source_data!$A$2:$A$10000)*($O61=Flux_software_source_data!$C$2:$C$10000)*($O$45=Flux_software_source_data!$B$2:$B$10000),0))))</f>
        <v>-</v>
      </c>
    </row>
    <row r="62" spans="2:26" ht="15" x14ac:dyDescent="0.25">
      <c r="B62"/>
      <c r="C62" s="142"/>
      <c r="D62" s="61"/>
      <c r="E62" s="61"/>
      <c r="F62" s="61"/>
      <c r="G62" s="61"/>
      <c r="H62" s="61"/>
      <c r="I62" s="61"/>
      <c r="J62" s="61"/>
      <c r="K62" s="61"/>
      <c r="L62" s="61"/>
      <c r="M62" s="61"/>
      <c r="O62"/>
      <c r="P62" s="142"/>
      <c r="Q62" s="61"/>
      <c r="R62" s="61"/>
      <c r="S62" s="61"/>
      <c r="T62" s="61"/>
      <c r="U62" s="61"/>
      <c r="V62" s="61"/>
      <c r="W62" s="61"/>
      <c r="X62" s="61"/>
      <c r="Y62" s="61"/>
      <c r="Z62" s="61"/>
    </row>
    <row r="63" spans="2:26" s="139" customFormat="1" ht="18" x14ac:dyDescent="0.25">
      <c r="B63" s="139" t="s">
        <v>162</v>
      </c>
      <c r="C63" s="140"/>
      <c r="D63" s="141"/>
      <c r="E63" s="141"/>
      <c r="F63" s="141"/>
      <c r="G63" s="141"/>
      <c r="H63" s="141"/>
      <c r="I63" s="141"/>
      <c r="J63" s="141"/>
      <c r="K63" s="141"/>
      <c r="L63" s="141"/>
      <c r="M63" s="141"/>
      <c r="P63" s="140"/>
      <c r="X63" s="141"/>
    </row>
    <row r="64" spans="2:26" x14ac:dyDescent="0.2">
      <c r="D64" s="10">
        <v>2</v>
      </c>
      <c r="E64" s="10">
        <v>404</v>
      </c>
      <c r="F64" s="10">
        <v>806</v>
      </c>
      <c r="G64" s="10">
        <v>1208</v>
      </c>
      <c r="H64" s="10">
        <v>1610</v>
      </c>
      <c r="I64" s="10">
        <v>2012</v>
      </c>
      <c r="J64" s="10">
        <v>2414</v>
      </c>
      <c r="K64" s="10">
        <v>2816</v>
      </c>
      <c r="L64" s="10">
        <v>3218</v>
      </c>
      <c r="M64" s="10">
        <v>3620</v>
      </c>
      <c r="Q64" s="10">
        <v>2</v>
      </c>
      <c r="R64" s="10">
        <v>404</v>
      </c>
      <c r="S64" s="10">
        <v>806</v>
      </c>
      <c r="T64" s="10">
        <v>1208</v>
      </c>
      <c r="U64" s="10">
        <v>1610</v>
      </c>
      <c r="V64" s="10">
        <v>2012</v>
      </c>
      <c r="W64" s="10">
        <v>2414</v>
      </c>
      <c r="X64" s="10">
        <v>2816</v>
      </c>
      <c r="Y64" s="10">
        <v>3218</v>
      </c>
      <c r="Z64" s="10">
        <v>3620</v>
      </c>
    </row>
    <row r="65" spans="2:26" ht="15" x14ac:dyDescent="0.2">
      <c r="B65" s="252" t="s">
        <v>160</v>
      </c>
      <c r="C65" s="253"/>
      <c r="D65" s="4" t="s">
        <v>86</v>
      </c>
      <c r="E65" s="4" t="s">
        <v>87</v>
      </c>
      <c r="F65" s="4" t="s">
        <v>88</v>
      </c>
      <c r="G65" s="4" t="s">
        <v>89</v>
      </c>
      <c r="H65" s="4" t="s">
        <v>90</v>
      </c>
      <c r="I65" s="4" t="s">
        <v>91</v>
      </c>
      <c r="J65" s="4" t="s">
        <v>92</v>
      </c>
      <c r="K65" s="144" t="s">
        <v>93</v>
      </c>
      <c r="L65" s="4" t="s">
        <v>94</v>
      </c>
      <c r="M65" s="5" t="s">
        <v>95</v>
      </c>
      <c r="O65" s="252" t="s">
        <v>160</v>
      </c>
      <c r="P65" s="253"/>
      <c r="Q65" s="4" t="s">
        <v>86</v>
      </c>
      <c r="R65" s="4" t="s">
        <v>87</v>
      </c>
      <c r="S65" s="4" t="s">
        <v>88</v>
      </c>
      <c r="T65" s="4" t="s">
        <v>89</v>
      </c>
      <c r="U65" s="4" t="s">
        <v>90</v>
      </c>
      <c r="V65" s="4" t="s">
        <v>91</v>
      </c>
      <c r="W65" s="4" t="s">
        <v>92</v>
      </c>
      <c r="X65" s="144" t="s">
        <v>93</v>
      </c>
      <c r="Y65" s="4" t="s">
        <v>94</v>
      </c>
      <c r="Z65" s="5" t="s">
        <v>95</v>
      </c>
    </row>
    <row r="66" spans="2:26" ht="13.5" thickBot="1" x14ac:dyDescent="0.25">
      <c r="B66" s="254" t="s">
        <v>37</v>
      </c>
      <c r="C66" s="255"/>
      <c r="D66" s="3" t="str">
        <f t="array" aca="1" ref="D66" ca="1">IF(INDIRECT("Flux_software_source_data!A" &amp; D64)=0,"-",INDIRECT("Flux_software_source_data!A" &amp; D64))</f>
        <v>CSE</v>
      </c>
      <c r="E66" s="3" t="str">
        <f t="array" aca="1" ref="E66" ca="1">IF(INDIRECT("Flux_software_source_data!A" &amp; E64)=0,"-",INDIRECT("Flux_software_source_data!A" &amp; E64))</f>
        <v>DeST</v>
      </c>
      <c r="F66" s="3" t="str">
        <f t="array" aca="1" ref="F66" ca="1">IF(INDIRECT("Flux_software_source_data!A" &amp; F64)=0,"-",INDIRECT("Flux_software_source_data!A" &amp; F64))</f>
        <v>DesignBuilder</v>
      </c>
      <c r="G66" s="3" t="str">
        <f t="array" aca="1" ref="G66" ca="1">IF(INDIRECT("Flux_software_source_data!A" &amp; G64)=0,"-",INDIRECT("Flux_software_source_data!A" &amp; G64))</f>
        <v>EnergyPlus</v>
      </c>
      <c r="H66" s="3" t="str">
        <f t="array" aca="1" ref="H66" ca="1">IF(INDIRECT("Flux_software_source_data!A" &amp; H64)=0,"-",INDIRECT("Flux_software_source_data!A" &amp; H64))</f>
        <v>ESP-r</v>
      </c>
      <c r="I66" s="3" t="str">
        <f t="array" aca="1" ref="I66" ca="1">IF(INDIRECT("Flux_software_source_data!A" &amp; I64)=0,"-",INDIRECT("Flux_software_source_data!A" &amp; I64))</f>
        <v>IES-VE</v>
      </c>
      <c r="J66" s="3" t="str">
        <f t="array" aca="1" ref="J66" ca="1">IF(INDIRECT("Flux_software_source_data!A" &amp; J64)=0,"-",INDIRECT("Flux_software_source_data!A" &amp; J64))</f>
        <v>TRNSYS</v>
      </c>
      <c r="K66" s="143" t="str">
        <f t="array" aca="1" ref="K66" ca="1">IF(INDIRECT("Flux_software_source_data!A" &amp; K64)=0,"-",INDIRECT("Flux_software_source_data!A" &amp; K64))</f>
        <v>-</v>
      </c>
      <c r="L66" s="3" t="str">
        <f t="array" aca="1" ref="L66" ca="1">IF(INDIRECT("Flux_software_source_data!A" &amp; L64)=0,"-",INDIRECT("Flux_software_source_data!A" &amp; L64))</f>
        <v>-</v>
      </c>
      <c r="M66" s="6" t="str">
        <f t="array" aca="1" ref="M66" ca="1">IF(INDIRECT("Flux_software_source_data!A" &amp; M64)=0,"-",INDIRECT("Flux_software_source_data!A" &amp; M64))</f>
        <v>-</v>
      </c>
      <c r="O66" s="254" t="s">
        <v>46</v>
      </c>
      <c r="P66" s="255"/>
      <c r="Q66" s="3" t="str">
        <f t="array" aca="1" ref="Q66" ca="1">IF(INDIRECT("Flux_software_source_data!A" &amp; Q64)=0,"-",INDIRECT("Flux_software_source_data!A" &amp; Q64))</f>
        <v>CSE</v>
      </c>
      <c r="R66" s="3" t="str">
        <f t="array" aca="1" ref="R66" ca="1">IF(INDIRECT("Flux_software_source_data!A" &amp; R64)=0,"-",INDIRECT("Flux_software_source_data!A" &amp; R64))</f>
        <v>DeST</v>
      </c>
      <c r="S66" s="3" t="str">
        <f t="array" aca="1" ref="S66" ca="1">IF(INDIRECT("Flux_software_source_data!A" &amp; S64)=0,"-",INDIRECT("Flux_software_source_data!A" &amp; S64))</f>
        <v>DesignBuilder</v>
      </c>
      <c r="T66" s="3" t="str">
        <f t="array" aca="1" ref="T66" ca="1">IF(INDIRECT("Flux_software_source_data!A" &amp; T64)=0,"-",INDIRECT("Flux_software_source_data!A" &amp; T64))</f>
        <v>EnergyPlus</v>
      </c>
      <c r="U66" s="3" t="str">
        <f t="array" aca="1" ref="U66" ca="1">IF(INDIRECT("Flux_software_source_data!A" &amp; U64)=0,"-",INDIRECT("Flux_software_source_data!A" &amp; U64))</f>
        <v>ESP-r</v>
      </c>
      <c r="V66" s="3" t="str">
        <f t="array" aca="1" ref="V66" ca="1">IF(INDIRECT("Flux_software_source_data!A" &amp; V64)=0,"-",INDIRECT("Flux_software_source_data!A" &amp; V64))</f>
        <v>IES-VE</v>
      </c>
      <c r="W66" s="3" t="str">
        <f t="array" aca="1" ref="W66" ca="1">IF(INDIRECT("Flux_software_source_data!A" &amp; W64)=0,"-",INDIRECT("Flux_software_source_data!A" &amp; W64))</f>
        <v>TRNSYS</v>
      </c>
      <c r="X66" s="143" t="str">
        <f t="array" aca="1" ref="X66" ca="1">IF(INDIRECT("Flux_software_source_data!A" &amp; X64)=0,"-",INDIRECT("Flux_software_source_data!A" &amp; X64))</f>
        <v>-</v>
      </c>
      <c r="Y66" s="3" t="str">
        <f t="array" aca="1" ref="Y66" ca="1">IF(INDIRECT("Flux_software_source_data!A" &amp; Y64)=0,"-",INDIRECT("Flux_software_source_data!A" &amp; Y64))</f>
        <v>-</v>
      </c>
      <c r="Z66" s="6" t="str">
        <f t="array" aca="1" ref="Z66" ca="1">IF(INDIRECT("Flux_software_source_data!A" &amp; Z64)=0,"-",INDIRECT("Flux_software_source_data!A" &amp; Z64))</f>
        <v>-</v>
      </c>
    </row>
    <row r="67" spans="2:26" ht="15.75" thickTop="1" x14ac:dyDescent="0.25">
      <c r="B67" s="250" t="s">
        <v>4</v>
      </c>
      <c r="C67" s="251"/>
      <c r="D67" s="11" cm="1">
        <f t="array" aca="1" ref="D67" ca="1">IF(D$66="-","-",(INDEX(Flux_software_source_data!$D$2:$D$10000,MATCH(1,(D$66=Flux_software_source_data!$A$2:$A$10000)*($B67=Flux_software_source_data!$C$2:$C$10000)*($B$66=Flux_software_source_data!$B$2:$B$10000),0))))</f>
        <v>6.8520000000000003</v>
      </c>
      <c r="E67" s="11" t="str" cm="1">
        <f t="array" aca="1" ref="E67" ca="1">IF(E$66="-","-",(INDEX(Flux_software_source_data!$D$2:$D$10000,MATCH(1,(E$66=Flux_software_source_data!$A$2:$A$10000)*($B67=Flux_software_source_data!$C$2:$C$10000)*($B$66=Flux_software_source_data!$B$2:$B$10000),0))))</f>
        <v>nan</v>
      </c>
      <c r="F67" s="11" t="str" cm="1">
        <f t="array" aca="1" ref="F67" ca="1">IF(F$66="-","-",(INDEX(Flux_software_source_data!$D$2:$D$10000,MATCH(1,(F$66=Flux_software_source_data!$A$2:$A$10000)*($B67=Flux_software_source_data!$C$2:$C$10000)*($B$66=Flux_software_source_data!$B$2:$B$10000),0))))</f>
        <v>nan</v>
      </c>
      <c r="G67" s="11" cm="1">
        <f t="array" aca="1" ref="G67" ca="1">IF(G$66="-","-",(INDEX(Flux_software_source_data!$D$2:$D$10000,MATCH(1,(G$66=Flux_software_source_data!$A$2:$A$10000)*($B67=Flux_software_source_data!$C$2:$C$10000)*($B$66=Flux_software_source_data!$B$2:$B$10000),0))))</f>
        <v>7.9621000000000004</v>
      </c>
      <c r="H67" s="11" cm="1">
        <f t="array" aca="1" ref="H67" ca="1">IF(H$66="-","-",(INDEX(Flux_software_source_data!$D$2:$D$10000,MATCH(1,(H$66=Flux_software_source_data!$A$2:$A$10000)*($B67=Flux_software_source_data!$C$2:$C$10000)*($B$66=Flux_software_source_data!$B$2:$B$10000),0))))</f>
        <v>6.0401999999999996</v>
      </c>
      <c r="I67" s="11" t="str" cm="1">
        <f t="array" aca="1" ref="I67" ca="1">IF(I$66="-","-",(INDEX(Flux_software_source_data!$D$2:$D$10000,MATCH(1,(I$66=Flux_software_source_data!$A$2:$A$10000)*($B67=Flux_software_source_data!$C$2:$C$10000)*($B$66=Flux_software_source_data!$B$2:$B$10000),0))))</f>
        <v>nan</v>
      </c>
      <c r="J67" s="11" cm="1">
        <f t="array" aca="1" ref="J67" ca="1">IF(J$66="-","-",(INDEX(Flux_software_source_data!$D$2:$D$10000,MATCH(1,(J$66=Flux_software_source_data!$A$2:$A$10000)*($B67=Flux_software_source_data!$C$2:$C$10000)*($B$66=Flux_software_source_data!$B$2:$B$10000),0))))</f>
        <v>8.1214999999999993</v>
      </c>
      <c r="K67" s="145" t="str" cm="1">
        <f t="array" aca="1" ref="K67" ca="1">IF(K$66="-","-",(INDEX(Flux_software_source_data!$D$2:$D$10000,MATCH(1,(K$66=Flux_software_source_data!$A$2:$A$10000)*($B67=Flux_software_source_data!$C$2:$C$10000)*($B$66=Flux_software_source_data!$B$2:$B$10000),0))))</f>
        <v>-</v>
      </c>
      <c r="L67" s="11" t="str" cm="1">
        <f t="array" aca="1" ref="L67" ca="1">IF(L$66="-","-",(INDEX(Flux_software_source_data!$D$2:$D$10000,MATCH(1,(L$66=Flux_software_source_data!$A$2:$A$10000)*($B67=Flux_software_source_data!$C$2:$C$10000)*($B$66=Flux_software_source_data!$B$2:$B$10000),0))))</f>
        <v>-</v>
      </c>
      <c r="M67" s="12" t="str" cm="1">
        <f t="array" aca="1" ref="M67" ca="1">IF(M$66="-","-",(INDEX(Flux_software_source_data!$D$2:$D$10000,MATCH(1,(M$66=Flux_software_source_data!$A$2:$A$10000)*($B67=Flux_software_source_data!$C$2:$C$10000)*($B$66=Flux_software_source_data!$B$2:$B$10000),0))))</f>
        <v>-</v>
      </c>
      <c r="O67" s="250" t="s">
        <v>4</v>
      </c>
      <c r="P67" s="251"/>
      <c r="Q67" s="11" cm="1">
        <f t="array" aca="1" ref="Q67" ca="1">IF(Q$66="-","-",(INDEX(Flux_software_source_data!$D$2:$D$10000,MATCH(1,(Q$66=Flux_software_source_data!$A$2:$A$10000)*($O67=Flux_software_source_data!$C$2:$C$10000)*($O$66=Flux_software_source_data!$B$3:$B$10000),0))))</f>
        <v>6.7933000000000003</v>
      </c>
      <c r="R67" s="11" t="str" cm="1">
        <f t="array" aca="1" ref="R67" ca="1">IF(R$66="-","-",(INDEX(Flux_software_source_data!$D$2:$D$10000,MATCH(1,(R$66=Flux_software_source_data!$A$2:$A$10000)*($O67=Flux_software_source_data!$C$2:$C$10000)*($O$66=Flux_software_source_data!$B$3:$B$10000),0))))</f>
        <v>nan</v>
      </c>
      <c r="S67" s="11" t="str" cm="1">
        <f t="array" aca="1" ref="S67" ca="1">IF(S$66="-","-",(INDEX(Flux_software_source_data!$D$2:$D$10000,MATCH(1,(S$66=Flux_software_source_data!$A$2:$A$10000)*($O67=Flux_software_source_data!$C$2:$C$10000)*($O$66=Flux_software_source_data!$B$3:$B$10000),0))))</f>
        <v>nan</v>
      </c>
      <c r="T67" s="11" cm="1">
        <f t="array" aca="1" ref="T67" ca="1">IF(T$66="-","-",(INDEX(Flux_software_source_data!$D$2:$D$10000,MATCH(1,(T$66=Flux_software_source_data!$A$2:$A$10000)*($O67=Flux_software_source_data!$C$2:$C$10000)*($O$66=Flux_software_source_data!$B$3:$B$10000),0))))</f>
        <v>7.8929</v>
      </c>
      <c r="U67" s="11" cm="1">
        <f t="array" aca="1" ref="U67" ca="1">IF(U$66="-","-",(INDEX(Flux_software_source_data!$D$2:$D$10000,MATCH(1,(U$66=Flux_software_source_data!$A$2:$A$10000)*($O67=Flux_software_source_data!$C$2:$C$10000)*($O$66=Flux_software_source_data!$B$3:$B$10000),0))))</f>
        <v>5.8484999999999996</v>
      </c>
      <c r="V67" s="11" t="str" cm="1">
        <f t="array" aca="1" ref="V67" ca="1">IF(V$66="-","-",(INDEX(Flux_software_source_data!$D$2:$D$10000,MATCH(1,(V$66=Flux_software_source_data!$A$2:$A$10000)*($O67=Flux_software_source_data!$C$2:$C$10000)*($O$66=Flux_software_source_data!$B$3:$B$10000),0))))</f>
        <v>nan</v>
      </c>
      <c r="W67" s="11" cm="1">
        <f t="array" aca="1" ref="W67" ca="1">IF(W$66="-","-",(INDEX(Flux_software_source_data!$D$2:$D$10000,MATCH(1,(W$66=Flux_software_source_data!$A$2:$A$10000)*($O67=Flux_software_source_data!$C$2:$C$10000)*($O$66=Flux_software_source_data!$B$3:$B$10000),0))))</f>
        <v>8.0472000000000001</v>
      </c>
      <c r="X67" s="145" t="str" cm="1">
        <f t="array" aca="1" ref="X67" ca="1">IF(X$66="-","-",(INDEX(Flux_software_source_data!$D$2:$D$10000,MATCH(1,(X$66=Flux_software_source_data!$A$2:$A$10000)*($O67=Flux_software_source_data!$C$2:$C$10000)*($O$66=Flux_software_source_data!$B$3:$B$10000),0))))</f>
        <v>-</v>
      </c>
      <c r="Y67" s="11" t="str" cm="1">
        <f t="array" aca="1" ref="Y67" ca="1">IF(Y$66="-","-",(INDEX(Flux_software_source_data!$D$2:$D$10000,MATCH(1,(Y$66=Flux_software_source_data!$A$2:$A$10000)*($O67=Flux_software_source_data!$C$2:$C$10000)*($O$66=Flux_software_source_data!$B$3:$B$10000),0))))</f>
        <v>-</v>
      </c>
      <c r="Z67" s="12" t="str" cm="1">
        <f t="array" aca="1" ref="Z67" ca="1">IF(Z$66="-","-",(INDEX(Flux_software_source_data!$D$2:$D$10000,MATCH(1,(Z$66=Flux_software_source_data!$A$2:$A$10000)*($O67=Flux_software_source_data!$C$2:$C$10000)*($O$66=Flux_software_source_data!$B$3:$B$10000),0))))</f>
        <v>-</v>
      </c>
    </row>
    <row r="68" spans="2:26" ht="15" x14ac:dyDescent="0.25">
      <c r="B68" s="250" t="s">
        <v>5</v>
      </c>
      <c r="C68" s="251"/>
      <c r="D68" s="11" cm="1">
        <f t="array" aca="1" ref="D68" ca="1">IF(D$66="-","-",(INDEX(Flux_software_source_data!$D$2:$D$10000,MATCH(1,(D$66=Flux_software_source_data!$A$2:$A$10000)*($B68=Flux_software_source_data!$C$2:$C$10000)*($B$66=Flux_software_source_data!$B$2:$B$10000),0))))</f>
        <v>6.8310000000000004</v>
      </c>
      <c r="E68" s="11" t="str" cm="1">
        <f t="array" aca="1" ref="E68" ca="1">IF(E$66="-","-",(INDEX(Flux_software_source_data!$D$2:$D$10000,MATCH(1,(E$66=Flux_software_source_data!$A$2:$A$10000)*($B68=Flux_software_source_data!$C$2:$C$10000)*($B$66=Flux_software_source_data!$B$2:$B$10000),0))))</f>
        <v>nan</v>
      </c>
      <c r="F68" s="11" t="str" cm="1">
        <f t="array" aca="1" ref="F68" ca="1">IF(F$66="-","-",(INDEX(Flux_software_source_data!$D$2:$D$10000,MATCH(1,(F$66=Flux_software_source_data!$A$2:$A$10000)*($B68=Flux_software_source_data!$C$2:$C$10000)*($B$66=Flux_software_source_data!$B$2:$B$10000),0))))</f>
        <v>nan</v>
      </c>
      <c r="G68" s="11" cm="1">
        <f t="array" aca="1" ref="G68" ca="1">IF(G$66="-","-",(INDEX(Flux_software_source_data!$D$2:$D$10000,MATCH(1,(G$66=Flux_software_source_data!$A$2:$A$10000)*($B68=Flux_software_source_data!$C$2:$C$10000)*($B$66=Flux_software_source_data!$B$2:$B$10000),0))))</f>
        <v>8.1839999999999993</v>
      </c>
      <c r="H68" s="11" cm="1">
        <f t="array" aca="1" ref="H68" ca="1">IF(H$66="-","-",(INDEX(Flux_software_source_data!$D$2:$D$10000,MATCH(1,(H$66=Flux_software_source_data!$A$2:$A$10000)*($B68=Flux_software_source_data!$C$2:$C$10000)*($B$66=Flux_software_source_data!$B$2:$B$10000),0))))</f>
        <v>5.6440000000000001</v>
      </c>
      <c r="I68" s="11" t="str" cm="1">
        <f t="array" aca="1" ref="I68" ca="1">IF(I$66="-","-",(INDEX(Flux_software_source_data!$D$2:$D$10000,MATCH(1,(I$66=Flux_software_source_data!$A$2:$A$10000)*($B68=Flux_software_source_data!$C$2:$C$10000)*($B$66=Flux_software_source_data!$B$2:$B$10000),0))))</f>
        <v>nan</v>
      </c>
      <c r="J68" s="11" cm="1">
        <f t="array" aca="1" ref="J68" ca="1">IF(J$66="-","-",(INDEX(Flux_software_source_data!$D$2:$D$10000,MATCH(1,(J$66=Flux_software_source_data!$A$2:$A$10000)*($B68=Flux_software_source_data!$C$2:$C$10000)*($B$66=Flux_software_source_data!$B$2:$B$10000),0))))</f>
        <v>8.0317000000000007</v>
      </c>
      <c r="K68" s="145" t="str" cm="1">
        <f t="array" aca="1" ref="K68" ca="1">IF(K$66="-","-",(INDEX(Flux_software_source_data!$D$2:$D$10000,MATCH(1,(K$66=Flux_software_source_data!$A$2:$A$10000)*($B68=Flux_software_source_data!$C$2:$C$10000)*($B$66=Flux_software_source_data!$B$2:$B$10000),0))))</f>
        <v>-</v>
      </c>
      <c r="L68" s="11" t="str" cm="1">
        <f t="array" aca="1" ref="L68" ca="1">IF(L$66="-","-",(INDEX(Flux_software_source_data!$D$2:$D$10000,MATCH(1,(L$66=Flux_software_source_data!$A$2:$A$10000)*($B68=Flux_software_source_data!$C$2:$C$10000)*($B$66=Flux_software_source_data!$B$2:$B$10000),0))))</f>
        <v>-</v>
      </c>
      <c r="M68" s="12" t="str" cm="1">
        <f t="array" aca="1" ref="M68" ca="1">IF(M$66="-","-",(INDEX(Flux_software_source_data!$D$2:$D$10000,MATCH(1,(M$66=Flux_software_source_data!$A$2:$A$10000)*($B68=Flux_software_source_data!$C$2:$C$10000)*($B$66=Flux_software_source_data!$B$2:$B$10000),0))))</f>
        <v>-</v>
      </c>
      <c r="O68" s="250" t="s">
        <v>5</v>
      </c>
      <c r="P68" s="251"/>
      <c r="Q68" s="11" cm="1">
        <f t="array" aca="1" ref="Q68" ca="1">IF(Q$66="-","-",(INDEX(Flux_software_source_data!$D$2:$D$10000,MATCH(1,(Q$66=Flux_software_source_data!$A$2:$A$10000)*($O68=Flux_software_source_data!$C$2:$C$10000)*($O$66=Flux_software_source_data!$B$3:$B$10000),0))))</f>
        <v>6.7826000000000004</v>
      </c>
      <c r="R68" s="11" t="str" cm="1">
        <f t="array" aca="1" ref="R68" ca="1">IF(R$66="-","-",(INDEX(Flux_software_source_data!$D$2:$D$10000,MATCH(1,(R$66=Flux_software_source_data!$A$2:$A$10000)*($O68=Flux_software_source_data!$C$2:$C$10000)*($O$66=Flux_software_source_data!$B$3:$B$10000),0))))</f>
        <v>nan</v>
      </c>
      <c r="S68" s="11" t="str" cm="1">
        <f t="array" aca="1" ref="S68" ca="1">IF(S$66="-","-",(INDEX(Flux_software_source_data!$D$2:$D$10000,MATCH(1,(S$66=Flux_software_source_data!$A$2:$A$10000)*($O68=Flux_software_source_data!$C$2:$C$10000)*($O$66=Flux_software_source_data!$B$3:$B$10000),0))))</f>
        <v>nan</v>
      </c>
      <c r="T68" s="11" cm="1">
        <f t="array" aca="1" ref="T68" ca="1">IF(T$66="-","-",(INDEX(Flux_software_source_data!$D$2:$D$10000,MATCH(1,(T$66=Flux_software_source_data!$A$2:$A$10000)*($O68=Flux_software_source_data!$C$2:$C$10000)*($O$66=Flux_software_source_data!$B$3:$B$10000),0))))</f>
        <v>8.1433999999999997</v>
      </c>
      <c r="U68" s="11" cm="1">
        <f t="array" aca="1" ref="U68" ca="1">IF(U$66="-","-",(INDEX(Flux_software_source_data!$D$2:$D$10000,MATCH(1,(U$66=Flux_software_source_data!$A$2:$A$10000)*($O68=Flux_software_source_data!$C$2:$C$10000)*($O$66=Flux_software_source_data!$B$3:$B$10000),0))))</f>
        <v>6.0126999999999997</v>
      </c>
      <c r="V68" s="11" t="str" cm="1">
        <f t="array" aca="1" ref="V68" ca="1">IF(V$66="-","-",(INDEX(Flux_software_source_data!$D$2:$D$10000,MATCH(1,(V$66=Flux_software_source_data!$A$2:$A$10000)*($O68=Flux_software_source_data!$C$2:$C$10000)*($O$66=Flux_software_source_data!$B$3:$B$10000),0))))</f>
        <v>nan</v>
      </c>
      <c r="W68" s="11" cm="1">
        <f t="array" aca="1" ref="W68" ca="1">IF(W$66="-","-",(INDEX(Flux_software_source_data!$D$2:$D$10000,MATCH(1,(W$66=Flux_software_source_data!$A$2:$A$10000)*($O68=Flux_software_source_data!$C$2:$C$10000)*($O$66=Flux_software_source_data!$B$3:$B$10000),0))))</f>
        <v>7.9802</v>
      </c>
      <c r="X68" s="145" t="str" cm="1">
        <f t="array" aca="1" ref="X68" ca="1">IF(X$66="-","-",(INDEX(Flux_software_source_data!$D$2:$D$10000,MATCH(1,(X$66=Flux_software_source_data!$A$2:$A$10000)*($O68=Flux_software_source_data!$C$2:$C$10000)*($O$66=Flux_software_source_data!$B$3:$B$10000),0))))</f>
        <v>-</v>
      </c>
      <c r="Y68" s="11" t="str" cm="1">
        <f t="array" aca="1" ref="Y68" ca="1">IF(Y$66="-","-",(INDEX(Flux_software_source_data!$D$2:$D$10000,MATCH(1,(Y$66=Flux_software_source_data!$A$2:$A$10000)*($O68=Flux_software_source_data!$C$2:$C$10000)*($O$66=Flux_software_source_data!$B$3:$B$10000),0))))</f>
        <v>-</v>
      </c>
      <c r="Z68" s="12" t="str" cm="1">
        <f t="array" aca="1" ref="Z68" ca="1">IF(Z$66="-","-",(INDEX(Flux_software_source_data!$D$2:$D$10000,MATCH(1,(Z$66=Flux_software_source_data!$A$2:$A$10000)*($O68=Flux_software_source_data!$C$2:$C$10000)*($O$66=Flux_software_source_data!$B$3:$B$10000),0))))</f>
        <v>-</v>
      </c>
    </row>
    <row r="69" spans="2:26" ht="15" x14ac:dyDescent="0.25">
      <c r="B69" s="250" t="s">
        <v>6</v>
      </c>
      <c r="C69" s="251"/>
      <c r="D69" s="11" cm="1">
        <f t="array" aca="1" ref="D69" ca="1">IF(D$66="-","-",(INDEX(Flux_software_source_data!$D$2:$D$10000,MATCH(1,(D$66=Flux_software_source_data!$A$2:$A$10000)*($B69=Flux_software_source_data!$C$2:$C$10000)*($B$66=Flux_software_source_data!$B$2:$B$10000),0))))</f>
        <v>7.8052999999999999</v>
      </c>
      <c r="E69" s="11" t="str" cm="1">
        <f t="array" aca="1" ref="E69" ca="1">IF(E$66="-","-",(INDEX(Flux_software_source_data!$D$2:$D$10000,MATCH(1,(E$66=Flux_software_source_data!$A$2:$A$10000)*($B69=Flux_software_source_data!$C$2:$C$10000)*($B$66=Flux_software_source_data!$B$2:$B$10000),0))))</f>
        <v>nan</v>
      </c>
      <c r="F69" s="11" t="str" cm="1">
        <f t="array" aca="1" ref="F69" ca="1">IF(F$66="-","-",(INDEX(Flux_software_source_data!$D$2:$D$10000,MATCH(1,(F$66=Flux_software_source_data!$A$2:$A$10000)*($B69=Flux_software_source_data!$C$2:$C$10000)*($B$66=Flux_software_source_data!$B$2:$B$10000),0))))</f>
        <v>nan</v>
      </c>
      <c r="G69" s="11" cm="1">
        <f t="array" aca="1" ref="G69" ca="1">IF(G$66="-","-",(INDEX(Flux_software_source_data!$D$2:$D$10000,MATCH(1,(G$66=Flux_software_source_data!$A$2:$A$10000)*($B69=Flux_software_source_data!$C$2:$C$10000)*($B$66=Flux_software_source_data!$B$2:$B$10000),0))))</f>
        <v>8.5732999999999997</v>
      </c>
      <c r="H69" s="11" cm="1">
        <f t="array" aca="1" ref="H69" ca="1">IF(H$66="-","-",(INDEX(Flux_software_source_data!$D$2:$D$10000,MATCH(1,(H$66=Flux_software_source_data!$A$2:$A$10000)*($B69=Flux_software_source_data!$C$2:$C$10000)*($B$66=Flux_software_source_data!$B$2:$B$10000),0))))</f>
        <v>13.576700000000001</v>
      </c>
      <c r="I69" s="11" t="str" cm="1">
        <f t="array" aca="1" ref="I69" ca="1">IF(I$66="-","-",(INDEX(Flux_software_source_data!$D$2:$D$10000,MATCH(1,(I$66=Flux_software_source_data!$A$2:$A$10000)*($B69=Flux_software_source_data!$C$2:$C$10000)*($B$66=Flux_software_source_data!$B$2:$B$10000),0))))</f>
        <v>nan</v>
      </c>
      <c r="J69" s="11" cm="1">
        <f t="array" aca="1" ref="J69" ca="1">IF(J$66="-","-",(INDEX(Flux_software_source_data!$D$2:$D$10000,MATCH(1,(J$66=Flux_software_source_data!$A$2:$A$10000)*($B69=Flux_software_source_data!$C$2:$C$10000)*($B$66=Flux_software_source_data!$B$2:$B$10000),0))))</f>
        <v>9.2370999999999999</v>
      </c>
      <c r="K69" s="145" t="str" cm="1">
        <f t="array" aca="1" ref="K69" ca="1">IF(K$66="-","-",(INDEX(Flux_software_source_data!$D$2:$D$10000,MATCH(1,(K$66=Flux_software_source_data!$A$2:$A$10000)*($B69=Flux_software_source_data!$C$2:$C$10000)*($B$66=Flux_software_source_data!$B$2:$B$10000),0))))</f>
        <v>-</v>
      </c>
      <c r="L69" s="11" t="str" cm="1">
        <f t="array" aca="1" ref="L69" ca="1">IF(L$66="-","-",(INDEX(Flux_software_source_data!$D$2:$D$10000,MATCH(1,(L$66=Flux_software_source_data!$A$2:$A$10000)*($B69=Flux_software_source_data!$C$2:$C$10000)*($B$66=Flux_software_source_data!$B$2:$B$10000),0))))</f>
        <v>-</v>
      </c>
      <c r="M69" s="12" t="str" cm="1">
        <f t="array" aca="1" ref="M69" ca="1">IF(M$66="-","-",(INDEX(Flux_software_source_data!$D$2:$D$10000,MATCH(1,(M$66=Flux_software_source_data!$A$2:$A$10000)*($B69=Flux_software_source_data!$C$2:$C$10000)*($B$66=Flux_software_source_data!$B$2:$B$10000),0))))</f>
        <v>-</v>
      </c>
      <c r="O69" s="250" t="s">
        <v>6</v>
      </c>
      <c r="P69" s="251"/>
      <c r="Q69" s="11" cm="1">
        <f t="array" aca="1" ref="Q69" ca="1">IF(Q$66="-","-",(INDEX(Flux_software_source_data!$D$2:$D$10000,MATCH(1,(Q$66=Flux_software_source_data!$A$2:$A$10000)*($O69=Flux_software_source_data!$C$2:$C$10000)*($O$66=Flux_software_source_data!$B$3:$B$10000),0))))</f>
        <v>8.4963999999999995</v>
      </c>
      <c r="R69" s="11" t="str" cm="1">
        <f t="array" aca="1" ref="R69" ca="1">IF(R$66="-","-",(INDEX(Flux_software_source_data!$D$2:$D$10000,MATCH(1,(R$66=Flux_software_source_data!$A$2:$A$10000)*($O69=Flux_software_source_data!$C$2:$C$10000)*($O$66=Flux_software_source_data!$B$3:$B$10000),0))))</f>
        <v>nan</v>
      </c>
      <c r="S69" s="11" t="str" cm="1">
        <f t="array" aca="1" ref="S69" ca="1">IF(S$66="-","-",(INDEX(Flux_software_source_data!$D$2:$D$10000,MATCH(1,(S$66=Flux_software_source_data!$A$2:$A$10000)*($O69=Flux_software_source_data!$C$2:$C$10000)*($O$66=Flux_software_source_data!$B$3:$B$10000),0))))</f>
        <v>nan</v>
      </c>
      <c r="T69" s="11" cm="1">
        <f t="array" aca="1" ref="T69" ca="1">IF(T$66="-","-",(INDEX(Flux_software_source_data!$D$2:$D$10000,MATCH(1,(T$66=Flux_software_source_data!$A$2:$A$10000)*($O69=Flux_software_source_data!$C$2:$C$10000)*($O$66=Flux_software_source_data!$B$3:$B$10000),0))))</f>
        <v>9.2466000000000008</v>
      </c>
      <c r="U69" s="11" cm="1">
        <f t="array" aca="1" ref="U69" ca="1">IF(U$66="-","-",(INDEX(Flux_software_source_data!$D$2:$D$10000,MATCH(1,(U$66=Flux_software_source_data!$A$2:$A$10000)*($O69=Flux_software_source_data!$C$2:$C$10000)*($O$66=Flux_software_source_data!$B$3:$B$10000),0))))</f>
        <v>14.5589</v>
      </c>
      <c r="V69" s="11" t="str" cm="1">
        <f t="array" aca="1" ref="V69" ca="1">IF(V$66="-","-",(INDEX(Flux_software_source_data!$D$2:$D$10000,MATCH(1,(V$66=Flux_software_source_data!$A$2:$A$10000)*($O69=Flux_software_source_data!$C$2:$C$10000)*($O$66=Flux_software_source_data!$B$3:$B$10000),0))))</f>
        <v>nan</v>
      </c>
      <c r="W69" s="11" cm="1">
        <f t="array" aca="1" ref="W69" ca="1">IF(W$66="-","-",(INDEX(Flux_software_source_data!$D$2:$D$10000,MATCH(1,(W$66=Flux_software_source_data!$A$2:$A$10000)*($O69=Flux_software_source_data!$C$2:$C$10000)*($O$66=Flux_software_source_data!$B$3:$B$10000),0))))</f>
        <v>9.9875000000000007</v>
      </c>
      <c r="X69" s="145" t="str" cm="1">
        <f t="array" aca="1" ref="X69" ca="1">IF(X$66="-","-",(INDEX(Flux_software_source_data!$D$2:$D$10000,MATCH(1,(X$66=Flux_software_source_data!$A$2:$A$10000)*($O69=Flux_software_source_data!$C$2:$C$10000)*($O$66=Flux_software_source_data!$B$3:$B$10000),0))))</f>
        <v>-</v>
      </c>
      <c r="Y69" s="11" t="str" cm="1">
        <f t="array" aca="1" ref="Y69" ca="1">IF(Y$66="-","-",(INDEX(Flux_software_source_data!$D$2:$D$10000,MATCH(1,(Y$66=Flux_software_source_data!$A$2:$A$10000)*($O69=Flux_software_source_data!$C$2:$C$10000)*($O$66=Flux_software_source_data!$B$3:$B$10000),0))))</f>
        <v>-</v>
      </c>
      <c r="Z69" s="12" t="str" cm="1">
        <f t="array" aca="1" ref="Z69" ca="1">IF(Z$66="-","-",(INDEX(Flux_software_source_data!$D$2:$D$10000,MATCH(1,(Z$66=Flux_software_source_data!$A$2:$A$10000)*($O69=Flux_software_source_data!$C$2:$C$10000)*($O$66=Flux_software_source_data!$B$3:$B$10000),0))))</f>
        <v>-</v>
      </c>
    </row>
    <row r="70" spans="2:26" ht="15" x14ac:dyDescent="0.25">
      <c r="B70" s="250" t="s">
        <v>7</v>
      </c>
      <c r="C70" s="251"/>
      <c r="D70" s="11" cm="1">
        <f t="array" aca="1" ref="D70" ca="1">IF(D$66="-","-",(INDEX(Flux_software_source_data!$D$2:$D$10000,MATCH(1,(D$66=Flux_software_source_data!$A$2:$A$10000)*($B70=Flux_software_source_data!$C$2:$C$10000)*($B$66=Flux_software_source_data!$B$2:$B$10000),0))))</f>
        <v>9.1308000000000007</v>
      </c>
      <c r="E70" s="11" t="str" cm="1">
        <f t="array" aca="1" ref="E70" ca="1">IF(E$66="-","-",(INDEX(Flux_software_source_data!$D$2:$D$10000,MATCH(1,(E$66=Flux_software_source_data!$A$2:$A$10000)*($B70=Flux_software_source_data!$C$2:$C$10000)*($B$66=Flux_software_source_data!$B$2:$B$10000),0))))</f>
        <v>nan</v>
      </c>
      <c r="F70" s="11" t="str" cm="1">
        <f t="array" aca="1" ref="F70" ca="1">IF(F$66="-","-",(INDEX(Flux_software_source_data!$D$2:$D$10000,MATCH(1,(F$66=Flux_software_source_data!$A$2:$A$10000)*($B70=Flux_software_source_data!$C$2:$C$10000)*($B$66=Flux_software_source_data!$B$2:$B$10000),0))))</f>
        <v>nan</v>
      </c>
      <c r="G70" s="11" cm="1">
        <f t="array" aca="1" ref="G70" ca="1">IF(G$66="-","-",(INDEX(Flux_software_source_data!$D$2:$D$10000,MATCH(1,(G$66=Flux_software_source_data!$A$2:$A$10000)*($B70=Flux_software_source_data!$C$2:$C$10000)*($B$66=Flux_software_source_data!$B$2:$B$10000),0))))</f>
        <v>9.8878000000000004</v>
      </c>
      <c r="H70" s="11" cm="1">
        <f t="array" aca="1" ref="H70" ca="1">IF(H$66="-","-",(INDEX(Flux_software_source_data!$D$2:$D$10000,MATCH(1,(H$66=Flux_software_source_data!$A$2:$A$10000)*($B70=Flux_software_source_data!$C$2:$C$10000)*($B$66=Flux_software_source_data!$B$2:$B$10000),0))))</f>
        <v>15.0915</v>
      </c>
      <c r="I70" s="11" t="str" cm="1">
        <f t="array" aca="1" ref="I70" ca="1">IF(I$66="-","-",(INDEX(Flux_software_source_data!$D$2:$D$10000,MATCH(1,(I$66=Flux_software_source_data!$A$2:$A$10000)*($B70=Flux_software_source_data!$C$2:$C$10000)*($B$66=Flux_software_source_data!$B$2:$B$10000),0))))</f>
        <v>nan</v>
      </c>
      <c r="J70" s="11" cm="1">
        <f t="array" aca="1" ref="J70" ca="1">IF(J$66="-","-",(INDEX(Flux_software_source_data!$D$2:$D$10000,MATCH(1,(J$66=Flux_software_source_data!$A$2:$A$10000)*($B70=Flux_software_source_data!$C$2:$C$10000)*($B$66=Flux_software_source_data!$B$2:$B$10000),0))))</f>
        <v>10.5398</v>
      </c>
      <c r="K70" s="145" t="str" cm="1">
        <f t="array" aca="1" ref="K70" ca="1">IF(K$66="-","-",(INDEX(Flux_software_source_data!$D$2:$D$10000,MATCH(1,(K$66=Flux_software_source_data!$A$2:$A$10000)*($B70=Flux_software_source_data!$C$2:$C$10000)*($B$66=Flux_software_source_data!$B$2:$B$10000),0))))</f>
        <v>-</v>
      </c>
      <c r="L70" s="11" t="str" cm="1">
        <f t="array" aca="1" ref="L70" ca="1">IF(L$66="-","-",(INDEX(Flux_software_source_data!$D$2:$D$10000,MATCH(1,(L$66=Flux_software_source_data!$A$2:$A$10000)*($B70=Flux_software_source_data!$C$2:$C$10000)*($B$66=Flux_software_source_data!$B$2:$B$10000),0))))</f>
        <v>-</v>
      </c>
      <c r="M70" s="12" t="str" cm="1">
        <f t="array" aca="1" ref="M70" ca="1">IF(M$66="-","-",(INDEX(Flux_software_source_data!$D$2:$D$10000,MATCH(1,(M$66=Flux_software_source_data!$A$2:$A$10000)*($B70=Flux_software_source_data!$C$2:$C$10000)*($B$66=Flux_software_source_data!$B$2:$B$10000),0))))</f>
        <v>-</v>
      </c>
      <c r="O70" s="250" t="s">
        <v>7</v>
      </c>
      <c r="P70" s="251"/>
      <c r="Q70" s="11" cm="1">
        <f t="array" aca="1" ref="Q70" ca="1">IF(Q$66="-","-",(INDEX(Flux_software_source_data!$D$2:$D$10000,MATCH(1,(Q$66=Flux_software_source_data!$A$2:$A$10000)*($O70=Flux_software_source_data!$C$2:$C$10000)*($O$66=Flux_software_source_data!$B$3:$B$10000),0))))</f>
        <v>10.0451</v>
      </c>
      <c r="R70" s="11" t="str" cm="1">
        <f t="array" aca="1" ref="R70" ca="1">IF(R$66="-","-",(INDEX(Flux_software_source_data!$D$2:$D$10000,MATCH(1,(R$66=Flux_software_source_data!$A$2:$A$10000)*($O70=Flux_software_source_data!$C$2:$C$10000)*($O$66=Flux_software_source_data!$B$3:$B$10000),0))))</f>
        <v>nan</v>
      </c>
      <c r="S70" s="11" t="str" cm="1">
        <f t="array" aca="1" ref="S70" ca="1">IF(S$66="-","-",(INDEX(Flux_software_source_data!$D$2:$D$10000,MATCH(1,(S$66=Flux_software_source_data!$A$2:$A$10000)*($O70=Flux_software_source_data!$C$2:$C$10000)*($O$66=Flux_software_source_data!$B$3:$B$10000),0))))</f>
        <v>nan</v>
      </c>
      <c r="T70" s="11" cm="1">
        <f t="array" aca="1" ref="T70" ca="1">IF(T$66="-","-",(INDEX(Flux_software_source_data!$D$2:$D$10000,MATCH(1,(T$66=Flux_software_source_data!$A$2:$A$10000)*($O70=Flux_software_source_data!$C$2:$C$10000)*($O$66=Flux_software_source_data!$B$3:$B$10000),0))))</f>
        <v>10.7517</v>
      </c>
      <c r="U70" s="11" cm="1">
        <f t="array" aca="1" ref="U70" ca="1">IF(U$66="-","-",(INDEX(Flux_software_source_data!$D$2:$D$10000,MATCH(1,(U$66=Flux_software_source_data!$A$2:$A$10000)*($O70=Flux_software_source_data!$C$2:$C$10000)*($O$66=Flux_software_source_data!$B$3:$B$10000),0))))</f>
        <v>16.556899999999999</v>
      </c>
      <c r="V70" s="11" t="str" cm="1">
        <f t="array" aca="1" ref="V70" ca="1">IF(V$66="-","-",(INDEX(Flux_software_source_data!$D$2:$D$10000,MATCH(1,(V$66=Flux_software_source_data!$A$2:$A$10000)*($O70=Flux_software_source_data!$C$2:$C$10000)*($O$66=Flux_software_source_data!$B$3:$B$10000),0))))</f>
        <v>nan</v>
      </c>
      <c r="W70" s="11" cm="1">
        <f t="array" aca="1" ref="W70" ca="1">IF(W$66="-","-",(INDEX(Flux_software_source_data!$D$2:$D$10000,MATCH(1,(W$66=Flux_software_source_data!$A$2:$A$10000)*($O70=Flux_software_source_data!$C$2:$C$10000)*($O$66=Flux_software_source_data!$B$3:$B$10000),0))))</f>
        <v>11.481</v>
      </c>
      <c r="X70" s="145" t="str" cm="1">
        <f t="array" aca="1" ref="X70" ca="1">IF(X$66="-","-",(INDEX(Flux_software_source_data!$D$2:$D$10000,MATCH(1,(X$66=Flux_software_source_data!$A$2:$A$10000)*($O70=Flux_software_source_data!$C$2:$C$10000)*($O$66=Flux_software_source_data!$B$3:$B$10000),0))))</f>
        <v>-</v>
      </c>
      <c r="Y70" s="11" t="str" cm="1">
        <f t="array" aca="1" ref="Y70" ca="1">IF(Y$66="-","-",(INDEX(Flux_software_source_data!$D$2:$D$10000,MATCH(1,(Y$66=Flux_software_source_data!$A$2:$A$10000)*($O70=Flux_software_source_data!$C$2:$C$10000)*($O$66=Flux_software_source_data!$B$3:$B$10000),0))))</f>
        <v>-</v>
      </c>
      <c r="Z70" s="12" t="str" cm="1">
        <f t="array" aca="1" ref="Z70" ca="1">IF(Z$66="-","-",(INDEX(Flux_software_source_data!$D$2:$D$10000,MATCH(1,(Z$66=Flux_software_source_data!$A$2:$A$10000)*($O70=Flux_software_source_data!$C$2:$C$10000)*($O$66=Flux_software_source_data!$B$3:$B$10000),0))))</f>
        <v>-</v>
      </c>
    </row>
    <row r="71" spans="2:26" ht="15" x14ac:dyDescent="0.25">
      <c r="B71" s="250" t="s">
        <v>8</v>
      </c>
      <c r="C71" s="251"/>
      <c r="D71" s="11" cm="1">
        <f t="array" aca="1" ref="D71" ca="1">IF(D$66="-","-",(INDEX(Flux_software_source_data!$D$2:$D$10000,MATCH(1,(D$66=Flux_software_source_data!$A$2:$A$10000)*($B71=Flux_software_source_data!$C$2:$C$10000)*($B$66=Flux_software_source_data!$B$2:$B$10000),0))))</f>
        <v>13.274100000000001</v>
      </c>
      <c r="E71" s="11" t="str" cm="1">
        <f t="array" aca="1" ref="E71" ca="1">IF(E$66="-","-",(INDEX(Flux_software_source_data!$D$2:$D$10000,MATCH(1,(E$66=Flux_software_source_data!$A$2:$A$10000)*($B71=Flux_software_source_data!$C$2:$C$10000)*($B$66=Flux_software_source_data!$B$2:$B$10000),0))))</f>
        <v>nan</v>
      </c>
      <c r="F71" s="11" t="str" cm="1">
        <f t="array" aca="1" ref="F71" ca="1">IF(F$66="-","-",(INDEX(Flux_software_source_data!$D$2:$D$10000,MATCH(1,(F$66=Flux_software_source_data!$A$2:$A$10000)*($B71=Flux_software_source_data!$C$2:$C$10000)*($B$66=Flux_software_source_data!$B$2:$B$10000),0))))</f>
        <v>nan</v>
      </c>
      <c r="G71" s="11" cm="1">
        <f t="array" aca="1" ref="G71" ca="1">IF(G$66="-","-",(INDEX(Flux_software_source_data!$D$2:$D$10000,MATCH(1,(G$66=Flux_software_source_data!$A$2:$A$10000)*($B71=Flux_software_source_data!$C$2:$C$10000)*($B$66=Flux_software_source_data!$B$2:$B$10000),0))))</f>
        <v>14.131399999999999</v>
      </c>
      <c r="H71" s="11" cm="1">
        <f t="array" aca="1" ref="H71" ca="1">IF(H$66="-","-",(INDEX(Flux_software_source_data!$D$2:$D$10000,MATCH(1,(H$66=Flux_software_source_data!$A$2:$A$10000)*($B71=Flux_software_source_data!$C$2:$C$10000)*($B$66=Flux_software_source_data!$B$2:$B$10000),0))))</f>
        <v>22.668900000000001</v>
      </c>
      <c r="I71" s="11" t="str" cm="1">
        <f t="array" aca="1" ref="I71" ca="1">IF(I$66="-","-",(INDEX(Flux_software_source_data!$D$2:$D$10000,MATCH(1,(I$66=Flux_software_source_data!$A$2:$A$10000)*($B71=Flux_software_source_data!$C$2:$C$10000)*($B$66=Flux_software_source_data!$B$2:$B$10000),0))))</f>
        <v>nan</v>
      </c>
      <c r="J71" s="11" cm="1">
        <f t="array" aca="1" ref="J71" ca="1">IF(J$66="-","-",(INDEX(Flux_software_source_data!$D$2:$D$10000,MATCH(1,(J$66=Flux_software_source_data!$A$2:$A$10000)*($B71=Flux_software_source_data!$C$2:$C$10000)*($B$66=Flux_software_source_data!$B$2:$B$10000),0))))</f>
        <v>14.84</v>
      </c>
      <c r="K71" s="145" t="str" cm="1">
        <f t="array" aca="1" ref="K71" ca="1">IF(K$66="-","-",(INDEX(Flux_software_source_data!$D$2:$D$10000,MATCH(1,(K$66=Flux_software_source_data!$A$2:$A$10000)*($B71=Flux_software_source_data!$C$2:$C$10000)*($B$66=Flux_software_source_data!$B$2:$B$10000),0))))</f>
        <v>-</v>
      </c>
      <c r="L71" s="11" t="str" cm="1">
        <f t="array" aca="1" ref="L71" ca="1">IF(L$66="-","-",(INDEX(Flux_software_source_data!$D$2:$D$10000,MATCH(1,(L$66=Flux_software_source_data!$A$2:$A$10000)*($B71=Flux_software_source_data!$C$2:$C$10000)*($B$66=Flux_software_source_data!$B$2:$B$10000),0))))</f>
        <v>-</v>
      </c>
      <c r="M71" s="12" t="str" cm="1">
        <f t="array" aca="1" ref="M71" ca="1">IF(M$66="-","-",(INDEX(Flux_software_source_data!$D$2:$D$10000,MATCH(1,(M$66=Flux_software_source_data!$A$2:$A$10000)*($B71=Flux_software_source_data!$C$2:$C$10000)*($B$66=Flux_software_source_data!$B$2:$B$10000),0))))</f>
        <v>-</v>
      </c>
      <c r="O71" s="250" t="s">
        <v>8</v>
      </c>
      <c r="P71" s="251"/>
      <c r="Q71" s="11" cm="1">
        <f t="array" aca="1" ref="Q71" ca="1">IF(Q$66="-","-",(INDEX(Flux_software_source_data!$D$2:$D$10000,MATCH(1,(Q$66=Flux_software_source_data!$A$2:$A$10000)*($O71=Flux_software_source_data!$C$2:$C$10000)*($O$66=Flux_software_source_data!$B$3:$B$10000),0))))</f>
        <v>14.6166</v>
      </c>
      <c r="R71" s="11" t="str" cm="1">
        <f t="array" aca="1" ref="R71" ca="1">IF(R$66="-","-",(INDEX(Flux_software_source_data!$D$2:$D$10000,MATCH(1,(R$66=Flux_software_source_data!$A$2:$A$10000)*($O71=Flux_software_source_data!$C$2:$C$10000)*($O$66=Flux_software_source_data!$B$3:$B$10000),0))))</f>
        <v>nan</v>
      </c>
      <c r="S71" s="11" t="str" cm="1">
        <f t="array" aca="1" ref="S71" ca="1">IF(S$66="-","-",(INDEX(Flux_software_source_data!$D$2:$D$10000,MATCH(1,(S$66=Flux_software_source_data!$A$2:$A$10000)*($O71=Flux_software_source_data!$C$2:$C$10000)*($O$66=Flux_software_source_data!$B$3:$B$10000),0))))</f>
        <v>nan</v>
      </c>
      <c r="T71" s="11" cm="1">
        <f t="array" aca="1" ref="T71" ca="1">IF(T$66="-","-",(INDEX(Flux_software_source_data!$D$2:$D$10000,MATCH(1,(T$66=Flux_software_source_data!$A$2:$A$10000)*($O71=Flux_software_source_data!$C$2:$C$10000)*($O$66=Flux_software_source_data!$B$3:$B$10000),0))))</f>
        <v>15.4245</v>
      </c>
      <c r="U71" s="11" cm="1">
        <f t="array" aca="1" ref="U71" ca="1">IF(U$66="-","-",(INDEX(Flux_software_source_data!$D$2:$D$10000,MATCH(1,(U$66=Flux_software_source_data!$A$2:$A$10000)*($O71=Flux_software_source_data!$C$2:$C$10000)*($O$66=Flux_software_source_data!$B$3:$B$10000),0))))</f>
        <v>25.235600000000002</v>
      </c>
      <c r="V71" s="11" t="str" cm="1">
        <f t="array" aca="1" ref="V71" ca="1">IF(V$66="-","-",(INDEX(Flux_software_source_data!$D$2:$D$10000,MATCH(1,(V$66=Flux_software_source_data!$A$2:$A$10000)*($O71=Flux_software_source_data!$C$2:$C$10000)*($O$66=Flux_software_source_data!$B$3:$B$10000),0))))</f>
        <v>nan</v>
      </c>
      <c r="W71" s="11" cm="1">
        <f t="array" aca="1" ref="W71" ca="1">IF(W$66="-","-",(INDEX(Flux_software_source_data!$D$2:$D$10000,MATCH(1,(W$66=Flux_software_source_data!$A$2:$A$10000)*($O71=Flux_software_source_data!$C$2:$C$10000)*($O$66=Flux_software_source_data!$B$3:$B$10000),0))))</f>
        <v>16.233599999999999</v>
      </c>
      <c r="X71" s="145" t="str" cm="1">
        <f t="array" aca="1" ref="X71" ca="1">IF(X$66="-","-",(INDEX(Flux_software_source_data!$D$2:$D$10000,MATCH(1,(X$66=Flux_software_source_data!$A$2:$A$10000)*($O71=Flux_software_source_data!$C$2:$C$10000)*($O$66=Flux_software_source_data!$B$3:$B$10000),0))))</f>
        <v>-</v>
      </c>
      <c r="Y71" s="11" t="str" cm="1">
        <f t="array" aca="1" ref="Y71" ca="1">IF(Y$66="-","-",(INDEX(Flux_software_source_data!$D$2:$D$10000,MATCH(1,(Y$66=Flux_software_source_data!$A$2:$A$10000)*($O71=Flux_software_source_data!$C$2:$C$10000)*($O$66=Flux_software_source_data!$B$3:$B$10000),0))))</f>
        <v>-</v>
      </c>
      <c r="Z71" s="12" t="str" cm="1">
        <f t="array" aca="1" ref="Z71" ca="1">IF(Z$66="-","-",(INDEX(Flux_software_source_data!$D$2:$D$10000,MATCH(1,(Z$66=Flux_software_source_data!$A$2:$A$10000)*($O71=Flux_software_source_data!$C$2:$C$10000)*($O$66=Flux_software_source_data!$B$3:$B$10000),0))))</f>
        <v>-</v>
      </c>
    </row>
    <row r="72" spans="2:26" ht="15" x14ac:dyDescent="0.25">
      <c r="B72" s="250" t="s">
        <v>9</v>
      </c>
      <c r="C72" s="251"/>
      <c r="D72" s="11" cm="1">
        <f t="array" aca="1" ref="D72" ca="1">IF(D$66="-","-",(INDEX(Flux_software_source_data!$D$2:$D$10000,MATCH(1,(D$66=Flux_software_source_data!$A$2:$A$10000)*($B72=Flux_software_source_data!$C$2:$C$10000)*($B$66=Flux_software_source_data!$B$2:$B$10000),0))))</f>
        <v>13.751099999999999</v>
      </c>
      <c r="E72" s="11" t="str" cm="1">
        <f t="array" aca="1" ref="E72" ca="1">IF(E$66="-","-",(INDEX(Flux_software_source_data!$D$2:$D$10000,MATCH(1,(E$66=Flux_software_source_data!$A$2:$A$10000)*($B72=Flux_software_source_data!$C$2:$C$10000)*($B$66=Flux_software_source_data!$B$2:$B$10000),0))))</f>
        <v>nan</v>
      </c>
      <c r="F72" s="11" t="str" cm="1">
        <f t="array" aca="1" ref="F72" ca="1">IF(F$66="-","-",(INDEX(Flux_software_source_data!$D$2:$D$10000,MATCH(1,(F$66=Flux_software_source_data!$A$2:$A$10000)*($B72=Flux_software_source_data!$C$2:$C$10000)*($B$66=Flux_software_source_data!$B$2:$B$10000),0))))</f>
        <v>nan</v>
      </c>
      <c r="G72" s="11" cm="1">
        <f t="array" aca="1" ref="G72" ca="1">IF(G$66="-","-",(INDEX(Flux_software_source_data!$D$2:$D$10000,MATCH(1,(G$66=Flux_software_source_data!$A$2:$A$10000)*($B72=Flux_software_source_data!$C$2:$C$10000)*($B$66=Flux_software_source_data!$B$2:$B$10000),0))))</f>
        <v>14.9008</v>
      </c>
      <c r="H72" s="11" cm="1">
        <f t="array" aca="1" ref="H72" ca="1">IF(H$66="-","-",(INDEX(Flux_software_source_data!$D$2:$D$10000,MATCH(1,(H$66=Flux_software_source_data!$A$2:$A$10000)*($B72=Flux_software_source_data!$C$2:$C$10000)*($B$66=Flux_software_source_data!$B$2:$B$10000),0))))</f>
        <v>13.759499999999999</v>
      </c>
      <c r="I72" s="11" t="str" cm="1">
        <f t="array" aca="1" ref="I72" ca="1">IF(I$66="-","-",(INDEX(Flux_software_source_data!$D$2:$D$10000,MATCH(1,(I$66=Flux_software_source_data!$A$2:$A$10000)*($B72=Flux_software_source_data!$C$2:$C$10000)*($B$66=Flux_software_source_data!$B$2:$B$10000),0))))</f>
        <v>nan</v>
      </c>
      <c r="J72" s="11" cm="1">
        <f t="array" aca="1" ref="J72" ca="1">IF(J$66="-","-",(INDEX(Flux_software_source_data!$D$2:$D$10000,MATCH(1,(J$66=Flux_software_source_data!$A$2:$A$10000)*($B72=Flux_software_source_data!$C$2:$C$10000)*($B$66=Flux_software_source_data!$B$2:$B$10000),0))))</f>
        <v>14.489599999999999</v>
      </c>
      <c r="K72" s="145" t="str" cm="1">
        <f t="array" aca="1" ref="K72" ca="1">IF(K$66="-","-",(INDEX(Flux_software_source_data!$D$2:$D$10000,MATCH(1,(K$66=Flux_software_source_data!$A$2:$A$10000)*($B72=Flux_software_source_data!$C$2:$C$10000)*($B$66=Flux_software_source_data!$B$2:$B$10000),0))))</f>
        <v>-</v>
      </c>
      <c r="L72" s="11" t="str" cm="1">
        <f t="array" aca="1" ref="L72" ca="1">IF(L$66="-","-",(INDEX(Flux_software_source_data!$D$2:$D$10000,MATCH(1,(L$66=Flux_software_source_data!$A$2:$A$10000)*($B72=Flux_software_source_data!$C$2:$C$10000)*($B$66=Flux_software_source_data!$B$2:$B$10000),0))))</f>
        <v>-</v>
      </c>
      <c r="M72" s="12" t="str" cm="1">
        <f t="array" aca="1" ref="M72" ca="1">IF(M$66="-","-",(INDEX(Flux_software_source_data!$D$2:$D$10000,MATCH(1,(M$66=Flux_software_source_data!$A$2:$A$10000)*($B72=Flux_software_source_data!$C$2:$C$10000)*($B$66=Flux_software_source_data!$B$2:$B$10000),0))))</f>
        <v>-</v>
      </c>
      <c r="O72" s="250" t="s">
        <v>9</v>
      </c>
      <c r="P72" s="251"/>
      <c r="Q72" s="11" cm="1">
        <f t="array" aca="1" ref="Q72" ca="1">IF(Q$66="-","-",(INDEX(Flux_software_source_data!$D$2:$D$10000,MATCH(1,(Q$66=Flux_software_source_data!$A$2:$A$10000)*($O72=Flux_software_source_data!$C$2:$C$10000)*($O$66=Flux_software_source_data!$B$3:$B$10000),0))))</f>
        <v>13.285299999999999</v>
      </c>
      <c r="R72" s="11" t="str" cm="1">
        <f t="array" aca="1" ref="R72" ca="1">IF(R$66="-","-",(INDEX(Flux_software_source_data!$D$2:$D$10000,MATCH(1,(R$66=Flux_software_source_data!$A$2:$A$10000)*($O72=Flux_software_source_data!$C$2:$C$10000)*($O$66=Flux_software_source_data!$B$3:$B$10000),0))))</f>
        <v>nan</v>
      </c>
      <c r="S72" s="11" t="str" cm="1">
        <f t="array" aca="1" ref="S72" ca="1">IF(S$66="-","-",(INDEX(Flux_software_source_data!$D$2:$D$10000,MATCH(1,(S$66=Flux_software_source_data!$A$2:$A$10000)*($O72=Flux_software_source_data!$C$2:$C$10000)*($O$66=Flux_software_source_data!$B$3:$B$10000),0))))</f>
        <v>nan</v>
      </c>
      <c r="T72" s="11" cm="1">
        <f t="array" aca="1" ref="T72" ca="1">IF(T$66="-","-",(INDEX(Flux_software_source_data!$D$2:$D$10000,MATCH(1,(T$66=Flux_software_source_data!$A$2:$A$10000)*($O72=Flux_software_source_data!$C$2:$C$10000)*($O$66=Flux_software_source_data!$B$3:$B$10000),0))))</f>
        <v>14.4034</v>
      </c>
      <c r="U72" s="11" cm="1">
        <f t="array" aca="1" ref="U72" ca="1">IF(U$66="-","-",(INDEX(Flux_software_source_data!$D$2:$D$10000,MATCH(1,(U$66=Flux_software_source_data!$A$2:$A$10000)*($O72=Flux_software_source_data!$C$2:$C$10000)*($O$66=Flux_software_source_data!$B$3:$B$10000),0))))</f>
        <v>13.210900000000001</v>
      </c>
      <c r="V72" s="11" t="str" cm="1">
        <f t="array" aca="1" ref="V72" ca="1">IF(V$66="-","-",(INDEX(Flux_software_source_data!$D$2:$D$10000,MATCH(1,(V$66=Flux_software_source_data!$A$2:$A$10000)*($O72=Flux_software_source_data!$C$2:$C$10000)*($O$66=Flux_software_source_data!$B$3:$B$10000),0))))</f>
        <v>nan</v>
      </c>
      <c r="W72" s="11" cm="1">
        <f t="array" aca="1" ref="W72" ca="1">IF(W$66="-","-",(INDEX(Flux_software_source_data!$D$2:$D$10000,MATCH(1,(W$66=Flux_software_source_data!$A$2:$A$10000)*($O72=Flux_software_source_data!$C$2:$C$10000)*($O$66=Flux_software_source_data!$B$3:$B$10000),0))))</f>
        <v>14.049899999999999</v>
      </c>
      <c r="X72" s="145" t="str" cm="1">
        <f t="array" aca="1" ref="X72" ca="1">IF(X$66="-","-",(INDEX(Flux_software_source_data!$D$2:$D$10000,MATCH(1,(X$66=Flux_software_source_data!$A$2:$A$10000)*($O72=Flux_software_source_data!$C$2:$C$10000)*($O$66=Flux_software_source_data!$B$3:$B$10000),0))))</f>
        <v>-</v>
      </c>
      <c r="Y72" s="11" t="str" cm="1">
        <f t="array" aca="1" ref="Y72" ca="1">IF(Y$66="-","-",(INDEX(Flux_software_source_data!$D$2:$D$10000,MATCH(1,(Y$66=Flux_software_source_data!$A$2:$A$10000)*($O72=Flux_software_source_data!$C$2:$C$10000)*($O$66=Flux_software_source_data!$B$3:$B$10000),0))))</f>
        <v>-</v>
      </c>
      <c r="Z72" s="12" t="str" cm="1">
        <f t="array" aca="1" ref="Z72" ca="1">IF(Z$66="-","-",(INDEX(Flux_software_source_data!$D$2:$D$10000,MATCH(1,(Z$66=Flux_software_source_data!$A$2:$A$10000)*($O72=Flux_software_source_data!$C$2:$C$10000)*($O$66=Flux_software_source_data!$B$3:$B$10000),0))))</f>
        <v>-</v>
      </c>
    </row>
    <row r="73" spans="2:26" ht="15" x14ac:dyDescent="0.25">
      <c r="B73" s="250" t="s">
        <v>10</v>
      </c>
      <c r="C73" s="251"/>
      <c r="D73" s="11" cm="1">
        <f t="array" aca="1" ref="D73" ca="1">IF(D$66="-","-",(INDEX(Flux_software_source_data!$D$2:$D$10000,MATCH(1,(D$66=Flux_software_source_data!$A$2:$A$10000)*($B73=Flux_software_source_data!$C$2:$C$10000)*($B$66=Flux_software_source_data!$B$2:$B$10000),0))))</f>
        <v>13.048400000000001</v>
      </c>
      <c r="E73" s="11" t="str" cm="1">
        <f t="array" aca="1" ref="E73" ca="1">IF(E$66="-","-",(INDEX(Flux_software_source_data!$D$2:$D$10000,MATCH(1,(E$66=Flux_software_source_data!$A$2:$A$10000)*($B73=Flux_software_source_data!$C$2:$C$10000)*($B$66=Flux_software_source_data!$B$2:$B$10000),0))))</f>
        <v>nan</v>
      </c>
      <c r="F73" s="11" t="str" cm="1">
        <f t="array" aca="1" ref="F73" ca="1">IF(F$66="-","-",(INDEX(Flux_software_source_data!$D$2:$D$10000,MATCH(1,(F$66=Flux_software_source_data!$A$2:$A$10000)*($B73=Flux_software_source_data!$C$2:$C$10000)*($B$66=Flux_software_source_data!$B$2:$B$10000),0))))</f>
        <v>nan</v>
      </c>
      <c r="G73" s="11" cm="1">
        <f t="array" aca="1" ref="G73" ca="1">IF(G$66="-","-",(INDEX(Flux_software_source_data!$D$2:$D$10000,MATCH(1,(G$66=Flux_software_source_data!$A$2:$A$10000)*($B73=Flux_software_source_data!$C$2:$C$10000)*($B$66=Flux_software_source_data!$B$2:$B$10000),0))))</f>
        <v>14.082700000000001</v>
      </c>
      <c r="H73" s="11" cm="1">
        <f t="array" aca="1" ref="H73" ca="1">IF(H$66="-","-",(INDEX(Flux_software_source_data!$D$2:$D$10000,MATCH(1,(H$66=Flux_software_source_data!$A$2:$A$10000)*($B73=Flux_software_source_data!$C$2:$C$10000)*($B$66=Flux_software_source_data!$B$2:$B$10000),0))))</f>
        <v>12.932499999999999</v>
      </c>
      <c r="I73" s="11" t="str" cm="1">
        <f t="array" aca="1" ref="I73" ca="1">IF(I$66="-","-",(INDEX(Flux_software_source_data!$D$2:$D$10000,MATCH(1,(I$66=Flux_software_source_data!$A$2:$A$10000)*($B73=Flux_software_source_data!$C$2:$C$10000)*($B$66=Flux_software_source_data!$B$2:$B$10000),0))))</f>
        <v>nan</v>
      </c>
      <c r="J73" s="11" cm="1">
        <f t="array" aca="1" ref="J73" ca="1">IF(J$66="-","-",(INDEX(Flux_software_source_data!$D$2:$D$10000,MATCH(1,(J$66=Flux_software_source_data!$A$2:$A$10000)*($B73=Flux_software_source_data!$C$2:$C$10000)*($B$66=Flux_software_source_data!$B$2:$B$10000),0))))</f>
        <v>13.6363</v>
      </c>
      <c r="K73" s="145" t="str" cm="1">
        <f t="array" aca="1" ref="K73" ca="1">IF(K$66="-","-",(INDEX(Flux_software_source_data!$D$2:$D$10000,MATCH(1,(K$66=Flux_software_source_data!$A$2:$A$10000)*($B73=Flux_software_source_data!$C$2:$C$10000)*($B$66=Flux_software_source_data!$B$2:$B$10000),0))))</f>
        <v>-</v>
      </c>
      <c r="L73" s="11" t="str" cm="1">
        <f t="array" aca="1" ref="L73" ca="1">IF(L$66="-","-",(INDEX(Flux_software_source_data!$D$2:$D$10000,MATCH(1,(L$66=Flux_software_source_data!$A$2:$A$10000)*($B73=Flux_software_source_data!$C$2:$C$10000)*($B$66=Flux_software_source_data!$B$2:$B$10000),0))))</f>
        <v>-</v>
      </c>
      <c r="M73" s="12" t="str" cm="1">
        <f t="array" aca="1" ref="M73" ca="1">IF(M$66="-","-",(INDEX(Flux_software_source_data!$D$2:$D$10000,MATCH(1,(M$66=Flux_software_source_data!$A$2:$A$10000)*($B73=Flux_software_source_data!$C$2:$C$10000)*($B$66=Flux_software_source_data!$B$2:$B$10000),0))))</f>
        <v>-</v>
      </c>
      <c r="O73" s="250" t="s">
        <v>10</v>
      </c>
      <c r="P73" s="251"/>
      <c r="Q73" s="11" cm="1">
        <f t="array" aca="1" ref="Q73" ca="1">IF(Q$66="-","-",(INDEX(Flux_software_source_data!$D$2:$D$10000,MATCH(1,(Q$66=Flux_software_source_data!$A$2:$A$10000)*($O73=Flux_software_source_data!$C$2:$C$10000)*($O$66=Flux_software_source_data!$B$3:$B$10000),0))))</f>
        <v>12.5588</v>
      </c>
      <c r="R73" s="11" t="str" cm="1">
        <f t="array" aca="1" ref="R73" ca="1">IF(R$66="-","-",(INDEX(Flux_software_source_data!$D$2:$D$10000,MATCH(1,(R$66=Flux_software_source_data!$A$2:$A$10000)*($O73=Flux_software_source_data!$C$2:$C$10000)*($O$66=Flux_software_source_data!$B$3:$B$10000),0))))</f>
        <v>nan</v>
      </c>
      <c r="S73" s="11" t="str" cm="1">
        <f t="array" aca="1" ref="S73" ca="1">IF(S$66="-","-",(INDEX(Flux_software_source_data!$D$2:$D$10000,MATCH(1,(S$66=Flux_software_source_data!$A$2:$A$10000)*($O73=Flux_software_source_data!$C$2:$C$10000)*($O$66=Flux_software_source_data!$B$3:$B$10000),0))))</f>
        <v>nan</v>
      </c>
      <c r="T73" s="11" cm="1">
        <f t="array" aca="1" ref="T73" ca="1">IF(T$66="-","-",(INDEX(Flux_software_source_data!$D$2:$D$10000,MATCH(1,(T$66=Flux_software_source_data!$A$2:$A$10000)*($O73=Flux_software_source_data!$C$2:$C$10000)*($O$66=Flux_software_source_data!$B$3:$B$10000),0))))</f>
        <v>13.5769</v>
      </c>
      <c r="U73" s="11" cm="1">
        <f t="array" aca="1" ref="U73" ca="1">IF(U$66="-","-",(INDEX(Flux_software_source_data!$D$2:$D$10000,MATCH(1,(U$66=Flux_software_source_data!$A$2:$A$10000)*($O73=Flux_software_source_data!$C$2:$C$10000)*($O$66=Flux_software_source_data!$B$3:$B$10000),0))))</f>
        <v>12.4215</v>
      </c>
      <c r="V73" s="11" t="str" cm="1">
        <f t="array" aca="1" ref="V73" ca="1">IF(V$66="-","-",(INDEX(Flux_software_source_data!$D$2:$D$10000,MATCH(1,(V$66=Flux_software_source_data!$A$2:$A$10000)*($O73=Flux_software_source_data!$C$2:$C$10000)*($O$66=Flux_software_source_data!$B$3:$B$10000),0))))</f>
        <v>nan</v>
      </c>
      <c r="W73" s="11" cm="1">
        <f t="array" aca="1" ref="W73" ca="1">IF(W$66="-","-",(INDEX(Flux_software_source_data!$D$2:$D$10000,MATCH(1,(W$66=Flux_software_source_data!$A$2:$A$10000)*($O73=Flux_software_source_data!$C$2:$C$10000)*($O$66=Flux_software_source_data!$B$3:$B$10000),0))))</f>
        <v>13.189500000000001</v>
      </c>
      <c r="X73" s="145" t="str" cm="1">
        <f t="array" aca="1" ref="X73" ca="1">IF(X$66="-","-",(INDEX(Flux_software_source_data!$D$2:$D$10000,MATCH(1,(X$66=Flux_software_source_data!$A$2:$A$10000)*($O73=Flux_software_source_data!$C$2:$C$10000)*($O$66=Flux_software_source_data!$B$3:$B$10000),0))))</f>
        <v>-</v>
      </c>
      <c r="Y73" s="11" t="str" cm="1">
        <f t="array" aca="1" ref="Y73" ca="1">IF(Y$66="-","-",(INDEX(Flux_software_source_data!$D$2:$D$10000,MATCH(1,(Y$66=Flux_software_source_data!$A$2:$A$10000)*($O73=Flux_software_source_data!$C$2:$C$10000)*($O$66=Flux_software_source_data!$B$3:$B$10000),0))))</f>
        <v>-</v>
      </c>
      <c r="Z73" s="12" t="str" cm="1">
        <f t="array" aca="1" ref="Z73" ca="1">IF(Z$66="-","-",(INDEX(Flux_software_source_data!$D$2:$D$10000,MATCH(1,(Z$66=Flux_software_source_data!$A$2:$A$10000)*($O73=Flux_software_source_data!$C$2:$C$10000)*($O$66=Flux_software_source_data!$B$3:$B$10000),0))))</f>
        <v>-</v>
      </c>
    </row>
    <row r="74" spans="2:26" ht="15" x14ac:dyDescent="0.25">
      <c r="B74" s="250" t="s">
        <v>11</v>
      </c>
      <c r="C74" s="251"/>
      <c r="D74" s="11" cm="1">
        <f t="array" aca="1" ref="D74" ca="1">IF(D$66="-","-",(INDEX(Flux_software_source_data!$D$2:$D$10000,MATCH(1,(D$66=Flux_software_source_data!$A$2:$A$10000)*($B74=Flux_software_source_data!$C$2:$C$10000)*($B$66=Flux_software_source_data!$B$2:$B$10000),0))))</f>
        <v>9.8209999999999997</v>
      </c>
      <c r="E74" s="11" t="str" cm="1">
        <f t="array" aca="1" ref="E74" ca="1">IF(E$66="-","-",(INDEX(Flux_software_source_data!$D$2:$D$10000,MATCH(1,(E$66=Flux_software_source_data!$A$2:$A$10000)*($B74=Flux_software_source_data!$C$2:$C$10000)*($B$66=Flux_software_source_data!$B$2:$B$10000),0))))</f>
        <v>nan</v>
      </c>
      <c r="F74" s="11" t="str" cm="1">
        <f t="array" aca="1" ref="F74" ca="1">IF(F$66="-","-",(INDEX(Flux_software_source_data!$D$2:$D$10000,MATCH(1,(F$66=Flux_software_source_data!$A$2:$A$10000)*($B74=Flux_software_source_data!$C$2:$C$10000)*($B$66=Flux_software_source_data!$B$2:$B$10000),0))))</f>
        <v>nan</v>
      </c>
      <c r="G74" s="11" cm="1">
        <f t="array" aca="1" ref="G74" ca="1">IF(G$66="-","-",(INDEX(Flux_software_source_data!$D$2:$D$10000,MATCH(1,(G$66=Flux_software_source_data!$A$2:$A$10000)*($B74=Flux_software_source_data!$C$2:$C$10000)*($B$66=Flux_software_source_data!$B$2:$B$10000),0))))</f>
        <v>10.831799999999999</v>
      </c>
      <c r="H74" s="11" cm="1">
        <f t="array" aca="1" ref="H74" ca="1">IF(H$66="-","-",(INDEX(Flux_software_source_data!$D$2:$D$10000,MATCH(1,(H$66=Flux_software_source_data!$A$2:$A$10000)*($B74=Flux_software_source_data!$C$2:$C$10000)*($B$66=Flux_software_source_data!$B$2:$B$10000),0))))</f>
        <v>9.5858000000000008</v>
      </c>
      <c r="I74" s="11" t="str" cm="1">
        <f t="array" aca="1" ref="I74" ca="1">IF(I$66="-","-",(INDEX(Flux_software_source_data!$D$2:$D$10000,MATCH(1,(I$66=Flux_software_source_data!$A$2:$A$10000)*($B74=Flux_software_source_data!$C$2:$C$10000)*($B$66=Flux_software_source_data!$B$2:$B$10000),0))))</f>
        <v>nan</v>
      </c>
      <c r="J74" s="11" cm="1">
        <f t="array" aca="1" ref="J74" ca="1">IF(J$66="-","-",(INDEX(Flux_software_source_data!$D$2:$D$10000,MATCH(1,(J$66=Flux_software_source_data!$A$2:$A$10000)*($B74=Flux_software_source_data!$C$2:$C$10000)*($B$66=Flux_software_source_data!$B$2:$B$10000),0))))</f>
        <v>10.923</v>
      </c>
      <c r="K74" s="145" t="str" cm="1">
        <f t="array" aca="1" ref="K74" ca="1">IF(K$66="-","-",(INDEX(Flux_software_source_data!$D$2:$D$10000,MATCH(1,(K$66=Flux_software_source_data!$A$2:$A$10000)*($B74=Flux_software_source_data!$C$2:$C$10000)*($B$66=Flux_software_source_data!$B$2:$B$10000),0))))</f>
        <v>-</v>
      </c>
      <c r="L74" s="11" t="str" cm="1">
        <f t="array" aca="1" ref="L74" ca="1">IF(L$66="-","-",(INDEX(Flux_software_source_data!$D$2:$D$10000,MATCH(1,(L$66=Flux_software_source_data!$A$2:$A$10000)*($B74=Flux_software_source_data!$C$2:$C$10000)*($B$66=Flux_software_source_data!$B$2:$B$10000),0))))</f>
        <v>-</v>
      </c>
      <c r="M74" s="12" t="str" cm="1">
        <f t="array" aca="1" ref="M74" ca="1">IF(M$66="-","-",(INDEX(Flux_software_source_data!$D$2:$D$10000,MATCH(1,(M$66=Flux_software_source_data!$A$2:$A$10000)*($B74=Flux_software_source_data!$C$2:$C$10000)*($B$66=Flux_software_source_data!$B$2:$B$10000),0))))</f>
        <v>-</v>
      </c>
      <c r="O74" s="250" t="s">
        <v>19</v>
      </c>
      <c r="P74" s="251"/>
      <c r="Q74" s="11" cm="1">
        <f t="array" aca="1" ref="Q74" ca="1">IF(Q$66="-","-",(INDEX(Flux_software_source_data!$D$2:$D$10000,MATCH(1,(Q$66=Flux_software_source_data!$A$2:$A$10000)*($O74=Flux_software_source_data!$C$2:$C$10000)*($O$66=Flux_software_source_data!$B$3:$B$10000),0))))</f>
        <v>9.3328000000000007</v>
      </c>
      <c r="R74" s="11" t="str" cm="1">
        <f t="array" aca="1" ref="R74" ca="1">IF(R$66="-","-",(INDEX(Flux_software_source_data!$D$2:$D$10000,MATCH(1,(R$66=Flux_software_source_data!$A$2:$A$10000)*($O74=Flux_software_source_data!$C$2:$C$10000)*($O$66=Flux_software_source_data!$B$3:$B$10000),0))))</f>
        <v>nan</v>
      </c>
      <c r="S74" s="11" t="str" cm="1">
        <f t="array" aca="1" ref="S74" ca="1">IF(S$66="-","-",(INDEX(Flux_software_source_data!$D$2:$D$10000,MATCH(1,(S$66=Flux_software_source_data!$A$2:$A$10000)*($O74=Flux_software_source_data!$C$2:$C$10000)*($O$66=Flux_software_source_data!$B$3:$B$10000),0))))</f>
        <v>nan</v>
      </c>
      <c r="T74" s="11" cm="1">
        <f t="array" aca="1" ref="T74" ca="1">IF(T$66="-","-",(INDEX(Flux_software_source_data!$D$2:$D$10000,MATCH(1,(T$66=Flux_software_source_data!$A$2:$A$10000)*($O74=Flux_software_source_data!$C$2:$C$10000)*($O$66=Flux_software_source_data!$B$3:$B$10000),0))))</f>
        <v>10.333600000000001</v>
      </c>
      <c r="U74" s="11" cm="1">
        <f t="array" aca="1" ref="U74" ca="1">IF(U$66="-","-",(INDEX(Flux_software_source_data!$D$2:$D$10000,MATCH(1,(U$66=Flux_software_source_data!$A$2:$A$10000)*($O74=Flux_software_source_data!$C$2:$C$10000)*($O$66=Flux_software_source_data!$B$3:$B$10000),0))))</f>
        <v>9.0784000000000002</v>
      </c>
      <c r="V74" s="11" t="str" cm="1">
        <f t="array" aca="1" ref="V74" ca="1">IF(V$66="-","-",(INDEX(Flux_software_source_data!$D$2:$D$10000,MATCH(1,(V$66=Flux_software_source_data!$A$2:$A$10000)*($O74=Flux_software_source_data!$C$2:$C$10000)*($O$66=Flux_software_source_data!$B$3:$B$10000),0))))</f>
        <v>nan</v>
      </c>
      <c r="W74" s="11" cm="1">
        <f t="array" aca="1" ref="W74" ca="1">IF(W$66="-","-",(INDEX(Flux_software_source_data!$D$2:$D$10000,MATCH(1,(W$66=Flux_software_source_data!$A$2:$A$10000)*($O74=Flux_software_source_data!$C$2:$C$10000)*($O$66=Flux_software_source_data!$B$3:$B$10000),0))))</f>
        <v>10.4496</v>
      </c>
      <c r="X74" s="145" t="str" cm="1">
        <f t="array" aca="1" ref="X74" ca="1">IF(X$66="-","-",(INDEX(Flux_software_source_data!$D$2:$D$10000,MATCH(1,(X$66=Flux_software_source_data!$A$2:$A$10000)*($O74=Flux_software_source_data!$C$2:$C$10000)*($O$66=Flux_software_source_data!$B$3:$B$10000),0))))</f>
        <v>-</v>
      </c>
      <c r="Y74" s="11" t="str" cm="1">
        <f t="array" aca="1" ref="Y74" ca="1">IF(Y$66="-","-",(INDEX(Flux_software_source_data!$D$2:$D$10000,MATCH(1,(Y$66=Flux_software_source_data!$A$2:$A$10000)*($O74=Flux_software_source_data!$C$2:$C$10000)*($O$66=Flux_software_source_data!$B$3:$B$10000),0))))</f>
        <v>-</v>
      </c>
      <c r="Z74" s="12" t="str" cm="1">
        <f t="array" aca="1" ref="Z74" ca="1">IF(Z$66="-","-",(INDEX(Flux_software_source_data!$D$2:$D$10000,MATCH(1,(Z$66=Flux_software_source_data!$A$2:$A$10000)*($O74=Flux_software_source_data!$C$2:$C$10000)*($O$66=Flux_software_source_data!$B$3:$B$10000),0))))</f>
        <v>-</v>
      </c>
    </row>
    <row r="75" spans="2:26" ht="15" x14ac:dyDescent="0.25">
      <c r="B75" s="250" t="s">
        <v>12</v>
      </c>
      <c r="C75" s="251"/>
      <c r="D75" s="11" cm="1">
        <f t="array" aca="1" ref="D75" ca="1">IF(D$66="-","-",(INDEX(Flux_software_source_data!$D$2:$D$10000,MATCH(1,(D$66=Flux_software_source_data!$A$2:$A$10000)*($B75=Flux_software_source_data!$C$2:$C$10000)*($B$66=Flux_software_source_data!$B$2:$B$10000),0))))</f>
        <v>50.697699999999998</v>
      </c>
      <c r="E75" s="11" t="str" cm="1">
        <f t="array" aca="1" ref="E75" ca="1">IF(E$66="-","-",(INDEX(Flux_software_source_data!$D$2:$D$10000,MATCH(1,(E$66=Flux_software_source_data!$A$2:$A$10000)*($B75=Flux_software_source_data!$C$2:$C$10000)*($B$66=Flux_software_source_data!$B$2:$B$10000),0))))</f>
        <v>nan</v>
      </c>
      <c r="F75" s="11" t="str" cm="1">
        <f t="array" aca="1" ref="F75" ca="1">IF(F$66="-","-",(INDEX(Flux_software_source_data!$D$2:$D$10000,MATCH(1,(F$66=Flux_software_source_data!$A$2:$A$10000)*($B75=Flux_software_source_data!$C$2:$C$10000)*($B$66=Flux_software_source_data!$B$2:$B$10000),0))))</f>
        <v>nan</v>
      </c>
      <c r="G75" s="11" cm="1">
        <f t="array" aca="1" ref="G75" ca="1">IF(G$66="-","-",(INDEX(Flux_software_source_data!$D$2:$D$10000,MATCH(1,(G$66=Flux_software_source_data!$A$2:$A$10000)*($B75=Flux_software_source_data!$C$2:$C$10000)*($B$66=Flux_software_source_data!$B$2:$B$10000),0))))</f>
        <v>52.950699999999998</v>
      </c>
      <c r="H75" s="11" cm="1">
        <f t="array" aca="1" ref="H75" ca="1">IF(H$66="-","-",(INDEX(Flux_software_source_data!$D$2:$D$10000,MATCH(1,(H$66=Flux_software_source_data!$A$2:$A$10000)*($B75=Flux_software_source_data!$C$2:$C$10000)*($B$66=Flux_software_source_data!$B$2:$B$10000),0))))</f>
        <v>51.289499999999997</v>
      </c>
      <c r="I75" s="11" t="str" cm="1">
        <f t="array" aca="1" ref="I75" ca="1">IF(I$66="-","-",(INDEX(Flux_software_source_data!$D$2:$D$10000,MATCH(1,(I$66=Flux_software_source_data!$A$2:$A$10000)*($B75=Flux_software_source_data!$C$2:$C$10000)*($B$66=Flux_software_source_data!$B$2:$B$10000),0))))</f>
        <v>nan</v>
      </c>
      <c r="J75" s="11" cm="1">
        <f t="array" aca="1" ref="J75" ca="1">IF(J$66="-","-",(INDEX(Flux_software_source_data!$D$2:$D$10000,MATCH(1,(J$66=Flux_software_source_data!$A$2:$A$10000)*($B75=Flux_software_source_data!$C$2:$C$10000)*($B$66=Flux_software_source_data!$B$2:$B$10000),0))))</f>
        <v>47.7971</v>
      </c>
      <c r="K75" s="145" t="str" cm="1">
        <f t="array" aca="1" ref="K75" ca="1">IF(K$66="-","-",(INDEX(Flux_software_source_data!$D$2:$D$10000,MATCH(1,(K$66=Flux_software_source_data!$A$2:$A$10000)*($B75=Flux_software_source_data!$C$2:$C$10000)*($B$66=Flux_software_source_data!$B$2:$B$10000),0))))</f>
        <v>-</v>
      </c>
      <c r="L75" s="11" t="str" cm="1">
        <f t="array" aca="1" ref="L75" ca="1">IF(L$66="-","-",(INDEX(Flux_software_source_data!$D$2:$D$10000,MATCH(1,(L$66=Flux_software_source_data!$A$2:$A$10000)*($B75=Flux_software_source_data!$C$2:$C$10000)*($B$66=Flux_software_source_data!$B$2:$B$10000),0))))</f>
        <v>-</v>
      </c>
      <c r="M75" s="12" t="str" cm="1">
        <f t="array" aca="1" ref="M75" ca="1">IF(M$66="-","-",(INDEX(Flux_software_source_data!$D$2:$D$10000,MATCH(1,(M$66=Flux_software_source_data!$A$2:$A$10000)*($B75=Flux_software_source_data!$C$2:$C$10000)*($B$66=Flux_software_source_data!$B$2:$B$10000),0))))</f>
        <v>-</v>
      </c>
      <c r="O75" s="250" t="s">
        <v>39</v>
      </c>
      <c r="P75" s="251"/>
      <c r="Q75" s="11" cm="1">
        <f t="array" aca="1" ref="Q75" ca="1">IF(Q$66="-","-",(INDEX(Flux_software_source_data!$D$2:$D$10000,MATCH(1,(Q$66=Flux_software_source_data!$A$2:$A$10000)*($O75=Flux_software_source_data!$C$2:$C$10000)*($O$66=Flux_software_source_data!$B$3:$B$10000),0))))</f>
        <v>51.3934</v>
      </c>
      <c r="R75" s="11" t="str" cm="1">
        <f t="array" aca="1" ref="R75" ca="1">IF(R$66="-","-",(INDEX(Flux_software_source_data!$D$2:$D$10000,MATCH(1,(R$66=Flux_software_source_data!$A$2:$A$10000)*($O75=Flux_software_source_data!$C$2:$C$10000)*($O$66=Flux_software_source_data!$B$3:$B$10000),0))))</f>
        <v>nan</v>
      </c>
      <c r="S75" s="11" t="str" cm="1">
        <f t="array" aca="1" ref="S75" ca="1">IF(S$66="-","-",(INDEX(Flux_software_source_data!$D$2:$D$10000,MATCH(1,(S$66=Flux_software_source_data!$A$2:$A$10000)*($O75=Flux_software_source_data!$C$2:$C$10000)*($O$66=Flux_software_source_data!$B$3:$B$10000),0))))</f>
        <v>nan</v>
      </c>
      <c r="T75" s="11" cm="1">
        <f t="array" aca="1" ref="T75" ca="1">IF(T$66="-","-",(INDEX(Flux_software_source_data!$D$2:$D$10000,MATCH(1,(T$66=Flux_software_source_data!$A$2:$A$10000)*($O75=Flux_software_source_data!$C$2:$C$10000)*($O$66=Flux_software_source_data!$B$3:$B$10000),0))))</f>
        <v>53.662100000000002</v>
      </c>
      <c r="U75" s="11" cm="1">
        <f t="array" aca="1" ref="U75" ca="1">IF(U$66="-","-",(INDEX(Flux_software_source_data!$D$2:$D$10000,MATCH(1,(U$66=Flux_software_source_data!$A$2:$A$10000)*($O75=Flux_software_source_data!$C$2:$C$10000)*($O$66=Flux_software_source_data!$B$3:$B$10000),0))))</f>
        <v>51.579300000000003</v>
      </c>
      <c r="V75" s="11" t="str" cm="1">
        <f t="array" aca="1" ref="V75" ca="1">IF(V$66="-","-",(INDEX(Flux_software_source_data!$D$2:$D$10000,MATCH(1,(V$66=Flux_software_source_data!$A$2:$A$10000)*($O75=Flux_software_source_data!$C$2:$C$10000)*($O$66=Flux_software_source_data!$B$3:$B$10000),0))))</f>
        <v>nan</v>
      </c>
      <c r="W75" s="11" cm="1">
        <f t="array" aca="1" ref="W75" ca="1">IF(W$66="-","-",(INDEX(Flux_software_source_data!$D$2:$D$10000,MATCH(1,(W$66=Flux_software_source_data!$A$2:$A$10000)*($O75=Flux_software_source_data!$C$2:$C$10000)*($O$66=Flux_software_source_data!$B$3:$B$10000),0))))</f>
        <v>48.428699999999999</v>
      </c>
      <c r="X75" s="145" t="str" cm="1">
        <f t="array" aca="1" ref="X75" ca="1">IF(X$66="-","-",(INDEX(Flux_software_source_data!$D$2:$D$10000,MATCH(1,(X$66=Flux_software_source_data!$A$2:$A$10000)*($O75=Flux_software_source_data!$C$2:$C$10000)*($O$66=Flux_software_source_data!$B$3:$B$10000),0))))</f>
        <v>-</v>
      </c>
      <c r="Y75" s="11" t="str" cm="1">
        <f t="array" aca="1" ref="Y75" ca="1">IF(Y$66="-","-",(INDEX(Flux_software_source_data!$D$2:$D$10000,MATCH(1,(Y$66=Flux_software_source_data!$A$2:$A$10000)*($O75=Flux_software_source_data!$C$2:$C$10000)*($O$66=Flux_software_source_data!$B$3:$B$10000),0))))</f>
        <v>-</v>
      </c>
      <c r="Z75" s="12" t="str" cm="1">
        <f t="array" aca="1" ref="Z75" ca="1">IF(Z$66="-","-",(INDEX(Flux_software_source_data!$D$2:$D$10000,MATCH(1,(Z$66=Flux_software_source_data!$A$2:$A$10000)*($O75=Flux_software_source_data!$C$2:$C$10000)*($O$66=Flux_software_source_data!$B$3:$B$10000),0))))</f>
        <v>-</v>
      </c>
    </row>
    <row r="76" spans="2:26" ht="15" x14ac:dyDescent="0.25">
      <c r="B76" s="250" t="s">
        <v>13</v>
      </c>
      <c r="C76" s="251"/>
      <c r="D76" s="11" cm="1">
        <f t="array" aca="1" ref="D76" ca="1">IF(D$66="-","-",(INDEX(Flux_software_source_data!$D$2:$D$10000,MATCH(1,(D$66=Flux_software_source_data!$A$2:$A$10000)*($B76=Flux_software_source_data!$C$2:$C$10000)*($B$66=Flux_software_source_data!$B$2:$B$10000),0))))</f>
        <v>30.704599999999999</v>
      </c>
      <c r="E76" s="11" t="str" cm="1">
        <f t="array" aca="1" ref="E76" ca="1">IF(E$66="-","-",(INDEX(Flux_software_source_data!$D$2:$D$10000,MATCH(1,(E$66=Flux_software_source_data!$A$2:$A$10000)*($B76=Flux_software_source_data!$C$2:$C$10000)*($B$66=Flux_software_source_data!$B$2:$B$10000),0))))</f>
        <v>nan</v>
      </c>
      <c r="F76" s="11" t="str" cm="1">
        <f t="array" aca="1" ref="F76" ca="1">IF(F$66="-","-",(INDEX(Flux_software_source_data!$D$2:$D$10000,MATCH(1,(F$66=Flux_software_source_data!$A$2:$A$10000)*($B76=Flux_software_source_data!$C$2:$C$10000)*($B$66=Flux_software_source_data!$B$2:$B$10000),0))))</f>
        <v>nan</v>
      </c>
      <c r="G76" s="11" cm="1">
        <f t="array" aca="1" ref="G76" ca="1">IF(G$66="-","-",(INDEX(Flux_software_source_data!$D$2:$D$10000,MATCH(1,(G$66=Flux_software_source_data!$A$2:$A$10000)*($B76=Flux_software_source_data!$C$2:$C$10000)*($B$66=Flux_software_source_data!$B$2:$B$10000),0))))</f>
        <v>32.079799999999999</v>
      </c>
      <c r="H76" s="11" cm="1">
        <f t="array" aca="1" ref="H76" ca="1">IF(H$66="-","-",(INDEX(Flux_software_source_data!$D$2:$D$10000,MATCH(1,(H$66=Flux_software_source_data!$A$2:$A$10000)*($B76=Flux_software_source_data!$C$2:$C$10000)*($B$66=Flux_software_source_data!$B$2:$B$10000),0))))</f>
        <v>30.597100000000001</v>
      </c>
      <c r="I76" s="11" t="str" cm="1">
        <f t="array" aca="1" ref="I76" ca="1">IF(I$66="-","-",(INDEX(Flux_software_source_data!$D$2:$D$10000,MATCH(1,(I$66=Flux_software_source_data!$A$2:$A$10000)*($B76=Flux_software_source_data!$C$2:$C$10000)*($B$66=Flux_software_source_data!$B$2:$B$10000),0))))</f>
        <v>nan</v>
      </c>
      <c r="J76" s="11" cm="1">
        <f t="array" aca="1" ref="J76" ca="1">IF(J$66="-","-",(INDEX(Flux_software_source_data!$D$2:$D$10000,MATCH(1,(J$66=Flux_software_source_data!$A$2:$A$10000)*($B76=Flux_software_source_data!$C$2:$C$10000)*($B$66=Flux_software_source_data!$B$2:$B$10000),0))))</f>
        <v>29.351800000000001</v>
      </c>
      <c r="K76" s="145" t="str" cm="1">
        <f t="array" aca="1" ref="K76" ca="1">IF(K$66="-","-",(INDEX(Flux_software_source_data!$D$2:$D$10000,MATCH(1,(K$66=Flux_software_source_data!$A$2:$A$10000)*($B76=Flux_software_source_data!$C$2:$C$10000)*($B$66=Flux_software_source_data!$B$2:$B$10000),0))))</f>
        <v>-</v>
      </c>
      <c r="L76" s="11" t="str" cm="1">
        <f t="array" aca="1" ref="L76" ca="1">IF(L$66="-","-",(INDEX(Flux_software_source_data!$D$2:$D$10000,MATCH(1,(L$66=Flux_software_source_data!$A$2:$A$10000)*($B76=Flux_software_source_data!$C$2:$C$10000)*($B$66=Flux_software_source_data!$B$2:$B$10000),0))))</f>
        <v>-</v>
      </c>
      <c r="M76" s="12" t="str" cm="1">
        <f t="array" aca="1" ref="M76" ca="1">IF(M$66="-","-",(INDEX(Flux_software_source_data!$D$2:$D$10000,MATCH(1,(M$66=Flux_software_source_data!$A$2:$A$10000)*($B76=Flux_software_source_data!$C$2:$C$10000)*($B$66=Flux_software_source_data!$B$2:$B$10000),0))))</f>
        <v>-</v>
      </c>
      <c r="O76" s="250" t="s">
        <v>40</v>
      </c>
      <c r="P76" s="251"/>
      <c r="Q76" s="11" cm="1">
        <f t="array" aca="1" ref="Q76" ca="1">IF(Q$66="-","-",(INDEX(Flux_software_source_data!$D$2:$D$10000,MATCH(1,(Q$66=Flux_software_source_data!$A$2:$A$10000)*($O76=Flux_software_source_data!$C$2:$C$10000)*($O$66=Flux_software_source_data!$B$3:$B$10000),0))))</f>
        <v>31.0547</v>
      </c>
      <c r="R76" s="11" t="str" cm="1">
        <f t="array" aca="1" ref="R76" ca="1">IF(R$66="-","-",(INDEX(Flux_software_source_data!$D$2:$D$10000,MATCH(1,(R$66=Flux_software_source_data!$A$2:$A$10000)*($O76=Flux_software_source_data!$C$2:$C$10000)*($O$66=Flux_software_source_data!$B$3:$B$10000),0))))</f>
        <v>nan</v>
      </c>
      <c r="S76" s="11" t="str" cm="1">
        <f t="array" aca="1" ref="S76" ca="1">IF(S$66="-","-",(INDEX(Flux_software_source_data!$D$2:$D$10000,MATCH(1,(S$66=Flux_software_source_data!$A$2:$A$10000)*($O76=Flux_software_source_data!$C$2:$C$10000)*($O$66=Flux_software_source_data!$B$3:$B$10000),0))))</f>
        <v>nan</v>
      </c>
      <c r="T76" s="11" cm="1">
        <f t="array" aca="1" ref="T76" ca="1">IF(T$66="-","-",(INDEX(Flux_software_source_data!$D$2:$D$10000,MATCH(1,(T$66=Flux_software_source_data!$A$2:$A$10000)*($O76=Flux_software_source_data!$C$2:$C$10000)*($O$66=Flux_software_source_data!$B$3:$B$10000),0))))</f>
        <v>32.434100000000001</v>
      </c>
      <c r="U76" s="11" cm="1">
        <f t="array" aca="1" ref="U76" ca="1">IF(U$66="-","-",(INDEX(Flux_software_source_data!$D$2:$D$10000,MATCH(1,(U$66=Flux_software_source_data!$A$2:$A$10000)*($O76=Flux_software_source_data!$C$2:$C$10000)*($O$66=Flux_software_source_data!$B$3:$B$10000),0))))</f>
        <v>31.488399999999999</v>
      </c>
      <c r="V76" s="11" t="str" cm="1">
        <f t="array" aca="1" ref="V76" ca="1">IF(V$66="-","-",(INDEX(Flux_software_source_data!$D$2:$D$10000,MATCH(1,(V$66=Flux_software_source_data!$A$2:$A$10000)*($O76=Flux_software_source_data!$C$2:$C$10000)*($O$66=Flux_software_source_data!$B$3:$B$10000),0))))</f>
        <v>nan</v>
      </c>
      <c r="W76" s="11" cm="1">
        <f t="array" aca="1" ref="W76" ca="1">IF(W$66="-","-",(INDEX(Flux_software_source_data!$D$2:$D$10000,MATCH(1,(W$66=Flux_software_source_data!$A$2:$A$10000)*($O76=Flux_software_source_data!$C$2:$C$10000)*($O$66=Flux_software_source_data!$B$3:$B$10000),0))))</f>
        <v>29.6631</v>
      </c>
      <c r="X76" s="145" t="str" cm="1">
        <f t="array" aca="1" ref="X76" ca="1">IF(X$66="-","-",(INDEX(Flux_software_source_data!$D$2:$D$10000,MATCH(1,(X$66=Flux_software_source_data!$A$2:$A$10000)*($O76=Flux_software_source_data!$C$2:$C$10000)*($O$66=Flux_software_source_data!$B$3:$B$10000),0))))</f>
        <v>-</v>
      </c>
      <c r="Y76" s="11" t="str" cm="1">
        <f t="array" aca="1" ref="Y76" ca="1">IF(Y$66="-","-",(INDEX(Flux_software_source_data!$D$2:$D$10000,MATCH(1,(Y$66=Flux_software_source_data!$A$2:$A$10000)*($O76=Flux_software_source_data!$C$2:$C$10000)*($O$66=Flux_software_source_data!$B$3:$B$10000),0))))</f>
        <v>-</v>
      </c>
      <c r="Z76" s="12" t="str" cm="1">
        <f t="array" aca="1" ref="Z76" ca="1">IF(Z$66="-","-",(INDEX(Flux_software_source_data!$D$2:$D$10000,MATCH(1,(Z$66=Flux_software_source_data!$A$2:$A$10000)*($O76=Flux_software_source_data!$C$2:$C$10000)*($O$66=Flux_software_source_data!$B$3:$B$10000),0))))</f>
        <v>-</v>
      </c>
    </row>
    <row r="77" spans="2:26" ht="15" x14ac:dyDescent="0.25">
      <c r="B77" s="250" t="s">
        <v>14</v>
      </c>
      <c r="C77" s="251"/>
      <c r="D77" s="11" cm="1">
        <f t="array" aca="1" ref="D77" ca="1">IF(D$66="-","-",(INDEX(Flux_software_source_data!$D$2:$D$10000,MATCH(1,(D$66=Flux_software_source_data!$A$2:$A$10000)*($B77=Flux_software_source_data!$C$2:$C$10000)*($B$66=Flux_software_source_data!$B$2:$B$10000),0))))</f>
        <v>42.0002</v>
      </c>
      <c r="E77" s="11" t="str" cm="1">
        <f t="array" aca="1" ref="E77" ca="1">IF(E$66="-","-",(INDEX(Flux_software_source_data!$D$2:$D$10000,MATCH(1,(E$66=Flux_software_source_data!$A$2:$A$10000)*($B77=Flux_software_source_data!$C$2:$C$10000)*($B$66=Flux_software_source_data!$B$2:$B$10000),0))))</f>
        <v>nan</v>
      </c>
      <c r="F77" s="11" t="str" cm="1">
        <f t="array" aca="1" ref="F77" ca="1">IF(F$66="-","-",(INDEX(Flux_software_source_data!$D$2:$D$10000,MATCH(1,(F$66=Flux_software_source_data!$A$2:$A$10000)*($B77=Flux_software_source_data!$C$2:$C$10000)*($B$66=Flux_software_source_data!$B$2:$B$10000),0))))</f>
        <v>nan</v>
      </c>
      <c r="G77" s="11" cm="1">
        <f t="array" aca="1" ref="G77" ca="1">IF(G$66="-","-",(INDEX(Flux_software_source_data!$D$2:$D$10000,MATCH(1,(G$66=Flux_software_source_data!$A$2:$A$10000)*($B77=Flux_software_source_data!$C$2:$C$10000)*($B$66=Flux_software_source_data!$B$2:$B$10000),0))))</f>
        <v>43.766500000000001</v>
      </c>
      <c r="H77" s="11" cm="1">
        <f t="array" aca="1" ref="H77" ca="1">IF(H$66="-","-",(INDEX(Flux_software_source_data!$D$2:$D$10000,MATCH(1,(H$66=Flux_software_source_data!$A$2:$A$10000)*($B77=Flux_software_source_data!$C$2:$C$10000)*($B$66=Flux_software_source_data!$B$2:$B$10000),0))))</f>
        <v>42.191800000000001</v>
      </c>
      <c r="I77" s="11" t="str" cm="1">
        <f t="array" aca="1" ref="I77" ca="1">IF(I$66="-","-",(INDEX(Flux_software_source_data!$D$2:$D$10000,MATCH(1,(I$66=Flux_software_source_data!$A$2:$A$10000)*($B77=Flux_software_source_data!$C$2:$C$10000)*($B$66=Flux_software_source_data!$B$2:$B$10000),0))))</f>
        <v>nan</v>
      </c>
      <c r="J77" s="11" cm="1">
        <f t="array" aca="1" ref="J77" ca="1">IF(J$66="-","-",(INDEX(Flux_software_source_data!$D$2:$D$10000,MATCH(1,(J$66=Flux_software_source_data!$A$2:$A$10000)*($B77=Flux_software_source_data!$C$2:$C$10000)*($B$66=Flux_software_source_data!$B$2:$B$10000),0))))</f>
        <v>39.530700000000003</v>
      </c>
      <c r="K77" s="145" t="str" cm="1">
        <f t="array" aca="1" ref="K77" ca="1">IF(K$66="-","-",(INDEX(Flux_software_source_data!$D$2:$D$10000,MATCH(1,(K$66=Flux_software_source_data!$A$2:$A$10000)*($B77=Flux_software_source_data!$C$2:$C$10000)*($B$66=Flux_software_source_data!$B$2:$B$10000),0))))</f>
        <v>-</v>
      </c>
      <c r="L77" s="11" t="str" cm="1">
        <f t="array" aca="1" ref="L77" ca="1">IF(L$66="-","-",(INDEX(Flux_software_source_data!$D$2:$D$10000,MATCH(1,(L$66=Flux_software_source_data!$A$2:$A$10000)*($B77=Flux_software_source_data!$C$2:$C$10000)*($B$66=Flux_software_source_data!$B$2:$B$10000),0))))</f>
        <v>-</v>
      </c>
      <c r="M77" s="12" t="str" cm="1">
        <f t="array" aca="1" ref="M77" ca="1">IF(M$66="-","-",(INDEX(Flux_software_source_data!$D$2:$D$10000,MATCH(1,(M$66=Flux_software_source_data!$A$2:$A$10000)*($B77=Flux_software_source_data!$C$2:$C$10000)*($B$66=Flux_software_source_data!$B$2:$B$10000),0))))</f>
        <v>-</v>
      </c>
      <c r="O77" s="250" t="s">
        <v>41</v>
      </c>
      <c r="P77" s="251"/>
      <c r="Q77" s="11" cm="1">
        <f t="array" aca="1" ref="Q77" ca="1">IF(Q$66="-","-",(INDEX(Flux_software_source_data!$D$2:$D$10000,MATCH(1,(Q$66=Flux_software_source_data!$A$2:$A$10000)*($O77=Flux_software_source_data!$C$2:$C$10000)*($O$66=Flux_software_source_data!$B$3:$B$10000),0))))</f>
        <v>42.523099999999999</v>
      </c>
      <c r="R77" s="11" t="str" cm="1">
        <f t="array" aca="1" ref="R77" ca="1">IF(R$66="-","-",(INDEX(Flux_software_source_data!$D$2:$D$10000,MATCH(1,(R$66=Flux_software_source_data!$A$2:$A$10000)*($O77=Flux_software_source_data!$C$2:$C$10000)*($O$66=Flux_software_source_data!$B$3:$B$10000),0))))</f>
        <v>nan</v>
      </c>
      <c r="S77" s="11" t="str" cm="1">
        <f t="array" aca="1" ref="S77" ca="1">IF(S$66="-","-",(INDEX(Flux_software_source_data!$D$2:$D$10000,MATCH(1,(S$66=Flux_software_source_data!$A$2:$A$10000)*($O77=Flux_software_source_data!$C$2:$C$10000)*($O$66=Flux_software_source_data!$B$3:$B$10000),0))))</f>
        <v>nan</v>
      </c>
      <c r="T77" s="11" cm="1">
        <f t="array" aca="1" ref="T77" ca="1">IF(T$66="-","-",(INDEX(Flux_software_source_data!$D$2:$D$10000,MATCH(1,(T$66=Flux_software_source_data!$A$2:$A$10000)*($O77=Flux_software_source_data!$C$2:$C$10000)*($O$66=Flux_software_source_data!$B$3:$B$10000),0))))</f>
        <v>44.295099999999998</v>
      </c>
      <c r="U77" s="11" cm="1">
        <f t="array" aca="1" ref="U77" ca="1">IF(U$66="-","-",(INDEX(Flux_software_source_data!$D$2:$D$10000,MATCH(1,(U$66=Flux_software_source_data!$A$2:$A$10000)*($O77=Flux_software_source_data!$C$2:$C$10000)*($O$66=Flux_software_source_data!$B$3:$B$10000),0))))</f>
        <v>43.310400000000001</v>
      </c>
      <c r="V77" s="11" t="str" cm="1">
        <f t="array" aca="1" ref="V77" ca="1">IF(V$66="-","-",(INDEX(Flux_software_source_data!$D$2:$D$10000,MATCH(1,(V$66=Flux_software_source_data!$A$2:$A$10000)*($O77=Flux_software_source_data!$C$2:$C$10000)*($O$66=Flux_software_source_data!$B$3:$B$10000),0))))</f>
        <v>nan</v>
      </c>
      <c r="W77" s="11" cm="1">
        <f t="array" aca="1" ref="W77" ca="1">IF(W$66="-","-",(INDEX(Flux_software_source_data!$D$2:$D$10000,MATCH(1,(W$66=Flux_software_source_data!$A$2:$A$10000)*($O77=Flux_software_source_data!$C$2:$C$10000)*($O$66=Flux_software_source_data!$B$3:$B$10000),0))))</f>
        <v>39.999299999999998</v>
      </c>
      <c r="X77" s="145" t="str" cm="1">
        <f t="array" aca="1" ref="X77" ca="1">IF(X$66="-","-",(INDEX(Flux_software_source_data!$D$2:$D$10000,MATCH(1,(X$66=Flux_software_source_data!$A$2:$A$10000)*($O77=Flux_software_source_data!$C$2:$C$10000)*($O$66=Flux_software_source_data!$B$3:$B$10000),0))))</f>
        <v>-</v>
      </c>
      <c r="Y77" s="11" t="str" cm="1">
        <f t="array" aca="1" ref="Y77" ca="1">IF(Y$66="-","-",(INDEX(Flux_software_source_data!$D$2:$D$10000,MATCH(1,(Y$66=Flux_software_source_data!$A$2:$A$10000)*($O77=Flux_software_source_data!$C$2:$C$10000)*($O$66=Flux_software_source_data!$B$3:$B$10000),0))))</f>
        <v>-</v>
      </c>
      <c r="Z77" s="12" t="str" cm="1">
        <f t="array" aca="1" ref="Z77" ca="1">IF(Z$66="-","-",(INDEX(Flux_software_source_data!$D$2:$D$10000,MATCH(1,(Z$66=Flux_software_source_data!$A$2:$A$10000)*($O77=Flux_software_source_data!$C$2:$C$10000)*($O$66=Flux_software_source_data!$B$3:$B$10000),0))))</f>
        <v>-</v>
      </c>
    </row>
    <row r="78" spans="2:26" ht="15" x14ac:dyDescent="0.25">
      <c r="B78" s="250" t="s">
        <v>15</v>
      </c>
      <c r="C78" s="251"/>
      <c r="D78" s="11" cm="1">
        <f t="array" aca="1" ref="D78" ca="1">IF(D$66="-","-",(INDEX(Flux_software_source_data!$D$2:$D$10000,MATCH(1,(D$66=Flux_software_source_data!$A$2:$A$10000)*($B78=Flux_software_source_data!$C$2:$C$10000)*($B$66=Flux_software_source_data!$B$2:$B$10000),0))))</f>
        <v>9.5780999999999992</v>
      </c>
      <c r="E78" s="11" t="str" cm="1">
        <f t="array" aca="1" ref="E78" ca="1">IF(E$66="-","-",(INDEX(Flux_software_source_data!$D$2:$D$10000,MATCH(1,(E$66=Flux_software_source_data!$A$2:$A$10000)*($B78=Flux_software_source_data!$C$2:$C$10000)*($B$66=Flux_software_source_data!$B$2:$B$10000),0))))</f>
        <v>nan</v>
      </c>
      <c r="F78" s="11" t="str" cm="1">
        <f t="array" aca="1" ref="F78" ca="1">IF(F$66="-","-",(INDEX(Flux_software_source_data!$D$2:$D$10000,MATCH(1,(F$66=Flux_software_source_data!$A$2:$A$10000)*($B78=Flux_software_source_data!$C$2:$C$10000)*($B$66=Flux_software_source_data!$B$2:$B$10000),0))))</f>
        <v>nan</v>
      </c>
      <c r="G78" s="11" cm="1">
        <f t="array" aca="1" ref="G78" ca="1">IF(G$66="-","-",(INDEX(Flux_software_source_data!$D$2:$D$10000,MATCH(1,(G$66=Flux_software_source_data!$A$2:$A$10000)*($B78=Flux_software_source_data!$C$2:$C$10000)*($B$66=Flux_software_source_data!$B$2:$B$10000),0))))</f>
        <v>10.4109</v>
      </c>
      <c r="H78" s="11" cm="1">
        <f t="array" aca="1" ref="H78" ca="1">IF(H$66="-","-",(INDEX(Flux_software_source_data!$D$2:$D$10000,MATCH(1,(H$66=Flux_software_source_data!$A$2:$A$10000)*($B78=Flux_software_source_data!$C$2:$C$10000)*($B$66=Flux_software_source_data!$B$2:$B$10000),0))))</f>
        <v>9.2144999999999992</v>
      </c>
      <c r="I78" s="11" t="str" cm="1">
        <f t="array" aca="1" ref="I78" ca="1">IF(I$66="-","-",(INDEX(Flux_software_source_data!$D$2:$D$10000,MATCH(1,(I$66=Flux_software_source_data!$A$2:$A$10000)*($B78=Flux_software_source_data!$C$2:$C$10000)*($B$66=Flux_software_source_data!$B$2:$B$10000),0))))</f>
        <v>nan</v>
      </c>
      <c r="J78" s="11" cm="1">
        <f t="array" aca="1" ref="J78" ca="1">IF(J$66="-","-",(INDEX(Flux_software_source_data!$D$2:$D$10000,MATCH(1,(J$66=Flux_software_source_data!$A$2:$A$10000)*($B78=Flux_software_source_data!$C$2:$C$10000)*($B$66=Flux_software_source_data!$B$2:$B$10000),0))))</f>
        <v>10.632999999999999</v>
      </c>
      <c r="K78" s="145" t="str" cm="1">
        <f t="array" aca="1" ref="K78" ca="1">IF(K$66="-","-",(INDEX(Flux_software_source_data!$D$2:$D$10000,MATCH(1,(K$66=Flux_software_source_data!$A$2:$A$10000)*($B78=Flux_software_source_data!$C$2:$C$10000)*($B$66=Flux_software_source_data!$B$2:$B$10000),0))))</f>
        <v>-</v>
      </c>
      <c r="L78" s="11" t="str" cm="1">
        <f t="array" aca="1" ref="L78" ca="1">IF(L$66="-","-",(INDEX(Flux_software_source_data!$D$2:$D$10000,MATCH(1,(L$66=Flux_software_source_data!$A$2:$A$10000)*($B78=Flux_software_source_data!$C$2:$C$10000)*($B$66=Flux_software_source_data!$B$2:$B$10000),0))))</f>
        <v>-</v>
      </c>
      <c r="M78" s="12" t="str" cm="1">
        <f t="array" aca="1" ref="M78" ca="1">IF(M$66="-","-",(INDEX(Flux_software_source_data!$D$2:$D$10000,MATCH(1,(M$66=Flux_software_source_data!$A$2:$A$10000)*($B78=Flux_software_source_data!$C$2:$C$10000)*($B$66=Flux_software_source_data!$B$2:$B$10000),0))))</f>
        <v>-</v>
      </c>
      <c r="O78" s="250" t="s">
        <v>15</v>
      </c>
      <c r="P78" s="251"/>
      <c r="Q78" s="11" cm="1">
        <f t="array" aca="1" ref="Q78" ca="1">IF(Q$66="-","-",(INDEX(Flux_software_source_data!$D$2:$D$10000,MATCH(1,(Q$66=Flux_software_source_data!$A$2:$A$10000)*($O78=Flux_software_source_data!$C$2:$C$10000)*($O$66=Flux_software_source_data!$B$3:$B$10000),0))))</f>
        <v>10.809200000000001</v>
      </c>
      <c r="R78" s="11" t="str" cm="1">
        <f t="array" aca="1" ref="R78" ca="1">IF(R$66="-","-",(INDEX(Flux_software_source_data!$D$2:$D$10000,MATCH(1,(R$66=Flux_software_source_data!$A$2:$A$10000)*($O78=Flux_software_source_data!$C$2:$C$10000)*($O$66=Flux_software_source_data!$B$3:$B$10000),0))))</f>
        <v>nan</v>
      </c>
      <c r="S78" s="11" t="str" cm="1">
        <f t="array" aca="1" ref="S78" ca="1">IF(S$66="-","-",(INDEX(Flux_software_source_data!$D$2:$D$10000,MATCH(1,(S$66=Flux_software_source_data!$A$2:$A$10000)*($O78=Flux_software_source_data!$C$2:$C$10000)*($O$66=Flux_software_source_data!$B$3:$B$10000),0))))</f>
        <v>nan</v>
      </c>
      <c r="T78" s="11" cm="1">
        <f t="array" aca="1" ref="T78" ca="1">IF(T$66="-","-",(INDEX(Flux_software_source_data!$D$2:$D$10000,MATCH(1,(T$66=Flux_software_source_data!$A$2:$A$10000)*($O78=Flux_software_source_data!$C$2:$C$10000)*($O$66=Flux_software_source_data!$B$3:$B$10000),0))))</f>
        <v>11.7</v>
      </c>
      <c r="U78" s="11" cm="1">
        <f t="array" aca="1" ref="U78" ca="1">IF(U$66="-","-",(INDEX(Flux_software_source_data!$D$2:$D$10000,MATCH(1,(U$66=Flux_software_source_data!$A$2:$A$10000)*($O78=Flux_software_source_data!$C$2:$C$10000)*($O$66=Flux_software_source_data!$B$3:$B$10000),0))))</f>
        <v>10.3887</v>
      </c>
      <c r="V78" s="11" t="str" cm="1">
        <f t="array" aca="1" ref="V78" ca="1">IF(V$66="-","-",(INDEX(Flux_software_source_data!$D$2:$D$10000,MATCH(1,(V$66=Flux_software_source_data!$A$2:$A$10000)*($O78=Flux_software_source_data!$C$2:$C$10000)*($O$66=Flux_software_source_data!$B$3:$B$10000),0))))</f>
        <v>nan</v>
      </c>
      <c r="W78" s="11" cm="1">
        <f t="array" aca="1" ref="W78" ca="1">IF(W$66="-","-",(INDEX(Flux_software_source_data!$D$2:$D$10000,MATCH(1,(W$66=Flux_software_source_data!$A$2:$A$10000)*($O78=Flux_software_source_data!$C$2:$C$10000)*($O$66=Flux_software_source_data!$B$3:$B$10000),0))))</f>
        <v>11.7605</v>
      </c>
      <c r="X78" s="145" t="str" cm="1">
        <f t="array" aca="1" ref="X78" ca="1">IF(X$66="-","-",(INDEX(Flux_software_source_data!$D$2:$D$10000,MATCH(1,(X$66=Flux_software_source_data!$A$2:$A$10000)*($O78=Flux_software_source_data!$C$2:$C$10000)*($O$66=Flux_software_source_data!$B$3:$B$10000),0))))</f>
        <v>-</v>
      </c>
      <c r="Y78" s="11" t="str" cm="1">
        <f t="array" aca="1" ref="Y78" ca="1">IF(Y$66="-","-",(INDEX(Flux_software_source_data!$D$2:$D$10000,MATCH(1,(Y$66=Flux_software_source_data!$A$2:$A$10000)*($O78=Flux_software_source_data!$C$2:$C$10000)*($O$66=Flux_software_source_data!$B$3:$B$10000),0))))</f>
        <v>-</v>
      </c>
      <c r="Z78" s="12" t="str" cm="1">
        <f t="array" aca="1" ref="Z78" ca="1">IF(Z$66="-","-",(INDEX(Flux_software_source_data!$D$2:$D$10000,MATCH(1,(Z$66=Flux_software_source_data!$A$2:$A$10000)*($O78=Flux_software_source_data!$C$2:$C$10000)*($O$66=Flux_software_source_data!$B$3:$B$10000),0))))</f>
        <v>-</v>
      </c>
    </row>
    <row r="79" spans="2:26" ht="15" x14ac:dyDescent="0.25">
      <c r="B79" s="250" t="s">
        <v>16</v>
      </c>
      <c r="C79" s="251"/>
      <c r="D79" s="11" cm="1">
        <f t="array" aca="1" ref="D79" ca="1">IF(D$66="-","-",(INDEX(Flux_software_source_data!$D$2:$D$10000,MATCH(1,(D$66=Flux_software_source_data!$A$2:$A$10000)*($B79=Flux_software_source_data!$C$2:$C$10000)*($B$66=Flux_software_source_data!$B$2:$B$10000),0))))</f>
        <v>50.837000000000003</v>
      </c>
      <c r="E79" s="11" t="str" cm="1">
        <f t="array" aca="1" ref="E79" ca="1">IF(E$66="-","-",(INDEX(Flux_software_source_data!$D$2:$D$10000,MATCH(1,(E$66=Flux_software_source_data!$A$2:$A$10000)*($B79=Flux_software_source_data!$C$2:$C$10000)*($B$66=Flux_software_source_data!$B$2:$B$10000),0))))</f>
        <v>nan</v>
      </c>
      <c r="F79" s="11" t="str" cm="1">
        <f t="array" aca="1" ref="F79" ca="1">IF(F$66="-","-",(INDEX(Flux_software_source_data!$D$2:$D$10000,MATCH(1,(F$66=Flux_software_source_data!$A$2:$A$10000)*($B79=Flux_software_source_data!$C$2:$C$10000)*($B$66=Flux_software_source_data!$B$2:$B$10000),0))))</f>
        <v>nan</v>
      </c>
      <c r="G79" s="11" cm="1">
        <f t="array" aca="1" ref="G79" ca="1">IF(G$66="-","-",(INDEX(Flux_software_source_data!$D$2:$D$10000,MATCH(1,(G$66=Flux_software_source_data!$A$2:$A$10000)*($B79=Flux_software_source_data!$C$2:$C$10000)*($B$66=Flux_software_source_data!$B$2:$B$10000),0))))</f>
        <v>53.088999999999999</v>
      </c>
      <c r="H79" s="11" cm="1">
        <f t="array" aca="1" ref="H79" ca="1">IF(H$66="-","-",(INDEX(Flux_software_source_data!$D$2:$D$10000,MATCH(1,(H$66=Flux_software_source_data!$A$2:$A$10000)*($B79=Flux_software_source_data!$C$2:$C$10000)*($B$66=Flux_software_source_data!$B$2:$B$10000),0))))</f>
        <v>50.523299999999999</v>
      </c>
      <c r="I79" s="11" t="str" cm="1">
        <f t="array" aca="1" ref="I79" ca="1">IF(I$66="-","-",(INDEX(Flux_software_source_data!$D$2:$D$10000,MATCH(1,(I$66=Flux_software_source_data!$A$2:$A$10000)*($B79=Flux_software_source_data!$C$2:$C$10000)*($B$66=Flux_software_source_data!$B$2:$B$10000),0))))</f>
        <v>nan</v>
      </c>
      <c r="J79" s="11" cm="1">
        <f t="array" aca="1" ref="J79" ca="1">IF(J$66="-","-",(INDEX(Flux_software_source_data!$D$2:$D$10000,MATCH(1,(J$66=Flux_software_source_data!$A$2:$A$10000)*($B79=Flux_software_source_data!$C$2:$C$10000)*($B$66=Flux_software_source_data!$B$2:$B$10000),0))))</f>
        <v>47.918799999999997</v>
      </c>
      <c r="K79" s="145" t="str" cm="1">
        <f t="array" aca="1" ref="K79" ca="1">IF(K$66="-","-",(INDEX(Flux_software_source_data!$D$2:$D$10000,MATCH(1,(K$66=Flux_software_source_data!$A$2:$A$10000)*($B79=Flux_software_source_data!$C$2:$C$10000)*($B$66=Flux_software_source_data!$B$2:$B$10000),0))))</f>
        <v>-</v>
      </c>
      <c r="L79" s="11" t="str" cm="1">
        <f t="array" aca="1" ref="L79" ca="1">IF(L$66="-","-",(INDEX(Flux_software_source_data!$D$2:$D$10000,MATCH(1,(L$66=Flux_software_source_data!$A$2:$A$10000)*($B79=Flux_software_source_data!$C$2:$C$10000)*($B$66=Flux_software_source_data!$B$2:$B$10000),0))))</f>
        <v>-</v>
      </c>
      <c r="M79" s="12" t="str" cm="1">
        <f t="array" aca="1" ref="M79" ca="1">IF(M$66="-","-",(INDEX(Flux_software_source_data!$D$2:$D$10000,MATCH(1,(M$66=Flux_software_source_data!$A$2:$A$10000)*($B79=Flux_software_source_data!$C$2:$C$10000)*($B$66=Flux_software_source_data!$B$2:$B$10000),0))))</f>
        <v>-</v>
      </c>
      <c r="O79" s="250" t="s">
        <v>16</v>
      </c>
      <c r="P79" s="251"/>
      <c r="Q79" s="11" cm="1">
        <f t="array" aca="1" ref="Q79" ca="1">IF(Q$66="-","-",(INDEX(Flux_software_source_data!$D$2:$D$10000,MATCH(1,(Q$66=Flux_software_source_data!$A$2:$A$10000)*($O79=Flux_software_source_data!$C$2:$C$10000)*($O$66=Flux_software_source_data!$B$3:$B$10000),0))))</f>
        <v>50.949100000000001</v>
      </c>
      <c r="R79" s="11" t="str" cm="1">
        <f t="array" aca="1" ref="R79" ca="1">IF(R$66="-","-",(INDEX(Flux_software_source_data!$D$2:$D$10000,MATCH(1,(R$66=Flux_software_source_data!$A$2:$A$10000)*($O79=Flux_software_source_data!$C$2:$C$10000)*($O$66=Flux_software_source_data!$B$3:$B$10000),0))))</f>
        <v>nan</v>
      </c>
      <c r="S79" s="11" t="str" cm="1">
        <f t="array" aca="1" ref="S79" ca="1">IF(S$66="-","-",(INDEX(Flux_software_source_data!$D$2:$D$10000,MATCH(1,(S$66=Flux_software_source_data!$A$2:$A$10000)*($O79=Flux_software_source_data!$C$2:$C$10000)*($O$66=Flux_software_source_data!$B$3:$B$10000),0))))</f>
        <v>nan</v>
      </c>
      <c r="T79" s="11" cm="1">
        <f t="array" aca="1" ref="T79" ca="1">IF(T$66="-","-",(INDEX(Flux_software_source_data!$D$2:$D$10000,MATCH(1,(T$66=Flux_software_source_data!$A$2:$A$10000)*($O79=Flux_software_source_data!$C$2:$C$10000)*($O$66=Flux_software_source_data!$B$3:$B$10000),0))))</f>
        <v>53.180700000000002</v>
      </c>
      <c r="U79" s="11" cm="1">
        <f t="array" aca="1" ref="U79" ca="1">IF(U$66="-","-",(INDEX(Flux_software_source_data!$D$2:$D$10000,MATCH(1,(U$66=Flux_software_source_data!$A$2:$A$10000)*($O79=Flux_software_source_data!$C$2:$C$10000)*($O$66=Flux_software_source_data!$B$3:$B$10000),0))))</f>
        <v>50.6464</v>
      </c>
      <c r="V79" s="11" t="str" cm="1">
        <f t="array" aca="1" ref="V79" ca="1">IF(V$66="-","-",(INDEX(Flux_software_source_data!$D$2:$D$10000,MATCH(1,(V$66=Flux_software_source_data!$A$2:$A$10000)*($O79=Flux_software_source_data!$C$2:$C$10000)*($O$66=Flux_software_source_data!$B$3:$B$10000),0))))</f>
        <v>nan</v>
      </c>
      <c r="W79" s="11" cm="1">
        <f t="array" aca="1" ref="W79" ca="1">IF(W$66="-","-",(INDEX(Flux_software_source_data!$D$2:$D$10000,MATCH(1,(W$66=Flux_software_source_data!$A$2:$A$10000)*($O79=Flux_software_source_data!$C$2:$C$10000)*($O$66=Flux_software_source_data!$B$3:$B$10000),0))))</f>
        <v>48.024099999999997</v>
      </c>
      <c r="X79" s="145" t="str" cm="1">
        <f t="array" aca="1" ref="X79" ca="1">IF(X$66="-","-",(INDEX(Flux_software_source_data!$D$2:$D$10000,MATCH(1,(X$66=Flux_software_source_data!$A$2:$A$10000)*($O79=Flux_software_source_data!$C$2:$C$10000)*($O$66=Flux_software_source_data!$B$3:$B$10000),0))))</f>
        <v>-</v>
      </c>
      <c r="Y79" s="11" t="str" cm="1">
        <f t="array" aca="1" ref="Y79" ca="1">IF(Y$66="-","-",(INDEX(Flux_software_source_data!$D$2:$D$10000,MATCH(1,(Y$66=Flux_software_source_data!$A$2:$A$10000)*($O79=Flux_software_source_data!$C$2:$C$10000)*($O$66=Flux_software_source_data!$B$3:$B$10000),0))))</f>
        <v>-</v>
      </c>
      <c r="Z79" s="12" t="str" cm="1">
        <f t="array" aca="1" ref="Z79" ca="1">IF(Z$66="-","-",(INDEX(Flux_software_source_data!$D$2:$D$10000,MATCH(1,(Z$66=Flux_software_source_data!$A$2:$A$10000)*($O79=Flux_software_source_data!$C$2:$C$10000)*($O$66=Flux_software_source_data!$B$3:$B$10000),0))))</f>
        <v>-</v>
      </c>
    </row>
    <row r="80" spans="2:26" ht="15" x14ac:dyDescent="0.25">
      <c r="B80" s="250" t="s">
        <v>17</v>
      </c>
      <c r="C80" s="251"/>
      <c r="D80" s="11" cm="1">
        <f t="array" aca="1" ref="D80" ca="1">IF(D$66="-","-",(INDEX(Flux_software_source_data!$D$2:$D$10000,MATCH(1,(D$66=Flux_software_source_data!$A$2:$A$10000)*($B80=Flux_software_source_data!$C$2:$C$10000)*($B$66=Flux_software_source_data!$B$2:$B$10000),0))))</f>
        <v>30.7639</v>
      </c>
      <c r="E80" s="11" t="str" cm="1">
        <f t="array" aca="1" ref="E80" ca="1">IF(E$66="-","-",(INDEX(Flux_software_source_data!$D$2:$D$10000,MATCH(1,(E$66=Flux_software_source_data!$A$2:$A$10000)*($B80=Flux_software_source_data!$C$2:$C$10000)*($B$66=Flux_software_source_data!$B$2:$B$10000),0))))</f>
        <v>nan</v>
      </c>
      <c r="F80" s="11" t="str" cm="1">
        <f t="array" aca="1" ref="F80" ca="1">IF(F$66="-","-",(INDEX(Flux_software_source_data!$D$2:$D$10000,MATCH(1,(F$66=Flux_software_source_data!$A$2:$A$10000)*($B80=Flux_software_source_data!$C$2:$C$10000)*($B$66=Flux_software_source_data!$B$2:$B$10000),0))))</f>
        <v>nan</v>
      </c>
      <c r="G80" s="11" cm="1">
        <f t="array" aca="1" ref="G80" ca="1">IF(G$66="-","-",(INDEX(Flux_software_source_data!$D$2:$D$10000,MATCH(1,(G$66=Flux_software_source_data!$A$2:$A$10000)*($B80=Flux_software_source_data!$C$2:$C$10000)*($B$66=Flux_software_source_data!$B$2:$B$10000),0))))</f>
        <v>32.134799999999998</v>
      </c>
      <c r="H80" s="11" cm="1">
        <f t="array" aca="1" ref="H80" ca="1">IF(H$66="-","-",(INDEX(Flux_software_source_data!$D$2:$D$10000,MATCH(1,(H$66=Flux_software_source_data!$A$2:$A$10000)*($B80=Flux_software_source_data!$C$2:$C$10000)*($B$66=Flux_software_source_data!$B$2:$B$10000),0))))</f>
        <v>31.924199999999999</v>
      </c>
      <c r="I80" s="11" t="str" cm="1">
        <f t="array" aca="1" ref="I80" ca="1">IF(I$66="-","-",(INDEX(Flux_software_source_data!$D$2:$D$10000,MATCH(1,(I$66=Flux_software_source_data!$A$2:$A$10000)*($B80=Flux_software_source_data!$C$2:$C$10000)*($B$66=Flux_software_source_data!$B$2:$B$10000),0))))</f>
        <v>nan</v>
      </c>
      <c r="J80" s="11" cm="1">
        <f t="array" aca="1" ref="J80" ca="1">IF(J$66="-","-",(INDEX(Flux_software_source_data!$D$2:$D$10000,MATCH(1,(J$66=Flux_software_source_data!$A$2:$A$10000)*($B80=Flux_software_source_data!$C$2:$C$10000)*($B$66=Flux_software_source_data!$B$2:$B$10000),0))))</f>
        <v>29.4008</v>
      </c>
      <c r="K80" s="145" t="str" cm="1">
        <f t="array" aca="1" ref="K80" ca="1">IF(K$66="-","-",(INDEX(Flux_software_source_data!$D$2:$D$10000,MATCH(1,(K$66=Flux_software_source_data!$A$2:$A$10000)*($B80=Flux_software_source_data!$C$2:$C$10000)*($B$66=Flux_software_source_data!$B$2:$B$10000),0))))</f>
        <v>-</v>
      </c>
      <c r="L80" s="11" t="str" cm="1">
        <f t="array" aca="1" ref="L80" ca="1">IF(L$66="-","-",(INDEX(Flux_software_source_data!$D$2:$D$10000,MATCH(1,(L$66=Flux_software_source_data!$A$2:$A$10000)*($B80=Flux_software_source_data!$C$2:$C$10000)*($B$66=Flux_software_source_data!$B$2:$B$10000),0))))</f>
        <v>-</v>
      </c>
      <c r="M80" s="12" t="str" cm="1">
        <f t="array" aca="1" ref="M80" ca="1">IF(M$66="-","-",(INDEX(Flux_software_source_data!$D$2:$D$10000,MATCH(1,(M$66=Flux_software_source_data!$A$2:$A$10000)*($B80=Flux_software_source_data!$C$2:$C$10000)*($B$66=Flux_software_source_data!$B$2:$B$10000),0))))</f>
        <v>-</v>
      </c>
      <c r="O80" s="250" t="s">
        <v>17</v>
      </c>
      <c r="P80" s="251"/>
      <c r="Q80" s="11" cm="1">
        <f t="array" aca="1" ref="Q80" ca="1">IF(Q$66="-","-",(INDEX(Flux_software_source_data!$D$2:$D$10000,MATCH(1,(Q$66=Flux_software_source_data!$A$2:$A$10000)*($O80=Flux_software_source_data!$C$2:$C$10000)*($O$66=Flux_software_source_data!$B$3:$B$10000),0))))</f>
        <v>30.802099999999999</v>
      </c>
      <c r="R80" s="11" t="str" cm="1">
        <f t="array" aca="1" ref="R80" ca="1">IF(R$66="-","-",(INDEX(Flux_software_source_data!$D$2:$D$10000,MATCH(1,(R$66=Flux_software_source_data!$A$2:$A$10000)*($O80=Flux_software_source_data!$C$2:$C$10000)*($O$66=Flux_software_source_data!$B$3:$B$10000),0))))</f>
        <v>nan</v>
      </c>
      <c r="S80" s="11" t="str" cm="1">
        <f t="array" aca="1" ref="S80" ca="1">IF(S$66="-","-",(INDEX(Flux_software_source_data!$D$2:$D$10000,MATCH(1,(S$66=Flux_software_source_data!$A$2:$A$10000)*($O80=Flux_software_source_data!$C$2:$C$10000)*($O$66=Flux_software_source_data!$B$3:$B$10000),0))))</f>
        <v>nan</v>
      </c>
      <c r="T80" s="11" cm="1">
        <f t="array" aca="1" ref="T80" ca="1">IF(T$66="-","-",(INDEX(Flux_software_source_data!$D$2:$D$10000,MATCH(1,(T$66=Flux_software_source_data!$A$2:$A$10000)*($O80=Flux_software_source_data!$C$2:$C$10000)*($O$66=Flux_software_source_data!$B$3:$B$10000),0))))</f>
        <v>32.1524</v>
      </c>
      <c r="U80" s="11" cm="1">
        <f t="array" aca="1" ref="U80" ca="1">IF(U$66="-","-",(INDEX(Flux_software_source_data!$D$2:$D$10000,MATCH(1,(U$66=Flux_software_source_data!$A$2:$A$10000)*($O80=Flux_software_source_data!$C$2:$C$10000)*($O$66=Flux_software_source_data!$B$3:$B$10000),0))))</f>
        <v>31.874199999999998</v>
      </c>
      <c r="V80" s="11" t="str" cm="1">
        <f t="array" aca="1" ref="V80" ca="1">IF(V$66="-","-",(INDEX(Flux_software_source_data!$D$2:$D$10000,MATCH(1,(V$66=Flux_software_source_data!$A$2:$A$10000)*($O80=Flux_software_source_data!$C$2:$C$10000)*($O$66=Flux_software_source_data!$B$3:$B$10000),0))))</f>
        <v>nan</v>
      </c>
      <c r="W80" s="11" cm="1">
        <f t="array" aca="1" ref="W80" ca="1">IF(W$66="-","-",(INDEX(Flux_software_source_data!$D$2:$D$10000,MATCH(1,(W$66=Flux_software_source_data!$A$2:$A$10000)*($O80=Flux_software_source_data!$C$2:$C$10000)*($O$66=Flux_software_source_data!$B$3:$B$10000),0))))</f>
        <v>29.436499999999999</v>
      </c>
      <c r="X80" s="145" t="str" cm="1">
        <f t="array" aca="1" ref="X80" ca="1">IF(X$66="-","-",(INDEX(Flux_software_source_data!$D$2:$D$10000,MATCH(1,(X$66=Flux_software_source_data!$A$2:$A$10000)*($O80=Flux_software_source_data!$C$2:$C$10000)*($O$66=Flux_software_source_data!$B$3:$B$10000),0))))</f>
        <v>-</v>
      </c>
      <c r="Y80" s="11" t="str" cm="1">
        <f t="array" aca="1" ref="Y80" ca="1">IF(Y$66="-","-",(INDEX(Flux_software_source_data!$D$2:$D$10000,MATCH(1,(Y$66=Flux_software_source_data!$A$2:$A$10000)*($O80=Flux_software_source_data!$C$2:$C$10000)*($O$66=Flux_software_source_data!$B$3:$B$10000),0))))</f>
        <v>-</v>
      </c>
      <c r="Z80" s="12" t="str" cm="1">
        <f t="array" aca="1" ref="Z80" ca="1">IF(Z$66="-","-",(INDEX(Flux_software_source_data!$D$2:$D$10000,MATCH(1,(Z$66=Flux_software_source_data!$A$2:$A$10000)*($O80=Flux_software_source_data!$C$2:$C$10000)*($O$66=Flux_software_source_data!$B$3:$B$10000),0))))</f>
        <v>-</v>
      </c>
    </row>
    <row r="81" spans="2:26" ht="15" x14ac:dyDescent="0.25">
      <c r="B81" s="250" t="s">
        <v>18</v>
      </c>
      <c r="C81" s="251"/>
      <c r="D81" s="11" cm="1">
        <f t="array" aca="1" ref="D81" ca="1">IF(D$66="-","-",(INDEX(Flux_software_source_data!$D$2:$D$10000,MATCH(1,(D$66=Flux_software_source_data!$A$2:$A$10000)*($B81=Flux_software_source_data!$C$2:$C$10000)*($B$66=Flux_software_source_data!$B$2:$B$10000),0))))</f>
        <v>42.093299999999999</v>
      </c>
      <c r="E81" s="11" t="str" cm="1">
        <f t="array" aca="1" ref="E81" ca="1">IF(E$66="-","-",(INDEX(Flux_software_source_data!$D$2:$D$10000,MATCH(1,(E$66=Flux_software_source_data!$A$2:$A$10000)*($B81=Flux_software_source_data!$C$2:$C$10000)*($B$66=Flux_software_source_data!$B$2:$B$10000),0))))</f>
        <v>nan</v>
      </c>
      <c r="F81" s="11" t="str" cm="1">
        <f t="array" aca="1" ref="F81" ca="1">IF(F$66="-","-",(INDEX(Flux_software_source_data!$D$2:$D$10000,MATCH(1,(F$66=Flux_software_source_data!$A$2:$A$10000)*($B81=Flux_software_source_data!$C$2:$C$10000)*($B$66=Flux_software_source_data!$B$2:$B$10000),0))))</f>
        <v>nan</v>
      </c>
      <c r="G81" s="11" cm="1">
        <f t="array" aca="1" ref="G81" ca="1">IF(G$66="-","-",(INDEX(Flux_software_source_data!$D$2:$D$10000,MATCH(1,(G$66=Flux_software_source_data!$A$2:$A$10000)*($B81=Flux_software_source_data!$C$2:$C$10000)*($B$66=Flux_software_source_data!$B$2:$B$10000),0))))</f>
        <v>43.854500000000002</v>
      </c>
      <c r="H81" s="11" cm="1">
        <f t="array" aca="1" ref="H81" ca="1">IF(H$66="-","-",(INDEX(Flux_software_source_data!$D$2:$D$10000,MATCH(1,(H$66=Flux_software_source_data!$A$2:$A$10000)*($B81=Flux_software_source_data!$C$2:$C$10000)*($B$66=Flux_software_source_data!$B$2:$B$10000),0))))</f>
        <v>43.113100000000003</v>
      </c>
      <c r="I81" s="11" t="str" cm="1">
        <f t="array" aca="1" ref="I81" ca="1">IF(I$66="-","-",(INDEX(Flux_software_source_data!$D$2:$D$10000,MATCH(1,(I$66=Flux_software_source_data!$A$2:$A$10000)*($B81=Flux_software_source_data!$C$2:$C$10000)*($B$66=Flux_software_source_data!$B$2:$B$10000),0))))</f>
        <v>nan</v>
      </c>
      <c r="J81" s="11" cm="1">
        <f t="array" aca="1" ref="J81" ca="1">IF(J$66="-","-",(INDEX(Flux_software_source_data!$D$2:$D$10000,MATCH(1,(J$66=Flux_software_source_data!$A$2:$A$10000)*($B81=Flux_software_source_data!$C$2:$C$10000)*($B$66=Flux_software_source_data!$B$2:$B$10000),0))))</f>
        <v>39.608199999999997</v>
      </c>
      <c r="K81" s="145" t="str" cm="1">
        <f t="array" aca="1" ref="K81" ca="1">IF(K$66="-","-",(INDEX(Flux_software_source_data!$D$2:$D$10000,MATCH(1,(K$66=Flux_software_source_data!$A$2:$A$10000)*($B81=Flux_software_source_data!$C$2:$C$10000)*($B$66=Flux_software_source_data!$B$2:$B$10000),0))))</f>
        <v>-</v>
      </c>
      <c r="L81" s="11" t="str" cm="1">
        <f t="array" aca="1" ref="L81" ca="1">IF(L$66="-","-",(INDEX(Flux_software_source_data!$D$2:$D$10000,MATCH(1,(L$66=Flux_software_source_data!$A$2:$A$10000)*($B81=Flux_software_source_data!$C$2:$C$10000)*($B$66=Flux_software_source_data!$B$2:$B$10000),0))))</f>
        <v>-</v>
      </c>
      <c r="M81" s="12" t="str" cm="1">
        <f t="array" aca="1" ref="M81" ca="1">IF(M$66="-","-",(INDEX(Flux_software_source_data!$D$2:$D$10000,MATCH(1,(M$66=Flux_software_source_data!$A$2:$A$10000)*($B81=Flux_software_source_data!$C$2:$C$10000)*($B$66=Flux_software_source_data!$B$2:$B$10000),0))))</f>
        <v>-</v>
      </c>
      <c r="O81" s="250" t="s">
        <v>18</v>
      </c>
      <c r="P81" s="251"/>
      <c r="Q81" s="11" cm="1">
        <f t="array" aca="1" ref="Q81" ca="1">IF(Q$66="-","-",(INDEX(Flux_software_source_data!$D$2:$D$10000,MATCH(1,(Q$66=Flux_software_source_data!$A$2:$A$10000)*($O81=Flux_software_source_data!$C$2:$C$10000)*($O$66=Flux_software_source_data!$B$3:$B$10000),0))))</f>
        <v>42.160600000000002</v>
      </c>
      <c r="R81" s="11" t="str" cm="1">
        <f t="array" aca="1" ref="R81" ca="1">IF(R$66="-","-",(INDEX(Flux_software_source_data!$D$2:$D$10000,MATCH(1,(R$66=Flux_software_source_data!$A$2:$A$10000)*($O81=Flux_software_source_data!$C$2:$C$10000)*($O$66=Flux_software_source_data!$B$3:$B$10000),0))))</f>
        <v>nan</v>
      </c>
      <c r="S81" s="11" t="str" cm="1">
        <f t="array" aca="1" ref="S81" ca="1">IF(S$66="-","-",(INDEX(Flux_software_source_data!$D$2:$D$10000,MATCH(1,(S$66=Flux_software_source_data!$A$2:$A$10000)*($O81=Flux_software_source_data!$C$2:$C$10000)*($O$66=Flux_software_source_data!$B$3:$B$10000),0))))</f>
        <v>nan</v>
      </c>
      <c r="T81" s="11" cm="1">
        <f t="array" aca="1" ref="T81" ca="1">IF(T$66="-","-",(INDEX(Flux_software_source_data!$D$2:$D$10000,MATCH(1,(T$66=Flux_software_source_data!$A$2:$A$10000)*($O81=Flux_software_source_data!$C$2:$C$10000)*($O$66=Flux_software_source_data!$B$3:$B$10000),0))))</f>
        <v>43.900100000000002</v>
      </c>
      <c r="U81" s="11" cm="1">
        <f t="array" aca="1" ref="U81" ca="1">IF(U$66="-","-",(INDEX(Flux_software_source_data!$D$2:$D$10000,MATCH(1,(U$66=Flux_software_source_data!$A$2:$A$10000)*($O81=Flux_software_source_data!$C$2:$C$10000)*($O$66=Flux_software_source_data!$B$3:$B$10000),0))))</f>
        <v>43.133499999999998</v>
      </c>
      <c r="V81" s="11" t="str" cm="1">
        <f t="array" aca="1" ref="V81" ca="1">IF(V$66="-","-",(INDEX(Flux_software_source_data!$D$2:$D$10000,MATCH(1,(V$66=Flux_software_source_data!$A$2:$A$10000)*($O81=Flux_software_source_data!$C$2:$C$10000)*($O$66=Flux_software_source_data!$B$3:$B$10000),0))))</f>
        <v>nan</v>
      </c>
      <c r="W81" s="11" cm="1">
        <f t="array" aca="1" ref="W81" ca="1">IF(W$66="-","-",(INDEX(Flux_software_source_data!$D$2:$D$10000,MATCH(1,(W$66=Flux_software_source_data!$A$2:$A$10000)*($O81=Flux_software_source_data!$C$2:$C$10000)*($O$66=Flux_software_source_data!$B$3:$B$10000),0))))</f>
        <v>39.6736</v>
      </c>
      <c r="X81" s="145" t="str" cm="1">
        <f t="array" aca="1" ref="X81" ca="1">IF(X$66="-","-",(INDEX(Flux_software_source_data!$D$2:$D$10000,MATCH(1,(X$66=Flux_software_source_data!$A$2:$A$10000)*($O81=Flux_software_source_data!$C$2:$C$10000)*($O$66=Flux_software_source_data!$B$3:$B$10000),0))))</f>
        <v>-</v>
      </c>
      <c r="Y81" s="11" t="str" cm="1">
        <f t="array" aca="1" ref="Y81" ca="1">IF(Y$66="-","-",(INDEX(Flux_software_source_data!$D$2:$D$10000,MATCH(1,(Y$66=Flux_software_source_data!$A$2:$A$10000)*($O81=Flux_software_source_data!$C$2:$C$10000)*($O$66=Flux_software_source_data!$B$3:$B$10000),0))))</f>
        <v>-</v>
      </c>
      <c r="Z81" s="12" t="str" cm="1">
        <f t="array" aca="1" ref="Z81" ca="1">IF(Z$66="-","-",(INDEX(Flux_software_source_data!$D$2:$D$10000,MATCH(1,(Z$66=Flux_software_source_data!$A$2:$A$10000)*($O81=Flux_software_source_data!$C$2:$C$10000)*($O$66=Flux_software_source_data!$B$3:$B$10000),0))))</f>
        <v>-</v>
      </c>
    </row>
    <row r="82" spans="2:26" ht="15" x14ac:dyDescent="0.25">
      <c r="B82" s="250" t="s">
        <v>19</v>
      </c>
      <c r="C82" s="251"/>
      <c r="D82" s="13" cm="1">
        <f t="array" aca="1" ref="D82" ca="1">IF(D$66="-","-",(INDEX(Flux_software_source_data!$D$2:$D$10000,MATCH(1,(D$66=Flux_software_source_data!$A$2:$A$10000)*($B82=Flux_software_source_data!$C$2:$C$10000)*($B$66=Flux_software_source_data!$B$2:$B$10000),0))))</f>
        <v>8.4817</v>
      </c>
      <c r="E82" s="13" t="str" cm="1">
        <f t="array" aca="1" ref="E82" ca="1">IF(E$66="-","-",(INDEX(Flux_software_source_data!$D$2:$D$10000,MATCH(1,(E$66=Flux_software_source_data!$A$2:$A$10000)*($B82=Flux_software_source_data!$C$2:$C$10000)*($B$66=Flux_software_source_data!$B$2:$B$10000),0))))</f>
        <v>nan</v>
      </c>
      <c r="F82" s="13" t="str" cm="1">
        <f t="array" aca="1" ref="F82" ca="1">IF(F$66="-","-",(INDEX(Flux_software_source_data!$D$2:$D$10000,MATCH(1,(F$66=Flux_software_source_data!$A$2:$A$10000)*($B82=Flux_software_source_data!$C$2:$C$10000)*($B$66=Flux_software_source_data!$B$2:$B$10000),0))))</f>
        <v>nan</v>
      </c>
      <c r="G82" s="13" cm="1">
        <f t="array" aca="1" ref="G82" ca="1">IF(G$66="-","-",(INDEX(Flux_software_source_data!$D$2:$D$10000,MATCH(1,(G$66=Flux_software_source_data!$A$2:$A$10000)*($B82=Flux_software_source_data!$C$2:$C$10000)*($B$66=Flux_software_source_data!$B$2:$B$10000),0))))</f>
        <v>9.6515000000000004</v>
      </c>
      <c r="H82" s="13" cm="1">
        <f t="array" aca="1" ref="H82" ca="1">IF(H$66="-","-",(INDEX(Flux_software_source_data!$D$2:$D$10000,MATCH(1,(H$66=Flux_software_source_data!$A$2:$A$10000)*($B82=Flux_software_source_data!$C$2:$C$10000)*($B$66=Flux_software_source_data!$B$2:$B$10000),0))))</f>
        <v>8.6746999999999996</v>
      </c>
      <c r="I82" s="13" t="str" cm="1">
        <f t="array" aca="1" ref="I82" ca="1">IF(I$66="-","-",(INDEX(Flux_software_source_data!$D$2:$D$10000,MATCH(1,(I$66=Flux_software_source_data!$A$2:$A$10000)*($B82=Flux_software_source_data!$C$2:$C$10000)*($B$66=Flux_software_source_data!$B$2:$B$10000),0))))</f>
        <v>nan</v>
      </c>
      <c r="J82" s="13" cm="1">
        <f t="array" aca="1" ref="J82" ca="1">IF(J$66="-","-",(INDEX(Flux_software_source_data!$D$2:$D$10000,MATCH(1,(J$66=Flux_software_source_data!$A$2:$A$10000)*($B82=Flux_software_source_data!$C$2:$C$10000)*($B$66=Flux_software_source_data!$B$2:$B$10000),0))))</f>
        <v>9.7352000000000007</v>
      </c>
      <c r="K82" s="146" t="str" cm="1">
        <f t="array" aca="1" ref="K82" ca="1">IF(K$66="-","-",(INDEX(Flux_software_source_data!$D$2:$D$10000,MATCH(1,(K$66=Flux_software_source_data!$A$2:$A$10000)*($B82=Flux_software_source_data!$C$2:$C$10000)*($B$66=Flux_software_source_data!$B$2:$B$10000),0))))</f>
        <v>-</v>
      </c>
      <c r="L82" s="13" t="str" cm="1">
        <f t="array" aca="1" ref="L82" ca="1">IF(L$66="-","-",(INDEX(Flux_software_source_data!$D$2:$D$10000,MATCH(1,(L$66=Flux_software_source_data!$A$2:$A$10000)*($B82=Flux_software_source_data!$C$2:$C$10000)*($B$66=Flux_software_source_data!$B$2:$B$10000),0))))</f>
        <v>-</v>
      </c>
      <c r="M82" s="14" t="str" cm="1">
        <f t="array" aca="1" ref="M82" ca="1">IF(M$66="-","-",(INDEX(Flux_software_source_data!$D$2:$D$10000,MATCH(1,(M$66=Flux_software_source_data!$A$2:$A$10000)*($B82=Flux_software_source_data!$C$2:$C$10000)*($B$66=Flux_software_source_data!$B$2:$B$10000),0))))</f>
        <v>-</v>
      </c>
      <c r="O82" s="250" t="s">
        <v>11</v>
      </c>
      <c r="P82" s="251"/>
      <c r="Q82" s="13" cm="1">
        <f t="array" aca="1" ref="Q82" ca="1">IF(Q$66="-","-",(INDEX(Flux_software_source_data!$D$2:$D$10000,MATCH(1,(Q$66=Flux_software_source_data!$A$2:$A$10000)*($O82=Flux_software_source_data!$C$2:$C$10000)*($O$66=Flux_software_source_data!$B$3:$B$10000),0))))</f>
        <v>8.0686999999999998</v>
      </c>
      <c r="R82" s="13" t="str" cm="1">
        <f t="array" aca="1" ref="R82" ca="1">IF(R$66="-","-",(INDEX(Flux_software_source_data!$D$2:$D$10000,MATCH(1,(R$66=Flux_software_source_data!$A$2:$A$10000)*($O82=Flux_software_source_data!$C$2:$C$10000)*($O$66=Flux_software_source_data!$B$3:$B$10000),0))))</f>
        <v>nan</v>
      </c>
      <c r="S82" s="13" t="str" cm="1">
        <f t="array" aca="1" ref="S82" ca="1">IF(S$66="-","-",(INDEX(Flux_software_source_data!$D$2:$D$10000,MATCH(1,(S$66=Flux_software_source_data!$A$2:$A$10000)*($O82=Flux_software_source_data!$C$2:$C$10000)*($O$66=Flux_software_source_data!$B$3:$B$10000),0))))</f>
        <v>nan</v>
      </c>
      <c r="T82" s="13" cm="1">
        <f t="array" aca="1" ref="T82" ca="1">IF(T$66="-","-",(INDEX(Flux_software_source_data!$D$2:$D$10000,MATCH(1,(T$66=Flux_software_source_data!$A$2:$A$10000)*($O82=Flux_software_source_data!$C$2:$C$10000)*($O$66=Flux_software_source_data!$B$3:$B$10000),0))))</f>
        <v>9.2698999999999998</v>
      </c>
      <c r="U82" s="13" cm="1">
        <f t="array" aca="1" ref="U82" ca="1">IF(U$66="-","-",(INDEX(Flux_software_source_data!$D$2:$D$10000,MATCH(1,(U$66=Flux_software_source_data!$A$2:$A$10000)*($O82=Flux_software_source_data!$C$2:$C$10000)*($O$66=Flux_software_source_data!$B$3:$B$10000),0))))</f>
        <v>8.1415000000000006</v>
      </c>
      <c r="V82" s="13" t="str" cm="1">
        <f t="array" aca="1" ref="V82" ca="1">IF(V$66="-","-",(INDEX(Flux_software_source_data!$D$2:$D$10000,MATCH(1,(V$66=Flux_software_source_data!$A$2:$A$10000)*($O82=Flux_software_source_data!$C$2:$C$10000)*($O$66=Flux_software_source_data!$B$3:$B$10000),0))))</f>
        <v>nan</v>
      </c>
      <c r="W82" s="13" cm="1">
        <f t="array" aca="1" ref="W82" ca="1">IF(W$66="-","-",(INDEX(Flux_software_source_data!$D$2:$D$10000,MATCH(1,(W$66=Flux_software_source_data!$A$2:$A$10000)*($O82=Flux_software_source_data!$C$2:$C$10000)*($O$66=Flux_software_source_data!$B$3:$B$10000),0))))</f>
        <v>9.3508999999999993</v>
      </c>
      <c r="X82" s="146" t="str" cm="1">
        <f t="array" aca="1" ref="X82" ca="1">IF(X$66="-","-",(INDEX(Flux_software_source_data!$D$2:$D$10000,MATCH(1,(X$66=Flux_software_source_data!$A$2:$A$10000)*($O82=Flux_software_source_data!$C$2:$C$10000)*($O$66=Flux_software_source_data!$B$3:$B$10000),0))))</f>
        <v>-</v>
      </c>
      <c r="Y82" s="13" t="str" cm="1">
        <f t="array" aca="1" ref="Y82" ca="1">IF(Y$66="-","-",(INDEX(Flux_software_source_data!$D$2:$D$10000,MATCH(1,(Y$66=Flux_software_source_data!$A$2:$A$10000)*($O82=Flux_software_source_data!$C$2:$C$10000)*($O$66=Flux_software_source_data!$B$3:$B$10000),0))))</f>
        <v>-</v>
      </c>
      <c r="Z82" s="14" t="str" cm="1">
        <f t="array" aca="1" ref="Z82" ca="1">IF(Z$66="-","-",(INDEX(Flux_software_source_data!$D$2:$D$10000,MATCH(1,(Z$66=Flux_software_source_data!$A$2:$A$10000)*($O82=Flux_software_source_data!$C$2:$C$10000)*($O$66=Flux_software_source_data!$B$3:$B$10000),0))))</f>
        <v>-</v>
      </c>
    </row>
    <row r="83" spans="2:26" ht="13.5" thickBot="1" x14ac:dyDescent="0.25">
      <c r="B83" s="258" t="s">
        <v>37</v>
      </c>
      <c r="C83" s="259"/>
      <c r="D83" s="3" t="str">
        <f ca="1">D66</f>
        <v>CSE</v>
      </c>
      <c r="E83" s="3" t="str">
        <f t="shared" ref="E83:M83" ca="1" si="0">E66</f>
        <v>DeST</v>
      </c>
      <c r="F83" s="3" t="str">
        <f t="shared" ca="1" si="0"/>
        <v>DesignBuilder</v>
      </c>
      <c r="G83" s="3" t="str">
        <f t="shared" ca="1" si="0"/>
        <v>EnergyPlus</v>
      </c>
      <c r="H83" s="3" t="str">
        <f t="shared" ca="1" si="0"/>
        <v>ESP-r</v>
      </c>
      <c r="I83" s="3" t="str">
        <f t="shared" ca="1" si="0"/>
        <v>IES-VE</v>
      </c>
      <c r="J83" s="3" t="str">
        <f t="shared" ca="1" si="0"/>
        <v>TRNSYS</v>
      </c>
      <c r="K83" s="143" t="str">
        <f t="shared" ca="1" si="0"/>
        <v>-</v>
      </c>
      <c r="L83" s="3" t="str">
        <f t="shared" ca="1" si="0"/>
        <v>-</v>
      </c>
      <c r="M83" s="6" t="str">
        <f t="shared" ca="1" si="0"/>
        <v>-</v>
      </c>
      <c r="O83" s="258" t="s">
        <v>46</v>
      </c>
      <c r="P83" s="259"/>
      <c r="Q83" s="3" t="str">
        <f t="shared" ref="Q83:Z83" ca="1" si="1">Q66</f>
        <v>CSE</v>
      </c>
      <c r="R83" s="3" t="str">
        <f t="shared" ca="1" si="1"/>
        <v>DeST</v>
      </c>
      <c r="S83" s="3" t="str">
        <f t="shared" ca="1" si="1"/>
        <v>DesignBuilder</v>
      </c>
      <c r="T83" s="3" t="str">
        <f t="shared" ca="1" si="1"/>
        <v>EnergyPlus</v>
      </c>
      <c r="U83" s="3" t="str">
        <f t="shared" ca="1" si="1"/>
        <v>ESP-r</v>
      </c>
      <c r="V83" s="3" t="str">
        <f t="shared" ca="1" si="1"/>
        <v>IES-VE</v>
      </c>
      <c r="W83" s="3" t="str">
        <f t="shared" ca="1" si="1"/>
        <v>TRNSYS</v>
      </c>
      <c r="X83" s="143" t="str">
        <f t="shared" ca="1" si="1"/>
        <v>-</v>
      </c>
      <c r="Y83" s="3" t="str">
        <f t="shared" ca="1" si="1"/>
        <v>-</v>
      </c>
      <c r="Z83" s="6" t="str">
        <f t="shared" ca="1" si="1"/>
        <v>-</v>
      </c>
    </row>
    <row r="84" spans="2:26" ht="15.75" thickTop="1" x14ac:dyDescent="0.25">
      <c r="B84" s="250" t="s">
        <v>20</v>
      </c>
      <c r="C84" s="251"/>
      <c r="D84" s="11" cm="1">
        <f t="array" aca="1" ref="D84" ca="1">IF(D$83="-","-",(INDEX(Flux_software_source_data!$D$2:$D$10000,MATCH(1,(D$83=Flux_software_source_data!$A$2:$A$10000)*($B84=Flux_software_source_data!$C$2:$C$10000)*($B$83=Flux_software_source_data!$B$2:$B$10000),0))))</f>
        <v>-2.8673999999999999</v>
      </c>
      <c r="E84" s="11" t="str" cm="1">
        <f t="array" aca="1" ref="E84" ca="1">IF(E$83="-","-",(INDEX(Flux_software_source_data!$D$2:$D$10000,MATCH(1,(E$83=Flux_software_source_data!$A$2:$A$10000)*($B84=Flux_software_source_data!$C$2:$C$10000)*($B$83=Flux_software_source_data!$B$2:$B$10000),0))))</f>
        <v>nan</v>
      </c>
      <c r="F84" s="11" t="str" cm="1">
        <f t="array" aca="1" ref="F84" ca="1">IF(F$83="-","-",(INDEX(Flux_software_source_data!$D$2:$D$10000,MATCH(1,(F$83=Flux_software_source_data!$A$2:$A$10000)*($B84=Flux_software_source_data!$C$2:$C$10000)*($B$83=Flux_software_source_data!$B$2:$B$10000),0))))</f>
        <v>nan</v>
      </c>
      <c r="G84" s="11" cm="1">
        <f t="array" aca="1" ref="G84" ca="1">IF(G$83="-","-",(INDEX(Flux_software_source_data!$D$2:$D$10000,MATCH(1,(G$83=Flux_software_source_data!$A$2:$A$10000)*($B84=Flux_software_source_data!$C$2:$C$10000)*($B$83=Flux_software_source_data!$B$2:$B$10000),0))))</f>
        <v>-3.9950999999999999</v>
      </c>
      <c r="H84" s="11" cm="1">
        <f t="array" aca="1" ref="H84" ca="1">IF(H$83="-","-",(INDEX(Flux_software_source_data!$D$2:$D$10000,MATCH(1,(H$83=Flux_software_source_data!$A$2:$A$10000)*($B84=Flux_software_source_data!$C$2:$C$10000)*($B$83=Flux_software_source_data!$B$2:$B$10000),0))))</f>
        <v>-2.0918000000000001</v>
      </c>
      <c r="I84" s="11" t="str" cm="1">
        <f t="array" aca="1" ref="I84" ca="1">IF(I$83="-","-",(INDEX(Flux_software_source_data!$D$2:$D$10000,MATCH(1,(I$83=Flux_software_source_data!$A$2:$A$10000)*($B84=Flux_software_source_data!$C$2:$C$10000)*($B$83=Flux_software_source_data!$B$2:$B$10000),0))))</f>
        <v>nan</v>
      </c>
      <c r="J84" s="11" cm="1">
        <f t="array" aca="1" ref="J84" ca="1">IF(J$83="-","-",(INDEX(Flux_software_source_data!$D$2:$D$10000,MATCH(1,(J$83=Flux_software_source_data!$A$2:$A$10000)*($B84=Flux_software_source_data!$C$2:$C$10000)*($B$83=Flux_software_source_data!$B$2:$B$10000),0))))</f>
        <v>-4.1708999999999996</v>
      </c>
      <c r="K84" s="145" t="str" cm="1">
        <f t="array" aca="1" ref="K84" ca="1">IF(K$83="-","-",(INDEX(Flux_software_source_data!$D$2:$D$10000,MATCH(1,(K$83=Flux_software_source_data!$A$2:$A$10000)*($B84=Flux_software_source_data!$C$2:$C$10000)*($B$83=Flux_software_source_data!$B$2:$B$10000),0))))</f>
        <v>-</v>
      </c>
      <c r="L84" s="11" t="str" cm="1">
        <f t="array" aca="1" ref="L84" ca="1">IF(L$83="-","-",(INDEX(Flux_software_source_data!$D$2:$D$10000,MATCH(1,(L$83=Flux_software_source_data!$A$2:$A$10000)*($B84=Flux_software_source_data!$C$2:$C$10000)*($B$83=Flux_software_source_data!$B$2:$B$10000),0))))</f>
        <v>-</v>
      </c>
      <c r="M84" s="12" t="str" cm="1">
        <f t="array" aca="1" ref="M84" ca="1">IF(M$83="-","-",(INDEX(Flux_software_source_data!$D$2:$D$10000,MATCH(1,(M$83=Flux_software_source_data!$A$2:$A$10000)*($B84=Flux_software_source_data!$C$2:$C$10000)*($B$83=Flux_software_source_data!$B$2:$B$10000),0))))</f>
        <v>-</v>
      </c>
      <c r="O84" s="250" t="s">
        <v>20</v>
      </c>
      <c r="P84" s="251"/>
      <c r="Q84" s="11" cm="1">
        <f t="array" aca="1" ref="Q84" ca="1">IF(Q$83="-","-",(INDEX(Flux_software_source_data!$D$2:$D$10000,MATCH(1,(Q$83=Flux_software_source_data!$A$2:$A$10000)*($O84=Flux_software_source_data!$C$2:$C$10000)*($O$83=Flux_software_source_data!$B$2:$B$10000),0))))</f>
        <v>-3.0106999999999999</v>
      </c>
      <c r="R84" s="11" t="str" cm="1">
        <f t="array" aca="1" ref="R84" ca="1">IF(R$83="-","-",(INDEX(Flux_software_source_data!$D$2:$D$10000,MATCH(1,(R$83=Flux_software_source_data!$A$2:$A$10000)*($O84=Flux_software_source_data!$C$2:$C$10000)*($O$83=Flux_software_source_data!$B$2:$B$10000),0))))</f>
        <v>nan</v>
      </c>
      <c r="S84" s="11" t="str" cm="1">
        <f t="array" aca="1" ref="S84" ca="1">IF(S$83="-","-",(INDEX(Flux_software_source_data!$D$2:$D$10000,MATCH(1,(S$83=Flux_software_source_data!$A$2:$A$10000)*($O84=Flux_software_source_data!$C$2:$C$10000)*($O$83=Flux_software_source_data!$B$2:$B$10000),0))))</f>
        <v>nan</v>
      </c>
      <c r="T84" s="11" cm="1">
        <f t="array" aca="1" ref="T84" ca="1">IF(T$83="-","-",(INDEX(Flux_software_source_data!$D$2:$D$10000,MATCH(1,(T$83=Flux_software_source_data!$A$2:$A$10000)*($O84=Flux_software_source_data!$C$2:$C$10000)*($O$83=Flux_software_source_data!$B$2:$B$10000),0))))</f>
        <v>-4.1333000000000002</v>
      </c>
      <c r="U84" s="11" cm="1">
        <f t="array" aca="1" ref="U84" ca="1">IF(U$83="-","-",(INDEX(Flux_software_source_data!$D$2:$D$10000,MATCH(1,(U$83=Flux_software_source_data!$A$2:$A$10000)*($O84=Flux_software_source_data!$C$2:$C$10000)*($O$83=Flux_software_source_data!$B$2:$B$10000),0))))</f>
        <v>-2.0973000000000002</v>
      </c>
      <c r="V84" s="11" t="str" cm="1">
        <f t="array" aca="1" ref="V84" ca="1">IF(V$83="-","-",(INDEX(Flux_software_source_data!$D$2:$D$10000,MATCH(1,(V$83=Flux_software_source_data!$A$2:$A$10000)*($O84=Flux_software_source_data!$C$2:$C$10000)*($O$83=Flux_software_source_data!$B$2:$B$10000),0))))</f>
        <v>nan</v>
      </c>
      <c r="W84" s="11" cm="1">
        <f t="array" aca="1" ref="W84" ca="1">IF(W$83="-","-",(INDEX(Flux_software_source_data!$D$2:$D$10000,MATCH(1,(W$83=Flux_software_source_data!$A$2:$A$10000)*($O84=Flux_software_source_data!$C$2:$C$10000)*($O$83=Flux_software_source_data!$B$2:$B$10000),0))))</f>
        <v>-4.2956000000000003</v>
      </c>
      <c r="X84" s="145" t="str" cm="1">
        <f t="array" aca="1" ref="X84" ca="1">IF(X$83="-","-",(INDEX(Flux_software_source_data!$D$2:$D$10000,MATCH(1,(X$83=Flux_software_source_data!$A$2:$A$10000)*($O84=Flux_software_source_data!$C$2:$C$10000)*($O$83=Flux_software_source_data!$B$2:$B$10000),0))))</f>
        <v>-</v>
      </c>
      <c r="Y84" s="11" t="str" cm="1">
        <f t="array" aca="1" ref="Y84" ca="1">IF(Y$83="-","-",(INDEX(Flux_software_source_data!$D$2:$D$10000,MATCH(1,(Y$83=Flux_software_source_data!$A$2:$A$10000)*($O84=Flux_software_source_data!$C$2:$C$10000)*($O$83=Flux_software_source_data!$B$2:$B$10000),0))))</f>
        <v>-</v>
      </c>
      <c r="Z84" s="12" t="str" cm="1">
        <f t="array" aca="1" ref="Z84" ca="1">IF(Z$83="-","-",(INDEX(Flux_software_source_data!$D$2:$D$10000,MATCH(1,(Z$83=Flux_software_source_data!$A$2:$A$10000)*($O84=Flux_software_source_data!$C$2:$C$10000)*($O$83=Flux_software_source_data!$B$2:$B$10000),0))))</f>
        <v>-</v>
      </c>
    </row>
    <row r="85" spans="2:26" ht="15" x14ac:dyDescent="0.25">
      <c r="B85" s="250" t="s">
        <v>21</v>
      </c>
      <c r="C85" s="251"/>
      <c r="D85" s="11" cm="1">
        <f t="array" aca="1" ref="D85" ca="1">IF(D$83="-","-",(INDEX(Flux_software_source_data!$D$2:$D$10000,MATCH(1,(D$83=Flux_software_source_data!$A$2:$A$10000)*($B85=Flux_software_source_data!$C$2:$C$10000)*($B$83=Flux_software_source_data!$B$2:$B$10000),0))))</f>
        <v>-2.4586000000000001</v>
      </c>
      <c r="E85" s="11" t="str" cm="1">
        <f t="array" aca="1" ref="E85" ca="1">IF(E$83="-","-",(INDEX(Flux_software_source_data!$D$2:$D$10000,MATCH(1,(E$83=Flux_software_source_data!$A$2:$A$10000)*($B85=Flux_software_source_data!$C$2:$C$10000)*($B$83=Flux_software_source_data!$B$2:$B$10000),0))))</f>
        <v>nan</v>
      </c>
      <c r="F85" s="11" t="str" cm="1">
        <f t="array" aca="1" ref="F85" ca="1">IF(F$83="-","-",(INDEX(Flux_software_source_data!$D$2:$D$10000,MATCH(1,(F$83=Flux_software_source_data!$A$2:$A$10000)*($B85=Flux_software_source_data!$C$2:$C$10000)*($B$83=Flux_software_source_data!$B$2:$B$10000),0))))</f>
        <v>nan</v>
      </c>
      <c r="G85" s="11" cm="1">
        <f t="array" aca="1" ref="G85" ca="1">IF(G$83="-","-",(INDEX(Flux_software_source_data!$D$2:$D$10000,MATCH(1,(G$83=Flux_software_source_data!$A$2:$A$10000)*($B85=Flux_software_source_data!$C$2:$C$10000)*($B$83=Flux_software_source_data!$B$2:$B$10000),0))))</f>
        <v>-3.8363</v>
      </c>
      <c r="H85" s="11" cm="1">
        <f t="array" aca="1" ref="H85" ca="1">IF(H$83="-","-",(INDEX(Flux_software_source_data!$D$2:$D$10000,MATCH(1,(H$83=Flux_software_source_data!$A$2:$A$10000)*($B85=Flux_software_source_data!$C$2:$C$10000)*($B$83=Flux_software_source_data!$B$2:$B$10000),0))))</f>
        <v>-1.2978000000000001</v>
      </c>
      <c r="I85" s="11" t="str" cm="1">
        <f t="array" aca="1" ref="I85" ca="1">IF(I$83="-","-",(INDEX(Flux_software_source_data!$D$2:$D$10000,MATCH(1,(I$83=Flux_software_source_data!$A$2:$A$10000)*($B85=Flux_software_source_data!$C$2:$C$10000)*($B$83=Flux_software_source_data!$B$2:$B$10000),0))))</f>
        <v>nan</v>
      </c>
      <c r="J85" s="11" cm="1">
        <f t="array" aca="1" ref="J85" ca="1">IF(J$83="-","-",(INDEX(Flux_software_source_data!$D$2:$D$10000,MATCH(1,(J$83=Flux_software_source_data!$A$2:$A$10000)*($B85=Flux_software_source_data!$C$2:$C$10000)*($B$83=Flux_software_source_data!$B$2:$B$10000),0))))</f>
        <v>-3.7046000000000001</v>
      </c>
      <c r="K85" s="145" t="str" cm="1">
        <f t="array" aca="1" ref="K85" ca="1">IF(K$83="-","-",(INDEX(Flux_software_source_data!$D$2:$D$10000,MATCH(1,(K$83=Flux_software_source_data!$A$2:$A$10000)*($B85=Flux_software_source_data!$C$2:$C$10000)*($B$83=Flux_software_source_data!$B$2:$B$10000),0))))</f>
        <v>-</v>
      </c>
      <c r="L85" s="11" t="str" cm="1">
        <f t="array" aca="1" ref="L85" ca="1">IF(L$83="-","-",(INDEX(Flux_software_source_data!$D$2:$D$10000,MATCH(1,(L$83=Flux_software_source_data!$A$2:$A$10000)*($B85=Flux_software_source_data!$C$2:$C$10000)*($B$83=Flux_software_source_data!$B$2:$B$10000),0))))</f>
        <v>-</v>
      </c>
      <c r="M85" s="12" t="str" cm="1">
        <f t="array" aca="1" ref="M85" ca="1">IF(M$83="-","-",(INDEX(Flux_software_source_data!$D$2:$D$10000,MATCH(1,(M$83=Flux_software_source_data!$A$2:$A$10000)*($B85=Flux_software_source_data!$C$2:$C$10000)*($B$83=Flux_software_source_data!$B$2:$B$10000),0))))</f>
        <v>-</v>
      </c>
      <c r="O85" s="250" t="s">
        <v>21</v>
      </c>
      <c r="P85" s="251"/>
      <c r="Q85" s="11" cm="1">
        <f t="array" aca="1" ref="Q85" ca="1">IF(Q$83="-","-",(INDEX(Flux_software_source_data!$D$2:$D$10000,MATCH(1,(Q$83=Flux_software_source_data!$A$2:$A$10000)*($O85=Flux_software_source_data!$C$2:$C$10000)*($O$83=Flux_software_source_data!$B$2:$B$10000),0))))</f>
        <v>-2.5726</v>
      </c>
      <c r="R85" s="11" t="str" cm="1">
        <f t="array" aca="1" ref="R85" ca="1">IF(R$83="-","-",(INDEX(Flux_software_source_data!$D$2:$D$10000,MATCH(1,(R$83=Flux_software_source_data!$A$2:$A$10000)*($O85=Flux_software_source_data!$C$2:$C$10000)*($O$83=Flux_software_source_data!$B$2:$B$10000),0))))</f>
        <v>nan</v>
      </c>
      <c r="S85" s="11" t="str" cm="1">
        <f t="array" aca="1" ref="S85" ca="1">IF(S$83="-","-",(INDEX(Flux_software_source_data!$D$2:$D$10000,MATCH(1,(S$83=Flux_software_source_data!$A$2:$A$10000)*($O85=Flux_software_source_data!$C$2:$C$10000)*($O$83=Flux_software_source_data!$B$2:$B$10000),0))))</f>
        <v>nan</v>
      </c>
      <c r="T85" s="11" cm="1">
        <f t="array" aca="1" ref="T85" ca="1">IF(T$83="-","-",(INDEX(Flux_software_source_data!$D$2:$D$10000,MATCH(1,(T$83=Flux_software_source_data!$A$2:$A$10000)*($O85=Flux_software_source_data!$C$2:$C$10000)*($O$83=Flux_software_source_data!$B$2:$B$10000),0))))</f>
        <v>-3.9569999999999999</v>
      </c>
      <c r="U85" s="11" cm="1">
        <f t="array" aca="1" ref="U85" ca="1">IF(U$83="-","-",(INDEX(Flux_software_source_data!$D$2:$D$10000,MATCH(1,(U$83=Flux_software_source_data!$A$2:$A$10000)*($O85=Flux_software_source_data!$C$2:$C$10000)*($O$83=Flux_software_source_data!$B$2:$B$10000),0))))</f>
        <v>-1.8420000000000001</v>
      </c>
      <c r="V85" s="11" t="str" cm="1">
        <f t="array" aca="1" ref="V85" ca="1">IF(V$83="-","-",(INDEX(Flux_software_source_data!$D$2:$D$10000,MATCH(1,(V$83=Flux_software_source_data!$A$2:$A$10000)*($O85=Flux_software_source_data!$C$2:$C$10000)*($O$83=Flux_software_source_data!$B$2:$B$10000),0))))</f>
        <v>nan</v>
      </c>
      <c r="W85" s="11" cm="1">
        <f t="array" aca="1" ref="W85" ca="1">IF(W$83="-","-",(INDEX(Flux_software_source_data!$D$2:$D$10000,MATCH(1,(W$83=Flux_software_source_data!$A$2:$A$10000)*($O85=Flux_software_source_data!$C$2:$C$10000)*($O$83=Flux_software_source_data!$B$2:$B$10000),0))))</f>
        <v>-3.8121999999999998</v>
      </c>
      <c r="X85" s="145" t="str" cm="1">
        <f t="array" aca="1" ref="X85" ca="1">IF(X$83="-","-",(INDEX(Flux_software_source_data!$D$2:$D$10000,MATCH(1,(X$83=Flux_software_source_data!$A$2:$A$10000)*($O85=Flux_software_source_data!$C$2:$C$10000)*($O$83=Flux_software_source_data!$B$2:$B$10000),0))))</f>
        <v>-</v>
      </c>
      <c r="Y85" s="11" t="str" cm="1">
        <f t="array" aca="1" ref="Y85" ca="1">IF(Y$83="-","-",(INDEX(Flux_software_source_data!$D$2:$D$10000,MATCH(1,(Y$83=Flux_software_source_data!$A$2:$A$10000)*($O85=Flux_software_source_data!$C$2:$C$10000)*($O$83=Flux_software_source_data!$B$2:$B$10000),0))))</f>
        <v>-</v>
      </c>
      <c r="Z85" s="12" t="str" cm="1">
        <f t="array" aca="1" ref="Z85" ca="1">IF(Z$83="-","-",(INDEX(Flux_software_source_data!$D$2:$D$10000,MATCH(1,(Z$83=Flux_software_source_data!$A$2:$A$10000)*($O85=Flux_software_source_data!$C$2:$C$10000)*($O$83=Flux_software_source_data!$B$2:$B$10000),0))))</f>
        <v>-</v>
      </c>
    </row>
    <row r="86" spans="2:26" ht="15" x14ac:dyDescent="0.25">
      <c r="B86" s="250" t="s">
        <v>22</v>
      </c>
      <c r="C86" s="251"/>
      <c r="D86" s="11" cm="1">
        <f t="array" aca="1" ref="D86" ca="1">IF(D$83="-","-",(INDEX(Flux_software_source_data!$D$2:$D$10000,MATCH(1,(D$83=Flux_software_source_data!$A$2:$A$10000)*($B86=Flux_software_source_data!$C$2:$C$10000)*($B$83=Flux_software_source_data!$B$2:$B$10000),0))))</f>
        <v>0.62009999999999998</v>
      </c>
      <c r="E86" s="11" t="str" cm="1">
        <f t="array" aca="1" ref="E86" ca="1">IF(E$83="-","-",(INDEX(Flux_software_source_data!$D$2:$D$10000,MATCH(1,(E$83=Flux_software_source_data!$A$2:$A$10000)*($B86=Flux_software_source_data!$C$2:$C$10000)*($B$83=Flux_software_source_data!$B$2:$B$10000),0))))</f>
        <v>nan</v>
      </c>
      <c r="F86" s="11" t="str" cm="1">
        <f t="array" aca="1" ref="F86" ca="1">IF(F$83="-","-",(INDEX(Flux_software_source_data!$D$2:$D$10000,MATCH(1,(F$83=Flux_software_source_data!$A$2:$A$10000)*($B86=Flux_software_source_data!$C$2:$C$10000)*($B$83=Flux_software_source_data!$B$2:$B$10000),0))))</f>
        <v>nan</v>
      </c>
      <c r="G86" s="11" cm="1">
        <f t="array" aca="1" ref="G86" ca="1">IF(G$83="-","-",(INDEX(Flux_software_source_data!$D$2:$D$10000,MATCH(1,(G$83=Flux_software_source_data!$A$2:$A$10000)*($B86=Flux_software_source_data!$C$2:$C$10000)*($B$83=Flux_software_source_data!$B$2:$B$10000),0))))</f>
        <v>-0.18379999999999999</v>
      </c>
      <c r="H86" s="11" cm="1">
        <f t="array" aca="1" ref="H86" ca="1">IF(H$83="-","-",(INDEX(Flux_software_source_data!$D$2:$D$10000,MATCH(1,(H$83=Flux_software_source_data!$A$2:$A$10000)*($B86=Flux_software_source_data!$C$2:$C$10000)*($B$83=Flux_software_source_data!$B$2:$B$10000),0))))</f>
        <v>-4.8258000000000001</v>
      </c>
      <c r="I86" s="11" t="str" cm="1">
        <f t="array" aca="1" ref="I86" ca="1">IF(I$83="-","-",(INDEX(Flux_software_source_data!$D$2:$D$10000,MATCH(1,(I$83=Flux_software_source_data!$A$2:$A$10000)*($B86=Flux_software_source_data!$C$2:$C$10000)*($B$83=Flux_software_source_data!$B$2:$B$10000),0))))</f>
        <v>nan</v>
      </c>
      <c r="J86" s="11" cm="1">
        <f t="array" aca="1" ref="J86" ca="1">IF(J$83="-","-",(INDEX(Flux_software_source_data!$D$2:$D$10000,MATCH(1,(J$83=Flux_software_source_data!$A$2:$A$10000)*($B86=Flux_software_source_data!$C$2:$C$10000)*($B$83=Flux_software_source_data!$B$2:$B$10000),0))))</f>
        <v>-0.85489999999999999</v>
      </c>
      <c r="K86" s="145" t="str" cm="1">
        <f t="array" aca="1" ref="K86" ca="1">IF(K$83="-","-",(INDEX(Flux_software_source_data!$D$2:$D$10000,MATCH(1,(K$83=Flux_software_source_data!$A$2:$A$10000)*($B86=Flux_software_source_data!$C$2:$C$10000)*($B$83=Flux_software_source_data!$B$2:$B$10000),0))))</f>
        <v>-</v>
      </c>
      <c r="L86" s="11" t="str" cm="1">
        <f t="array" aca="1" ref="L86" ca="1">IF(L$83="-","-",(INDEX(Flux_software_source_data!$D$2:$D$10000,MATCH(1,(L$83=Flux_software_source_data!$A$2:$A$10000)*($B86=Flux_software_source_data!$C$2:$C$10000)*($B$83=Flux_software_source_data!$B$2:$B$10000),0))))</f>
        <v>-</v>
      </c>
      <c r="M86" s="12" t="str" cm="1">
        <f t="array" aca="1" ref="M86" ca="1">IF(M$83="-","-",(INDEX(Flux_software_source_data!$D$2:$D$10000,MATCH(1,(M$83=Flux_software_source_data!$A$2:$A$10000)*($B86=Flux_software_source_data!$C$2:$C$10000)*($B$83=Flux_software_source_data!$B$2:$B$10000),0))))</f>
        <v>-</v>
      </c>
      <c r="O86" s="250" t="s">
        <v>22</v>
      </c>
      <c r="P86" s="251"/>
      <c r="Q86" s="11" cm="1">
        <f t="array" aca="1" ref="Q86" ca="1">IF(Q$83="-","-",(INDEX(Flux_software_source_data!$D$2:$D$10000,MATCH(1,(Q$83=Flux_software_source_data!$A$2:$A$10000)*($O86=Flux_software_source_data!$C$2:$C$10000)*($O$83=Flux_software_source_data!$B$2:$B$10000),0))))</f>
        <v>1.3534999999999999</v>
      </c>
      <c r="R86" s="11" t="str" cm="1">
        <f t="array" aca="1" ref="R86" ca="1">IF(R$83="-","-",(INDEX(Flux_software_source_data!$D$2:$D$10000,MATCH(1,(R$83=Flux_software_source_data!$A$2:$A$10000)*($O86=Flux_software_source_data!$C$2:$C$10000)*($O$83=Flux_software_source_data!$B$2:$B$10000),0))))</f>
        <v>nan</v>
      </c>
      <c r="S86" s="11" t="str" cm="1">
        <f t="array" aca="1" ref="S86" ca="1">IF(S$83="-","-",(INDEX(Flux_software_source_data!$D$2:$D$10000,MATCH(1,(S$83=Flux_software_source_data!$A$2:$A$10000)*($O86=Flux_software_source_data!$C$2:$C$10000)*($O$83=Flux_software_source_data!$B$2:$B$10000),0))))</f>
        <v>nan</v>
      </c>
      <c r="T86" s="11" cm="1">
        <f t="array" aca="1" ref="T86" ca="1">IF(T$83="-","-",(INDEX(Flux_software_source_data!$D$2:$D$10000,MATCH(1,(T$83=Flux_software_source_data!$A$2:$A$10000)*($O86=Flux_software_source_data!$C$2:$C$10000)*($O$83=Flux_software_source_data!$B$2:$B$10000),0))))</f>
        <v>0.56469999999999998</v>
      </c>
      <c r="U86" s="11" cm="1">
        <f t="array" aca="1" ref="U86" ca="1">IF(U$83="-","-",(INDEX(Flux_software_source_data!$D$2:$D$10000,MATCH(1,(U$83=Flux_software_source_data!$A$2:$A$10000)*($O86=Flux_software_source_data!$C$2:$C$10000)*($O$83=Flux_software_source_data!$B$2:$B$10000),0))))</f>
        <v>-4.2811000000000003</v>
      </c>
      <c r="V86" s="11" t="str" cm="1">
        <f t="array" aca="1" ref="V86" ca="1">IF(V$83="-","-",(INDEX(Flux_software_source_data!$D$2:$D$10000,MATCH(1,(V$83=Flux_software_source_data!$A$2:$A$10000)*($O86=Flux_software_source_data!$C$2:$C$10000)*($O$83=Flux_software_source_data!$B$2:$B$10000),0))))</f>
        <v>nan</v>
      </c>
      <c r="W86" s="11" cm="1">
        <f t="array" aca="1" ref="W86" ca="1">IF(W$83="-","-",(INDEX(Flux_software_source_data!$D$2:$D$10000,MATCH(1,(W$83=Flux_software_source_data!$A$2:$A$10000)*($O86=Flux_software_source_data!$C$2:$C$10000)*($O$83=Flux_software_source_data!$B$2:$B$10000),0))))</f>
        <v>-0.187</v>
      </c>
      <c r="X86" s="145" t="str" cm="1">
        <f t="array" aca="1" ref="X86" ca="1">IF(X$83="-","-",(INDEX(Flux_software_source_data!$D$2:$D$10000,MATCH(1,(X$83=Flux_software_source_data!$A$2:$A$10000)*($O86=Flux_software_source_data!$C$2:$C$10000)*($O$83=Flux_software_source_data!$B$2:$B$10000),0))))</f>
        <v>-</v>
      </c>
      <c r="Y86" s="11" t="str" cm="1">
        <f t="array" aca="1" ref="Y86" ca="1">IF(Y$83="-","-",(INDEX(Flux_software_source_data!$D$2:$D$10000,MATCH(1,(Y$83=Flux_software_source_data!$A$2:$A$10000)*($O86=Flux_software_source_data!$C$2:$C$10000)*($O$83=Flux_software_source_data!$B$2:$B$10000),0))))</f>
        <v>-</v>
      </c>
      <c r="Z86" s="12" t="str" cm="1">
        <f t="array" aca="1" ref="Z86" ca="1">IF(Z$83="-","-",(INDEX(Flux_software_source_data!$D$2:$D$10000,MATCH(1,(Z$83=Flux_software_source_data!$A$2:$A$10000)*($O86=Flux_software_source_data!$C$2:$C$10000)*($O$83=Flux_software_source_data!$B$2:$B$10000),0))))</f>
        <v>-</v>
      </c>
    </row>
    <row r="87" spans="2:26" ht="15" x14ac:dyDescent="0.25">
      <c r="B87" s="250" t="s">
        <v>23</v>
      </c>
      <c r="C87" s="251"/>
      <c r="D87" s="11" cm="1">
        <f t="array" aca="1" ref="D87" ca="1">IF(D$83="-","-",(INDEX(Flux_software_source_data!$D$2:$D$10000,MATCH(1,(D$83=Flux_software_source_data!$A$2:$A$10000)*($B87=Flux_software_source_data!$C$2:$C$10000)*($B$83=Flux_software_source_data!$B$2:$B$10000),0))))</f>
        <v>1.8957999999999999</v>
      </c>
      <c r="E87" s="11" t="str" cm="1">
        <f t="array" aca="1" ref="E87" ca="1">IF(E$83="-","-",(INDEX(Flux_software_source_data!$D$2:$D$10000,MATCH(1,(E$83=Flux_software_source_data!$A$2:$A$10000)*($B87=Flux_software_source_data!$C$2:$C$10000)*($B$83=Flux_software_source_data!$B$2:$B$10000),0))))</f>
        <v>nan</v>
      </c>
      <c r="F87" s="11" t="str" cm="1">
        <f t="array" aca="1" ref="F87" ca="1">IF(F$83="-","-",(INDEX(Flux_software_source_data!$D$2:$D$10000,MATCH(1,(F$83=Flux_software_source_data!$A$2:$A$10000)*($B87=Flux_software_source_data!$C$2:$C$10000)*($B$83=Flux_software_source_data!$B$2:$B$10000),0))))</f>
        <v>nan</v>
      </c>
      <c r="G87" s="11" cm="1">
        <f t="array" aca="1" ref="G87" ca="1">IF(G$83="-","-",(INDEX(Flux_software_source_data!$D$2:$D$10000,MATCH(1,(G$83=Flux_software_source_data!$A$2:$A$10000)*($B87=Flux_software_source_data!$C$2:$C$10000)*($B$83=Flux_software_source_data!$B$2:$B$10000),0))))</f>
        <v>1.0968</v>
      </c>
      <c r="H87" s="11" cm="1">
        <f t="array" aca="1" ref="H87" ca="1">IF(H$83="-","-",(INDEX(Flux_software_source_data!$D$2:$D$10000,MATCH(1,(H$83=Flux_software_source_data!$A$2:$A$10000)*($B87=Flux_software_source_data!$C$2:$C$10000)*($B$83=Flux_software_source_data!$B$2:$B$10000),0))))</f>
        <v>-3.5266999999999999</v>
      </c>
      <c r="I87" s="11" t="str" cm="1">
        <f t="array" aca="1" ref="I87" ca="1">IF(I$83="-","-",(INDEX(Flux_software_source_data!$D$2:$D$10000,MATCH(1,(I$83=Flux_software_source_data!$A$2:$A$10000)*($B87=Flux_software_source_data!$C$2:$C$10000)*($B$83=Flux_software_source_data!$B$2:$B$10000),0))))</f>
        <v>nan</v>
      </c>
      <c r="J87" s="11" cm="1">
        <f t="array" aca="1" ref="J87" ca="1">IF(J$83="-","-",(INDEX(Flux_software_source_data!$D$2:$D$10000,MATCH(1,(J$83=Flux_software_source_data!$A$2:$A$10000)*($B87=Flux_software_source_data!$C$2:$C$10000)*($B$83=Flux_software_source_data!$B$2:$B$10000),0))))</f>
        <v>0.43680000000000002</v>
      </c>
      <c r="K87" s="145" t="str" cm="1">
        <f t="array" aca="1" ref="K87" ca="1">IF(K$83="-","-",(INDEX(Flux_software_source_data!$D$2:$D$10000,MATCH(1,(K$83=Flux_software_source_data!$A$2:$A$10000)*($B87=Flux_software_source_data!$C$2:$C$10000)*($B$83=Flux_software_source_data!$B$2:$B$10000),0))))</f>
        <v>-</v>
      </c>
      <c r="L87" s="11" t="str" cm="1">
        <f t="array" aca="1" ref="L87" ca="1">IF(L$83="-","-",(INDEX(Flux_software_source_data!$D$2:$D$10000,MATCH(1,(L$83=Flux_software_source_data!$A$2:$A$10000)*($B87=Flux_software_source_data!$C$2:$C$10000)*($B$83=Flux_software_source_data!$B$2:$B$10000),0))))</f>
        <v>-</v>
      </c>
      <c r="M87" s="12" t="str" cm="1">
        <f t="array" aca="1" ref="M87" ca="1">IF(M$83="-","-",(INDEX(Flux_software_source_data!$D$2:$D$10000,MATCH(1,(M$83=Flux_software_source_data!$A$2:$A$10000)*($B87=Flux_software_source_data!$C$2:$C$10000)*($B$83=Flux_software_source_data!$B$2:$B$10000),0))))</f>
        <v>-</v>
      </c>
      <c r="O87" s="250" t="s">
        <v>23</v>
      </c>
      <c r="P87" s="251"/>
      <c r="Q87" s="11" cm="1">
        <f t="array" aca="1" ref="Q87" ca="1">IF(Q$83="-","-",(INDEX(Flux_software_source_data!$D$2:$D$10000,MATCH(1,(Q$83=Flux_software_source_data!$A$2:$A$10000)*($O87=Flux_software_source_data!$C$2:$C$10000)*($O$83=Flux_software_source_data!$B$2:$B$10000),0))))</f>
        <v>2.7435</v>
      </c>
      <c r="R87" s="11" t="str" cm="1">
        <f t="array" aca="1" ref="R87" ca="1">IF(R$83="-","-",(INDEX(Flux_software_source_data!$D$2:$D$10000,MATCH(1,(R$83=Flux_software_source_data!$A$2:$A$10000)*($O87=Flux_software_source_data!$C$2:$C$10000)*($O$83=Flux_software_source_data!$B$2:$B$10000),0))))</f>
        <v>nan</v>
      </c>
      <c r="S87" s="11" t="str" cm="1">
        <f t="array" aca="1" ref="S87" ca="1">IF(S$83="-","-",(INDEX(Flux_software_source_data!$D$2:$D$10000,MATCH(1,(S$83=Flux_software_source_data!$A$2:$A$10000)*($O87=Flux_software_source_data!$C$2:$C$10000)*($O$83=Flux_software_source_data!$B$2:$B$10000),0))))</f>
        <v>nan</v>
      </c>
      <c r="T87" s="11" cm="1">
        <f t="array" aca="1" ref="T87" ca="1">IF(T$83="-","-",(INDEX(Flux_software_source_data!$D$2:$D$10000,MATCH(1,(T$83=Flux_software_source_data!$A$2:$A$10000)*($O87=Flux_software_source_data!$C$2:$C$10000)*($O$83=Flux_software_source_data!$B$2:$B$10000),0))))</f>
        <v>2.0143</v>
      </c>
      <c r="U87" s="11" cm="1">
        <f t="array" aca="1" ref="U87" ca="1">IF(U$83="-","-",(INDEX(Flux_software_source_data!$D$2:$D$10000,MATCH(1,(U$83=Flux_software_source_data!$A$2:$A$10000)*($O87=Flux_software_source_data!$C$2:$C$10000)*($O$83=Flux_software_source_data!$B$2:$B$10000),0))))</f>
        <v>-3.0709</v>
      </c>
      <c r="V87" s="11" t="str" cm="1">
        <f t="array" aca="1" ref="V87" ca="1">IF(V$83="-","-",(INDEX(Flux_software_source_data!$D$2:$D$10000,MATCH(1,(V$83=Flux_software_source_data!$A$2:$A$10000)*($O87=Flux_software_source_data!$C$2:$C$10000)*($O$83=Flux_software_source_data!$B$2:$B$10000),0))))</f>
        <v>nan</v>
      </c>
      <c r="W87" s="11" cm="1">
        <f t="array" aca="1" ref="W87" ca="1">IF(W$83="-","-",(INDEX(Flux_software_source_data!$D$2:$D$10000,MATCH(1,(W$83=Flux_software_source_data!$A$2:$A$10000)*($O87=Flux_software_source_data!$C$2:$C$10000)*($O$83=Flux_software_source_data!$B$2:$B$10000),0))))</f>
        <v>1.2565999999999999</v>
      </c>
      <c r="X87" s="145" t="str" cm="1">
        <f t="array" aca="1" ref="X87" ca="1">IF(X$83="-","-",(INDEX(Flux_software_source_data!$D$2:$D$10000,MATCH(1,(X$83=Flux_software_source_data!$A$2:$A$10000)*($O87=Flux_software_source_data!$C$2:$C$10000)*($O$83=Flux_software_source_data!$B$2:$B$10000),0))))</f>
        <v>-</v>
      </c>
      <c r="Y87" s="11" t="str" cm="1">
        <f t="array" aca="1" ref="Y87" ca="1">IF(Y$83="-","-",(INDEX(Flux_software_source_data!$D$2:$D$10000,MATCH(1,(Y$83=Flux_software_source_data!$A$2:$A$10000)*($O87=Flux_software_source_data!$C$2:$C$10000)*($O$83=Flux_software_source_data!$B$2:$B$10000),0))))</f>
        <v>-</v>
      </c>
      <c r="Z87" s="12" t="str" cm="1">
        <f t="array" aca="1" ref="Z87" ca="1">IF(Z$83="-","-",(INDEX(Flux_software_source_data!$D$2:$D$10000,MATCH(1,(Z$83=Flux_software_source_data!$A$2:$A$10000)*($O87=Flux_software_source_data!$C$2:$C$10000)*($O$83=Flux_software_source_data!$B$2:$B$10000),0))))</f>
        <v>-</v>
      </c>
    </row>
    <row r="88" spans="2:26" ht="15" x14ac:dyDescent="0.25">
      <c r="B88" s="250" t="s">
        <v>24</v>
      </c>
      <c r="C88" s="251"/>
      <c r="D88" s="11" cm="1">
        <f t="array" aca="1" ref="D88" ca="1">IF(D$83="-","-",(INDEX(Flux_software_source_data!$D$2:$D$10000,MATCH(1,(D$83=Flux_software_source_data!$A$2:$A$10000)*($B88=Flux_software_source_data!$C$2:$C$10000)*($B$83=Flux_software_source_data!$B$2:$B$10000),0))))</f>
        <v>6.1196999999999999</v>
      </c>
      <c r="E88" s="11" t="str" cm="1">
        <f t="array" aca="1" ref="E88" ca="1">IF(E$83="-","-",(INDEX(Flux_software_source_data!$D$2:$D$10000,MATCH(1,(E$83=Flux_software_source_data!$A$2:$A$10000)*($B88=Flux_software_source_data!$C$2:$C$10000)*($B$83=Flux_software_source_data!$B$2:$B$10000),0))))</f>
        <v>nan</v>
      </c>
      <c r="F88" s="11" t="str" cm="1">
        <f t="array" aca="1" ref="F88" ca="1">IF(F$83="-","-",(INDEX(Flux_software_source_data!$D$2:$D$10000,MATCH(1,(F$83=Flux_software_source_data!$A$2:$A$10000)*($B88=Flux_software_source_data!$C$2:$C$10000)*($B$83=Flux_software_source_data!$B$2:$B$10000),0))))</f>
        <v>nan</v>
      </c>
      <c r="G88" s="11" cm="1">
        <f t="array" aca="1" ref="G88" ca="1">IF(G$83="-","-",(INDEX(Flux_software_source_data!$D$2:$D$10000,MATCH(1,(G$83=Flux_software_source_data!$A$2:$A$10000)*($B88=Flux_software_source_data!$C$2:$C$10000)*($B$83=Flux_software_source_data!$B$2:$B$10000),0))))</f>
        <v>5.2133000000000003</v>
      </c>
      <c r="H88" s="11" cm="1">
        <f t="array" aca="1" ref="H88" ca="1">IF(H$83="-","-",(INDEX(Flux_software_source_data!$D$2:$D$10000,MATCH(1,(H$83=Flux_software_source_data!$A$2:$A$10000)*($B88=Flux_software_source_data!$C$2:$C$10000)*($B$83=Flux_software_source_data!$B$2:$B$10000),0))))</f>
        <v>-1.8116000000000001</v>
      </c>
      <c r="I88" s="11" t="str" cm="1">
        <f t="array" aca="1" ref="I88" ca="1">IF(I$83="-","-",(INDEX(Flux_software_source_data!$D$2:$D$10000,MATCH(1,(I$83=Flux_software_source_data!$A$2:$A$10000)*($B88=Flux_software_source_data!$C$2:$C$10000)*($B$83=Flux_software_source_data!$B$2:$B$10000),0))))</f>
        <v>nan</v>
      </c>
      <c r="J88" s="11" cm="1">
        <f t="array" aca="1" ref="J88" ca="1">IF(J$83="-","-",(INDEX(Flux_software_source_data!$D$2:$D$10000,MATCH(1,(J$83=Flux_software_source_data!$A$2:$A$10000)*($B88=Flux_software_source_data!$C$2:$C$10000)*($B$83=Flux_software_source_data!$B$2:$B$10000),0))))</f>
        <v>4.5149999999999997</v>
      </c>
      <c r="K88" s="145" t="str" cm="1">
        <f t="array" aca="1" ref="K88" ca="1">IF(K$83="-","-",(INDEX(Flux_software_source_data!$D$2:$D$10000,MATCH(1,(K$83=Flux_software_source_data!$A$2:$A$10000)*($B88=Flux_software_source_data!$C$2:$C$10000)*($B$83=Flux_software_source_data!$B$2:$B$10000),0))))</f>
        <v>-</v>
      </c>
      <c r="L88" s="11" t="str" cm="1">
        <f t="array" aca="1" ref="L88" ca="1">IF(L$83="-","-",(INDEX(Flux_software_source_data!$D$2:$D$10000,MATCH(1,(L$83=Flux_software_source_data!$A$2:$A$10000)*($B88=Flux_software_source_data!$C$2:$C$10000)*($B$83=Flux_software_source_data!$B$2:$B$10000),0))))</f>
        <v>-</v>
      </c>
      <c r="M88" s="12" t="str" cm="1">
        <f t="array" aca="1" ref="M88" ca="1">IF(M$83="-","-",(INDEX(Flux_software_source_data!$D$2:$D$10000,MATCH(1,(M$83=Flux_software_source_data!$A$2:$A$10000)*($B88=Flux_software_source_data!$C$2:$C$10000)*($B$83=Flux_software_source_data!$B$2:$B$10000),0))))</f>
        <v>-</v>
      </c>
      <c r="O88" s="250" t="s">
        <v>24</v>
      </c>
      <c r="P88" s="251"/>
      <c r="Q88" s="11" cm="1">
        <f t="array" aca="1" ref="Q88" ca="1">IF(Q$83="-","-",(INDEX(Flux_software_source_data!$D$2:$D$10000,MATCH(1,(Q$83=Flux_software_source_data!$A$2:$A$10000)*($O88=Flux_software_source_data!$C$2:$C$10000)*($O$83=Flux_software_source_data!$B$2:$B$10000),0))))</f>
        <v>7.3513000000000002</v>
      </c>
      <c r="R88" s="11" t="str" cm="1">
        <f t="array" aca="1" ref="R88" ca="1">IF(R$83="-","-",(INDEX(Flux_software_source_data!$D$2:$D$10000,MATCH(1,(R$83=Flux_software_source_data!$A$2:$A$10000)*($O88=Flux_software_source_data!$C$2:$C$10000)*($O$83=Flux_software_source_data!$B$2:$B$10000),0))))</f>
        <v>nan</v>
      </c>
      <c r="S88" s="11" t="str" cm="1">
        <f t="array" aca="1" ref="S88" ca="1">IF(S$83="-","-",(INDEX(Flux_software_source_data!$D$2:$D$10000,MATCH(1,(S$83=Flux_software_source_data!$A$2:$A$10000)*($O88=Flux_software_source_data!$C$2:$C$10000)*($O$83=Flux_software_source_data!$B$2:$B$10000),0))))</f>
        <v>nan</v>
      </c>
      <c r="T88" s="11" cm="1">
        <f t="array" aca="1" ref="T88" ca="1">IF(T$83="-","-",(INDEX(Flux_software_source_data!$D$2:$D$10000,MATCH(1,(T$83=Flux_software_source_data!$A$2:$A$10000)*($O88=Flux_software_source_data!$C$2:$C$10000)*($O$83=Flux_software_source_data!$B$2:$B$10000),0))))</f>
        <v>6.4931999999999999</v>
      </c>
      <c r="U88" s="11" cm="1">
        <f t="array" aca="1" ref="U88" ca="1">IF(U$83="-","-",(INDEX(Flux_software_source_data!$D$2:$D$10000,MATCH(1,(U$83=Flux_software_source_data!$A$2:$A$10000)*($O88=Flux_software_source_data!$C$2:$C$10000)*($O$83=Flux_software_source_data!$B$2:$B$10000),0))))</f>
        <v>-1.4291</v>
      </c>
      <c r="V88" s="11" t="str" cm="1">
        <f t="array" aca="1" ref="V88" ca="1">IF(V$83="-","-",(INDEX(Flux_software_source_data!$D$2:$D$10000,MATCH(1,(V$83=Flux_software_source_data!$A$2:$A$10000)*($O88=Flux_software_source_data!$C$2:$C$10000)*($O$83=Flux_software_source_data!$B$2:$B$10000),0))))</f>
        <v>nan</v>
      </c>
      <c r="W88" s="11" cm="1">
        <f t="array" aca="1" ref="W88" ca="1">IF(W$83="-","-",(INDEX(Flux_software_source_data!$D$2:$D$10000,MATCH(1,(W$83=Flux_software_source_data!$A$2:$A$10000)*($O88=Flux_software_source_data!$C$2:$C$10000)*($O$83=Flux_software_source_data!$B$2:$B$10000),0))))</f>
        <v>5.6951000000000001</v>
      </c>
      <c r="X88" s="145" t="str" cm="1">
        <f t="array" aca="1" ref="X88" ca="1">IF(X$83="-","-",(INDEX(Flux_software_source_data!$D$2:$D$10000,MATCH(1,(X$83=Flux_software_source_data!$A$2:$A$10000)*($O88=Flux_software_source_data!$C$2:$C$10000)*($O$83=Flux_software_source_data!$B$2:$B$10000),0))))</f>
        <v>-</v>
      </c>
      <c r="Y88" s="11" t="str" cm="1">
        <f t="array" aca="1" ref="Y88" ca="1">IF(Y$83="-","-",(INDEX(Flux_software_source_data!$D$2:$D$10000,MATCH(1,(Y$83=Flux_software_source_data!$A$2:$A$10000)*($O88=Flux_software_source_data!$C$2:$C$10000)*($O$83=Flux_software_source_data!$B$2:$B$10000),0))))</f>
        <v>-</v>
      </c>
      <c r="Z88" s="12" t="str" cm="1">
        <f t="array" aca="1" ref="Z88" ca="1">IF(Z$83="-","-",(INDEX(Flux_software_source_data!$D$2:$D$10000,MATCH(1,(Z$83=Flux_software_source_data!$A$2:$A$10000)*($O88=Flux_software_source_data!$C$2:$C$10000)*($O$83=Flux_software_source_data!$B$2:$B$10000),0))))</f>
        <v>-</v>
      </c>
    </row>
    <row r="89" spans="2:26" ht="15" x14ac:dyDescent="0.25">
      <c r="B89" s="250" t="s">
        <v>25</v>
      </c>
      <c r="C89" s="251"/>
      <c r="D89" s="11" cm="1">
        <f t="array" aca="1" ref="D89" ca="1">IF(D$83="-","-",(INDEX(Flux_software_source_data!$D$2:$D$10000,MATCH(1,(D$83=Flux_software_source_data!$A$2:$A$10000)*($B89=Flux_software_source_data!$C$2:$C$10000)*($B$83=Flux_software_source_data!$B$2:$B$10000),0))))</f>
        <v>3.0432999999999999</v>
      </c>
      <c r="E89" s="11" t="str" cm="1">
        <f t="array" aca="1" ref="E89" ca="1">IF(E$83="-","-",(INDEX(Flux_software_source_data!$D$2:$D$10000,MATCH(1,(E$83=Flux_software_source_data!$A$2:$A$10000)*($B89=Flux_software_source_data!$C$2:$C$10000)*($B$83=Flux_software_source_data!$B$2:$B$10000),0))))</f>
        <v>nan</v>
      </c>
      <c r="F89" s="11" t="str" cm="1">
        <f t="array" aca="1" ref="F89" ca="1">IF(F$83="-","-",(INDEX(Flux_software_source_data!$D$2:$D$10000,MATCH(1,(F$83=Flux_software_source_data!$A$2:$A$10000)*($B89=Flux_software_source_data!$C$2:$C$10000)*($B$83=Flux_software_source_data!$B$2:$B$10000),0))))</f>
        <v>nan</v>
      </c>
      <c r="G89" s="11" cm="1">
        <f t="array" aca="1" ref="G89" ca="1">IF(G$83="-","-",(INDEX(Flux_software_source_data!$D$2:$D$10000,MATCH(1,(G$83=Flux_software_source_data!$A$2:$A$10000)*($B89=Flux_software_source_data!$C$2:$C$10000)*($B$83=Flux_software_source_data!$B$2:$B$10000),0))))</f>
        <v>1.8529</v>
      </c>
      <c r="H89" s="11" cm="1">
        <f t="array" aca="1" ref="H89" ca="1">IF(H$83="-","-",(INDEX(Flux_software_source_data!$D$2:$D$10000,MATCH(1,(H$83=Flux_software_source_data!$A$2:$A$10000)*($B89=Flux_software_source_data!$C$2:$C$10000)*($B$83=Flux_software_source_data!$B$2:$B$10000),0))))</f>
        <v>3.0156000000000001</v>
      </c>
      <c r="I89" s="11" t="str" cm="1">
        <f t="array" aca="1" ref="I89" ca="1">IF(I$83="-","-",(INDEX(Flux_software_source_data!$D$2:$D$10000,MATCH(1,(I$83=Flux_software_source_data!$A$2:$A$10000)*($B89=Flux_software_source_data!$C$2:$C$10000)*($B$83=Flux_software_source_data!$B$2:$B$10000),0))))</f>
        <v>nan</v>
      </c>
      <c r="J89" s="11" cm="1">
        <f t="array" aca="1" ref="J89" ca="1">IF(J$83="-","-",(INDEX(Flux_software_source_data!$D$2:$D$10000,MATCH(1,(J$83=Flux_software_source_data!$A$2:$A$10000)*($B89=Flux_software_source_data!$C$2:$C$10000)*($B$83=Flux_software_source_data!$B$2:$B$10000),0))))</f>
        <v>2.1663000000000001</v>
      </c>
      <c r="K89" s="145" t="str" cm="1">
        <f t="array" aca="1" ref="K89" ca="1">IF(K$83="-","-",(INDEX(Flux_software_source_data!$D$2:$D$10000,MATCH(1,(K$83=Flux_software_source_data!$A$2:$A$10000)*($B89=Flux_software_source_data!$C$2:$C$10000)*($B$83=Flux_software_source_data!$B$2:$B$10000),0))))</f>
        <v>-</v>
      </c>
      <c r="L89" s="11" t="str" cm="1">
        <f t="array" aca="1" ref="L89" ca="1">IF(L$83="-","-",(INDEX(Flux_software_source_data!$D$2:$D$10000,MATCH(1,(L$83=Flux_software_source_data!$A$2:$A$10000)*($B89=Flux_software_source_data!$C$2:$C$10000)*($B$83=Flux_software_source_data!$B$2:$B$10000),0))))</f>
        <v>-</v>
      </c>
      <c r="M89" s="12" t="str" cm="1">
        <f t="array" aca="1" ref="M89" ca="1">IF(M$83="-","-",(INDEX(Flux_software_source_data!$D$2:$D$10000,MATCH(1,(M$83=Flux_software_source_data!$A$2:$A$10000)*($B89=Flux_software_source_data!$C$2:$C$10000)*($B$83=Flux_software_source_data!$B$2:$B$10000),0))))</f>
        <v>-</v>
      </c>
      <c r="O89" s="250" t="s">
        <v>25</v>
      </c>
      <c r="P89" s="251"/>
      <c r="Q89" s="11" cm="1">
        <f t="array" aca="1" ref="Q89" ca="1">IF(Q$83="-","-",(INDEX(Flux_software_source_data!$D$2:$D$10000,MATCH(1,(Q$83=Flux_software_source_data!$A$2:$A$10000)*($O89=Flux_software_source_data!$C$2:$C$10000)*($O$83=Flux_software_source_data!$B$2:$B$10000),0))))</f>
        <v>2.4967999999999999</v>
      </c>
      <c r="R89" s="11" t="str" cm="1">
        <f t="array" aca="1" ref="R89" ca="1">IF(R$83="-","-",(INDEX(Flux_software_source_data!$D$2:$D$10000,MATCH(1,(R$83=Flux_software_source_data!$A$2:$A$10000)*($O89=Flux_software_source_data!$C$2:$C$10000)*($O$83=Flux_software_source_data!$B$2:$B$10000),0))))</f>
        <v>nan</v>
      </c>
      <c r="S89" s="11" t="str" cm="1">
        <f t="array" aca="1" ref="S89" ca="1">IF(S$83="-","-",(INDEX(Flux_software_source_data!$D$2:$D$10000,MATCH(1,(S$83=Flux_software_source_data!$A$2:$A$10000)*($O89=Flux_software_source_data!$C$2:$C$10000)*($O$83=Flux_software_source_data!$B$2:$B$10000),0))))</f>
        <v>nan</v>
      </c>
      <c r="T89" s="11" cm="1">
        <f t="array" aca="1" ref="T89" ca="1">IF(T$83="-","-",(INDEX(Flux_software_source_data!$D$2:$D$10000,MATCH(1,(T$83=Flux_software_source_data!$A$2:$A$10000)*($O89=Flux_software_source_data!$C$2:$C$10000)*($O$83=Flux_software_source_data!$B$2:$B$10000),0))))</f>
        <v>1.3429</v>
      </c>
      <c r="U89" s="11" cm="1">
        <f t="array" aca="1" ref="U89" ca="1">IF(U$83="-","-",(INDEX(Flux_software_source_data!$D$2:$D$10000,MATCH(1,(U$83=Flux_software_source_data!$A$2:$A$10000)*($O89=Flux_software_source_data!$C$2:$C$10000)*($O$83=Flux_software_source_data!$B$2:$B$10000),0))))</f>
        <v>2.5689000000000002</v>
      </c>
      <c r="V89" s="11" t="str" cm="1">
        <f t="array" aca="1" ref="V89" ca="1">IF(V$83="-","-",(INDEX(Flux_software_source_data!$D$2:$D$10000,MATCH(1,(V$83=Flux_software_source_data!$A$2:$A$10000)*($O89=Flux_software_source_data!$C$2:$C$10000)*($O$83=Flux_software_source_data!$B$2:$B$10000),0))))</f>
        <v>nan</v>
      </c>
      <c r="W89" s="11" cm="1">
        <f t="array" aca="1" ref="W89" ca="1">IF(W$83="-","-",(INDEX(Flux_software_source_data!$D$2:$D$10000,MATCH(1,(W$83=Flux_software_source_data!$A$2:$A$10000)*($O89=Flux_software_source_data!$C$2:$C$10000)*($O$83=Flux_software_source_data!$B$2:$B$10000),0))))</f>
        <v>1.6051</v>
      </c>
      <c r="X89" s="145" t="str" cm="1">
        <f t="array" aca="1" ref="X89" ca="1">IF(X$83="-","-",(INDEX(Flux_software_source_data!$D$2:$D$10000,MATCH(1,(X$83=Flux_software_source_data!$A$2:$A$10000)*($O89=Flux_software_source_data!$C$2:$C$10000)*($O$83=Flux_software_source_data!$B$2:$B$10000),0))))</f>
        <v>-</v>
      </c>
      <c r="Y89" s="11" t="str" cm="1">
        <f t="array" aca="1" ref="Y89" ca="1">IF(Y$83="-","-",(INDEX(Flux_software_source_data!$D$2:$D$10000,MATCH(1,(Y$83=Flux_software_source_data!$A$2:$A$10000)*($O89=Flux_software_source_data!$C$2:$C$10000)*($O$83=Flux_software_source_data!$B$2:$B$10000),0))))</f>
        <v>-</v>
      </c>
      <c r="Z89" s="12" t="str" cm="1">
        <f t="array" aca="1" ref="Z89" ca="1">IF(Z$83="-","-",(INDEX(Flux_software_source_data!$D$2:$D$10000,MATCH(1,(Z$83=Flux_software_source_data!$A$2:$A$10000)*($O89=Flux_software_source_data!$C$2:$C$10000)*($O$83=Flux_software_source_data!$B$2:$B$10000),0))))</f>
        <v>-</v>
      </c>
    </row>
    <row r="90" spans="2:26" ht="15" x14ac:dyDescent="0.25">
      <c r="B90" s="250" t="s">
        <v>26</v>
      </c>
      <c r="C90" s="251"/>
      <c r="D90" s="11" cm="1">
        <f t="array" aca="1" ref="D90" ca="1">IF(D$83="-","-",(INDEX(Flux_software_source_data!$D$2:$D$10000,MATCH(1,(D$83=Flux_software_source_data!$A$2:$A$10000)*($B90=Flux_software_source_data!$C$2:$C$10000)*($B$83=Flux_software_source_data!$B$2:$B$10000),0))))</f>
        <v>2.3405</v>
      </c>
      <c r="E90" s="11" t="str" cm="1">
        <f t="array" aca="1" ref="E90" ca="1">IF(E$83="-","-",(INDEX(Flux_software_source_data!$D$2:$D$10000,MATCH(1,(E$83=Flux_software_source_data!$A$2:$A$10000)*($B90=Flux_software_source_data!$C$2:$C$10000)*($B$83=Flux_software_source_data!$B$2:$B$10000),0))))</f>
        <v>nan</v>
      </c>
      <c r="F90" s="11" t="str" cm="1">
        <f t="array" aca="1" ref="F90" ca="1">IF(F$83="-","-",(INDEX(Flux_software_source_data!$D$2:$D$10000,MATCH(1,(F$83=Flux_software_source_data!$A$2:$A$10000)*($B90=Flux_software_source_data!$C$2:$C$10000)*($B$83=Flux_software_source_data!$B$2:$B$10000),0))))</f>
        <v>nan</v>
      </c>
      <c r="G90" s="11" cm="1">
        <f t="array" aca="1" ref="G90" ca="1">IF(G$83="-","-",(INDEX(Flux_software_source_data!$D$2:$D$10000,MATCH(1,(G$83=Flux_software_source_data!$A$2:$A$10000)*($B90=Flux_software_source_data!$C$2:$C$10000)*($B$83=Flux_software_source_data!$B$2:$B$10000),0))))</f>
        <v>1.2749999999999999</v>
      </c>
      <c r="H90" s="11" cm="1">
        <f t="array" aca="1" ref="H90" ca="1">IF(H$83="-","-",(INDEX(Flux_software_source_data!$D$2:$D$10000,MATCH(1,(H$83=Flux_software_source_data!$A$2:$A$10000)*($B90=Flux_software_source_data!$C$2:$C$10000)*($B$83=Flux_software_source_data!$B$2:$B$10000),0))))</f>
        <v>2.4516</v>
      </c>
      <c r="I90" s="11" t="str" cm="1">
        <f t="array" aca="1" ref="I90" ca="1">IF(I$83="-","-",(INDEX(Flux_software_source_data!$D$2:$D$10000,MATCH(1,(I$83=Flux_software_source_data!$A$2:$A$10000)*($B90=Flux_software_source_data!$C$2:$C$10000)*($B$83=Flux_software_source_data!$B$2:$B$10000),0))))</f>
        <v>nan</v>
      </c>
      <c r="J90" s="11" cm="1">
        <f t="array" aca="1" ref="J90" ca="1">IF(J$83="-","-",(INDEX(Flux_software_source_data!$D$2:$D$10000,MATCH(1,(J$83=Flux_software_source_data!$A$2:$A$10000)*($B90=Flux_software_source_data!$C$2:$C$10000)*($B$83=Flux_software_source_data!$B$2:$B$10000),0))))</f>
        <v>1.6138999999999999</v>
      </c>
      <c r="K90" s="145" t="str" cm="1">
        <f t="array" aca="1" ref="K90" ca="1">IF(K$83="-","-",(INDEX(Flux_software_source_data!$D$2:$D$10000,MATCH(1,(K$83=Flux_software_source_data!$A$2:$A$10000)*($B90=Flux_software_source_data!$C$2:$C$10000)*($B$83=Flux_software_source_data!$B$2:$B$10000),0))))</f>
        <v>-</v>
      </c>
      <c r="L90" s="11" t="str" cm="1">
        <f t="array" aca="1" ref="L90" ca="1">IF(L$83="-","-",(INDEX(Flux_software_source_data!$D$2:$D$10000,MATCH(1,(L$83=Flux_software_source_data!$A$2:$A$10000)*($B90=Flux_software_source_data!$C$2:$C$10000)*($B$83=Flux_software_source_data!$B$2:$B$10000),0))))</f>
        <v>-</v>
      </c>
      <c r="M90" s="12" t="str" cm="1">
        <f t="array" aca="1" ref="M90" ca="1">IF(M$83="-","-",(INDEX(Flux_software_source_data!$D$2:$D$10000,MATCH(1,(M$83=Flux_software_source_data!$A$2:$A$10000)*($B90=Flux_software_source_data!$C$2:$C$10000)*($B$83=Flux_software_source_data!$B$2:$B$10000),0))))</f>
        <v>-</v>
      </c>
      <c r="O90" s="250" t="s">
        <v>26</v>
      </c>
      <c r="P90" s="251"/>
      <c r="Q90" s="11" cm="1">
        <f t="array" aca="1" ref="Q90" ca="1">IF(Q$83="-","-",(INDEX(Flux_software_source_data!$D$2:$D$10000,MATCH(1,(Q$83=Flux_software_source_data!$A$2:$A$10000)*($O90=Flux_software_source_data!$C$2:$C$10000)*($O$83=Flux_software_source_data!$B$2:$B$10000),0))))</f>
        <v>1.8137000000000001</v>
      </c>
      <c r="R90" s="11" t="str" cm="1">
        <f t="array" aca="1" ref="R90" ca="1">IF(R$83="-","-",(INDEX(Flux_software_source_data!$D$2:$D$10000,MATCH(1,(R$83=Flux_software_source_data!$A$2:$A$10000)*($O90=Flux_software_source_data!$C$2:$C$10000)*($O$83=Flux_software_source_data!$B$2:$B$10000),0))))</f>
        <v>nan</v>
      </c>
      <c r="S90" s="11" t="str" cm="1">
        <f t="array" aca="1" ref="S90" ca="1">IF(S$83="-","-",(INDEX(Flux_software_source_data!$D$2:$D$10000,MATCH(1,(S$83=Flux_software_source_data!$A$2:$A$10000)*($O90=Flux_software_source_data!$C$2:$C$10000)*($O$83=Flux_software_source_data!$B$2:$B$10000),0))))</f>
        <v>nan</v>
      </c>
      <c r="T90" s="11" cm="1">
        <f t="array" aca="1" ref="T90" ca="1">IF(T$83="-","-",(INDEX(Flux_software_source_data!$D$2:$D$10000,MATCH(1,(T$83=Flux_software_source_data!$A$2:$A$10000)*($O90=Flux_software_source_data!$C$2:$C$10000)*($O$83=Flux_software_source_data!$B$2:$B$10000),0))))</f>
        <v>0.76719999999999999</v>
      </c>
      <c r="U90" s="11" cm="1">
        <f t="array" aca="1" ref="U90" ca="1">IF(U$83="-","-",(INDEX(Flux_software_source_data!$D$2:$D$10000,MATCH(1,(U$83=Flux_software_source_data!$A$2:$A$10000)*($O90=Flux_software_source_data!$C$2:$C$10000)*($O$83=Flux_software_source_data!$B$2:$B$10000),0))))</f>
        <v>1.9544999999999999</v>
      </c>
      <c r="V90" s="11" t="str" cm="1">
        <f t="array" aca="1" ref="V90" ca="1">IF(V$83="-","-",(INDEX(Flux_software_source_data!$D$2:$D$10000,MATCH(1,(V$83=Flux_software_source_data!$A$2:$A$10000)*($O90=Flux_software_source_data!$C$2:$C$10000)*($O$83=Flux_software_source_data!$B$2:$B$10000),0))))</f>
        <v>nan</v>
      </c>
      <c r="W90" s="11" cm="1">
        <f t="array" aca="1" ref="W90" ca="1">IF(W$83="-","-",(INDEX(Flux_software_source_data!$D$2:$D$10000,MATCH(1,(W$83=Flux_software_source_data!$A$2:$A$10000)*($O90=Flux_software_source_data!$C$2:$C$10000)*($O$83=Flux_software_source_data!$B$2:$B$10000),0))))</f>
        <v>1.0558000000000001</v>
      </c>
      <c r="X90" s="145" t="str" cm="1">
        <f t="array" aca="1" ref="X90" ca="1">IF(X$83="-","-",(INDEX(Flux_software_source_data!$D$2:$D$10000,MATCH(1,(X$83=Flux_software_source_data!$A$2:$A$10000)*($O90=Flux_software_source_data!$C$2:$C$10000)*($O$83=Flux_software_source_data!$B$2:$B$10000),0))))</f>
        <v>-</v>
      </c>
      <c r="Y90" s="11" t="str" cm="1">
        <f t="array" aca="1" ref="Y90" ca="1">IF(Y$83="-","-",(INDEX(Flux_software_source_data!$D$2:$D$10000,MATCH(1,(Y$83=Flux_software_source_data!$A$2:$A$10000)*($O90=Flux_software_source_data!$C$2:$C$10000)*($O$83=Flux_software_source_data!$B$2:$B$10000),0))))</f>
        <v>-</v>
      </c>
      <c r="Z90" s="12" t="str" cm="1">
        <f t="array" aca="1" ref="Z90" ca="1">IF(Z$83="-","-",(INDEX(Flux_software_source_data!$D$2:$D$10000,MATCH(1,(Z$83=Flux_software_source_data!$A$2:$A$10000)*($O90=Flux_software_source_data!$C$2:$C$10000)*($O$83=Flux_software_source_data!$B$2:$B$10000),0))))</f>
        <v>-</v>
      </c>
    </row>
    <row r="91" spans="2:26" ht="15" x14ac:dyDescent="0.25">
      <c r="B91" s="250" t="s">
        <v>27</v>
      </c>
      <c r="C91" s="251"/>
      <c r="D91" s="11" cm="1">
        <f t="array" aca="1" ref="D91" ca="1">IF(D$83="-","-",(INDEX(Flux_software_source_data!$D$2:$D$10000,MATCH(1,(D$83=Flux_software_source_data!$A$2:$A$10000)*($B91=Flux_software_source_data!$C$2:$C$10000)*($B$83=Flux_software_source_data!$B$2:$B$10000),0))))</f>
        <v>-0.16239999999999999</v>
      </c>
      <c r="E91" s="11" t="str" cm="1">
        <f t="array" aca="1" ref="E91" ca="1">IF(E$83="-","-",(INDEX(Flux_software_source_data!$D$2:$D$10000,MATCH(1,(E$83=Flux_software_source_data!$A$2:$A$10000)*($B91=Flux_software_source_data!$C$2:$C$10000)*($B$83=Flux_software_source_data!$B$2:$B$10000),0))))</f>
        <v>nan</v>
      </c>
      <c r="F91" s="11" t="str" cm="1">
        <f t="array" aca="1" ref="F91" ca="1">IF(F$83="-","-",(INDEX(Flux_software_source_data!$D$2:$D$10000,MATCH(1,(F$83=Flux_software_source_data!$A$2:$A$10000)*($B91=Flux_software_source_data!$C$2:$C$10000)*($B$83=Flux_software_source_data!$B$2:$B$10000),0))))</f>
        <v>nan</v>
      </c>
      <c r="G91" s="11" cm="1">
        <f t="array" aca="1" ref="G91" ca="1">IF(G$83="-","-",(INDEX(Flux_software_source_data!$D$2:$D$10000,MATCH(1,(G$83=Flux_software_source_data!$A$2:$A$10000)*($B91=Flux_software_source_data!$C$2:$C$10000)*($B$83=Flux_software_source_data!$B$2:$B$10000),0))))</f>
        <v>-1.2005999999999999</v>
      </c>
      <c r="H91" s="11" cm="1">
        <f t="array" aca="1" ref="H91" ca="1">IF(H$83="-","-",(INDEX(Flux_software_source_data!$D$2:$D$10000,MATCH(1,(H$83=Flux_software_source_data!$A$2:$A$10000)*($B91=Flux_software_source_data!$C$2:$C$10000)*($B$83=Flux_software_source_data!$B$2:$B$10000),0))))</f>
        <v>7.7499999999999999E-2</v>
      </c>
      <c r="I91" s="11" t="str" cm="1">
        <f t="array" aca="1" ref="I91" ca="1">IF(I$83="-","-",(INDEX(Flux_software_source_data!$D$2:$D$10000,MATCH(1,(I$83=Flux_software_source_data!$A$2:$A$10000)*($B91=Flux_software_source_data!$C$2:$C$10000)*($B$83=Flux_software_source_data!$B$2:$B$10000),0))))</f>
        <v>nan</v>
      </c>
      <c r="J91" s="11" cm="1">
        <f t="array" aca="1" ref="J91" ca="1">IF(J$83="-","-",(INDEX(Flux_software_source_data!$D$2:$D$10000,MATCH(1,(J$83=Flux_software_source_data!$A$2:$A$10000)*($B91=Flux_software_source_data!$C$2:$C$10000)*($B$83=Flux_software_source_data!$B$2:$B$10000),0))))</f>
        <v>-1.3473999999999999</v>
      </c>
      <c r="K91" s="145" t="str" cm="1">
        <f t="array" aca="1" ref="K91" ca="1">IF(K$83="-","-",(INDEX(Flux_software_source_data!$D$2:$D$10000,MATCH(1,(K$83=Flux_software_source_data!$A$2:$A$10000)*($B91=Flux_software_source_data!$C$2:$C$10000)*($B$83=Flux_software_source_data!$B$2:$B$10000),0))))</f>
        <v>-</v>
      </c>
      <c r="L91" s="11" t="str" cm="1">
        <f t="array" aca="1" ref="L91" ca="1">IF(L$83="-","-",(INDEX(Flux_software_source_data!$D$2:$D$10000,MATCH(1,(L$83=Flux_software_source_data!$A$2:$A$10000)*($B91=Flux_software_source_data!$C$2:$C$10000)*($B$83=Flux_software_source_data!$B$2:$B$10000),0))))</f>
        <v>-</v>
      </c>
      <c r="M91" s="12" t="str" cm="1">
        <f t="array" aca="1" ref="M91" ca="1">IF(M$83="-","-",(INDEX(Flux_software_source_data!$D$2:$D$10000,MATCH(1,(M$83=Flux_software_source_data!$A$2:$A$10000)*($B91=Flux_software_source_data!$C$2:$C$10000)*($B$83=Flux_software_source_data!$B$2:$B$10000),0))))</f>
        <v>-</v>
      </c>
      <c r="O91" s="250" t="s">
        <v>35</v>
      </c>
      <c r="P91" s="251"/>
      <c r="Q91" s="11" cm="1">
        <f t="array" aca="1" ref="Q91" ca="1">IF(Q$83="-","-",(INDEX(Flux_software_source_data!$D$2:$D$10000,MATCH(1,(Q$83=Flux_software_source_data!$A$2:$A$10000)*($O91=Flux_software_source_data!$C$2:$C$10000)*($O$83=Flux_software_source_data!$B$2:$B$10000),0))))</f>
        <v>-0.69620000000000004</v>
      </c>
      <c r="R91" s="11" t="str" cm="1">
        <f t="array" aca="1" ref="R91" ca="1">IF(R$83="-","-",(INDEX(Flux_software_source_data!$D$2:$D$10000,MATCH(1,(R$83=Flux_software_source_data!$A$2:$A$10000)*($O91=Flux_software_source_data!$C$2:$C$10000)*($O$83=Flux_software_source_data!$B$2:$B$10000),0))))</f>
        <v>nan</v>
      </c>
      <c r="S91" s="11" t="str" cm="1">
        <f t="array" aca="1" ref="S91" ca="1">IF(S$83="-","-",(INDEX(Flux_software_source_data!$D$2:$D$10000,MATCH(1,(S$83=Flux_software_source_data!$A$2:$A$10000)*($O91=Flux_software_source_data!$C$2:$C$10000)*($O$83=Flux_software_source_data!$B$2:$B$10000),0))))</f>
        <v>nan</v>
      </c>
      <c r="T91" s="11" cm="1">
        <f t="array" aca="1" ref="T91" ca="1">IF(T$83="-","-",(INDEX(Flux_software_source_data!$D$2:$D$10000,MATCH(1,(T$83=Flux_software_source_data!$A$2:$A$10000)*($O91=Flux_software_source_data!$C$2:$C$10000)*($O$83=Flux_software_source_data!$B$2:$B$10000),0))))</f>
        <v>-1.7232000000000001</v>
      </c>
      <c r="U91" s="11" cm="1">
        <f t="array" aca="1" ref="U91" ca="1">IF(U$83="-","-",(INDEX(Flux_software_source_data!$D$2:$D$10000,MATCH(1,(U$83=Flux_software_source_data!$A$2:$A$10000)*($O91=Flux_software_source_data!$C$2:$C$10000)*($O$83=Flux_software_source_data!$B$2:$B$10000),0))))</f>
        <v>-0.43669999999999998</v>
      </c>
      <c r="V91" s="11" t="str" cm="1">
        <f t="array" aca="1" ref="V91" ca="1">IF(V$83="-","-",(INDEX(Flux_software_source_data!$D$2:$D$10000,MATCH(1,(V$83=Flux_software_source_data!$A$2:$A$10000)*($O91=Flux_software_source_data!$C$2:$C$10000)*($O$83=Flux_software_source_data!$B$2:$B$10000),0))))</f>
        <v>nan</v>
      </c>
      <c r="W91" s="11" cm="1">
        <f t="array" aca="1" ref="W91" ca="1">IF(W$83="-","-",(INDEX(Flux_software_source_data!$D$2:$D$10000,MATCH(1,(W$83=Flux_software_source_data!$A$2:$A$10000)*($O91=Flux_software_source_data!$C$2:$C$10000)*($O$83=Flux_software_source_data!$B$2:$B$10000),0))))</f>
        <v>-1.887</v>
      </c>
      <c r="X91" s="145" t="str" cm="1">
        <f t="array" aca="1" ref="X91" ca="1">IF(X$83="-","-",(INDEX(Flux_software_source_data!$D$2:$D$10000,MATCH(1,(X$83=Flux_software_source_data!$A$2:$A$10000)*($O91=Flux_software_source_data!$C$2:$C$10000)*($O$83=Flux_software_source_data!$B$2:$B$10000),0))))</f>
        <v>-</v>
      </c>
      <c r="Y91" s="11" t="str" cm="1">
        <f t="array" aca="1" ref="Y91" ca="1">IF(Y$83="-","-",(INDEX(Flux_software_source_data!$D$2:$D$10000,MATCH(1,(Y$83=Flux_software_source_data!$A$2:$A$10000)*($O91=Flux_software_source_data!$C$2:$C$10000)*($O$83=Flux_software_source_data!$B$2:$B$10000),0))))</f>
        <v>-</v>
      </c>
      <c r="Z91" s="12" t="str" cm="1">
        <f t="array" aca="1" ref="Z91" ca="1">IF(Z$83="-","-",(INDEX(Flux_software_source_data!$D$2:$D$10000,MATCH(1,(Z$83=Flux_software_source_data!$A$2:$A$10000)*($O91=Flux_software_source_data!$C$2:$C$10000)*($O$83=Flux_software_source_data!$B$2:$B$10000),0))))</f>
        <v>-</v>
      </c>
    </row>
    <row r="92" spans="2:26" ht="15" x14ac:dyDescent="0.25">
      <c r="B92" s="250" t="s">
        <v>28</v>
      </c>
      <c r="C92" s="251"/>
      <c r="D92" s="11" cm="1">
        <f t="array" aca="1" ref="D92" ca="1">IF(D$83="-","-",(INDEX(Flux_software_source_data!$D$2:$D$10000,MATCH(1,(D$83=Flux_software_source_data!$A$2:$A$10000)*($B92=Flux_software_source_data!$C$2:$C$10000)*($B$83=Flux_software_source_data!$B$2:$B$10000),0))))</f>
        <v>31.3429</v>
      </c>
      <c r="E92" s="11" t="str" cm="1">
        <f t="array" aca="1" ref="E92" ca="1">IF(E$83="-","-",(INDEX(Flux_software_source_data!$D$2:$D$10000,MATCH(1,(E$83=Flux_software_source_data!$A$2:$A$10000)*($B92=Flux_software_source_data!$C$2:$C$10000)*($B$83=Flux_software_source_data!$B$2:$B$10000),0))))</f>
        <v>nan</v>
      </c>
      <c r="F92" s="11" t="str" cm="1">
        <f t="array" aca="1" ref="F92" ca="1">IF(F$83="-","-",(INDEX(Flux_software_source_data!$D$2:$D$10000,MATCH(1,(F$83=Flux_software_source_data!$A$2:$A$10000)*($B92=Flux_software_source_data!$C$2:$C$10000)*($B$83=Flux_software_source_data!$B$2:$B$10000),0))))</f>
        <v>nan</v>
      </c>
      <c r="G92" s="11" cm="1">
        <f t="array" aca="1" ref="G92" ca="1">IF(G$83="-","-",(INDEX(Flux_software_source_data!$D$2:$D$10000,MATCH(1,(G$83=Flux_software_source_data!$A$2:$A$10000)*($B92=Flux_software_source_data!$C$2:$C$10000)*($B$83=Flux_software_source_data!$B$2:$B$10000),0))))</f>
        <v>29.527000000000001</v>
      </c>
      <c r="H92" s="11" cm="1">
        <f t="array" aca="1" ref="H92" ca="1">IF(H$83="-","-",(INDEX(Flux_software_source_data!$D$2:$D$10000,MATCH(1,(H$83=Flux_software_source_data!$A$2:$A$10000)*($B92=Flux_software_source_data!$C$2:$C$10000)*($B$83=Flux_software_source_data!$B$2:$B$10000),0))))</f>
        <v>30.275099999999998</v>
      </c>
      <c r="I92" s="11" t="str" cm="1">
        <f t="array" aca="1" ref="I92" ca="1">IF(I$83="-","-",(INDEX(Flux_software_source_data!$D$2:$D$10000,MATCH(1,(I$83=Flux_software_source_data!$A$2:$A$10000)*($B92=Flux_software_source_data!$C$2:$C$10000)*($B$83=Flux_software_source_data!$B$2:$B$10000),0))))</f>
        <v>nan</v>
      </c>
      <c r="J92" s="11" cm="1">
        <f t="array" aca="1" ref="J92" ca="1">IF(J$83="-","-",(INDEX(Flux_software_source_data!$D$2:$D$10000,MATCH(1,(J$83=Flux_software_source_data!$A$2:$A$10000)*($B92=Flux_software_source_data!$C$2:$C$10000)*($B$83=Flux_software_source_data!$B$2:$B$10000),0))))</f>
        <v>34.053699999999999</v>
      </c>
      <c r="K92" s="145" t="str" cm="1">
        <f t="array" aca="1" ref="K92" ca="1">IF(K$83="-","-",(INDEX(Flux_software_source_data!$D$2:$D$10000,MATCH(1,(K$83=Flux_software_source_data!$A$2:$A$10000)*($B92=Flux_software_source_data!$C$2:$C$10000)*($B$83=Flux_software_source_data!$B$2:$B$10000),0))))</f>
        <v>-</v>
      </c>
      <c r="L92" s="11" t="str" cm="1">
        <f t="array" aca="1" ref="L92" ca="1">IF(L$83="-","-",(INDEX(Flux_software_source_data!$D$2:$D$10000,MATCH(1,(L$83=Flux_software_source_data!$A$2:$A$10000)*($B92=Flux_software_source_data!$C$2:$C$10000)*($B$83=Flux_software_source_data!$B$2:$B$10000),0))))</f>
        <v>-</v>
      </c>
      <c r="M92" s="12" t="str" cm="1">
        <f t="array" aca="1" ref="M92" ca="1">IF(M$83="-","-",(INDEX(Flux_software_source_data!$D$2:$D$10000,MATCH(1,(M$83=Flux_software_source_data!$A$2:$A$10000)*($B92=Flux_software_source_data!$C$2:$C$10000)*($B$83=Flux_software_source_data!$B$2:$B$10000),0))))</f>
        <v>-</v>
      </c>
      <c r="O92" s="250" t="s">
        <v>42</v>
      </c>
      <c r="P92" s="251"/>
      <c r="Q92" s="11" cm="1">
        <f t="array" aca="1" ref="Q92" ca="1">IF(Q$83="-","-",(INDEX(Flux_software_source_data!$D$2:$D$10000,MATCH(1,(Q$83=Flux_software_source_data!$A$2:$A$10000)*($O92=Flux_software_source_data!$C$2:$C$10000)*($O$83=Flux_software_source_data!$B$2:$B$10000),0))))</f>
        <v>31.235199999999999</v>
      </c>
      <c r="R92" s="11" t="str" cm="1">
        <f t="array" aca="1" ref="R92" ca="1">IF(R$83="-","-",(INDEX(Flux_software_source_data!$D$2:$D$10000,MATCH(1,(R$83=Flux_software_source_data!$A$2:$A$10000)*($O92=Flux_software_source_data!$C$2:$C$10000)*($O$83=Flux_software_source_data!$B$2:$B$10000),0))))</f>
        <v>nan</v>
      </c>
      <c r="S92" s="11" t="str" cm="1">
        <f t="array" aca="1" ref="S92" ca="1">IF(S$83="-","-",(INDEX(Flux_software_source_data!$D$2:$D$10000,MATCH(1,(S$83=Flux_software_source_data!$A$2:$A$10000)*($O92=Flux_software_source_data!$C$2:$C$10000)*($O$83=Flux_software_source_data!$B$2:$B$10000),0))))</f>
        <v>nan</v>
      </c>
      <c r="T92" s="11" cm="1">
        <f t="array" aca="1" ref="T92" ca="1">IF(T$83="-","-",(INDEX(Flux_software_source_data!$D$2:$D$10000,MATCH(1,(T$83=Flux_software_source_data!$A$2:$A$10000)*($O92=Flux_software_source_data!$C$2:$C$10000)*($O$83=Flux_software_source_data!$B$2:$B$10000),0))))</f>
        <v>29.400200000000002</v>
      </c>
      <c r="U92" s="11" cm="1">
        <f t="array" aca="1" ref="U92" ca="1">IF(U$83="-","-",(INDEX(Flux_software_source_data!$D$2:$D$10000,MATCH(1,(U$83=Flux_software_source_data!$A$2:$A$10000)*($O92=Flux_software_source_data!$C$2:$C$10000)*($O$83=Flux_software_source_data!$B$2:$B$10000),0))))</f>
        <v>30.8827</v>
      </c>
      <c r="V92" s="11" t="str" cm="1">
        <f t="array" aca="1" ref="V92" ca="1">IF(V$83="-","-",(INDEX(Flux_software_source_data!$D$2:$D$10000,MATCH(1,(V$83=Flux_software_source_data!$A$2:$A$10000)*($O92=Flux_software_source_data!$C$2:$C$10000)*($O$83=Flux_software_source_data!$B$2:$B$10000),0))))</f>
        <v>nan</v>
      </c>
      <c r="W92" s="11" cm="1">
        <f t="array" aca="1" ref="W92" ca="1">IF(W$83="-","-",(INDEX(Flux_software_source_data!$D$2:$D$10000,MATCH(1,(W$83=Flux_software_source_data!$A$2:$A$10000)*($O92=Flux_software_source_data!$C$2:$C$10000)*($O$83=Flux_software_source_data!$B$2:$B$10000),0))))</f>
        <v>34.007399999999997</v>
      </c>
      <c r="X92" s="145" t="str" cm="1">
        <f t="array" aca="1" ref="X92" ca="1">IF(X$83="-","-",(INDEX(Flux_software_source_data!$D$2:$D$10000,MATCH(1,(X$83=Flux_software_source_data!$A$2:$A$10000)*($O92=Flux_software_source_data!$C$2:$C$10000)*($O$83=Flux_software_source_data!$B$2:$B$10000),0))))</f>
        <v>-</v>
      </c>
      <c r="Y92" s="11" t="str" cm="1">
        <f t="array" aca="1" ref="Y92" ca="1">IF(Y$83="-","-",(INDEX(Flux_software_source_data!$D$2:$D$10000,MATCH(1,(Y$83=Flux_software_source_data!$A$2:$A$10000)*($O92=Flux_software_source_data!$C$2:$C$10000)*($O$83=Flux_software_source_data!$B$2:$B$10000),0))))</f>
        <v>-</v>
      </c>
      <c r="Z92" s="12" t="str" cm="1">
        <f t="array" aca="1" ref="Z92" ca="1">IF(Z$83="-","-",(INDEX(Flux_software_source_data!$D$2:$D$10000,MATCH(1,(Z$83=Flux_software_source_data!$A$2:$A$10000)*($O92=Flux_software_source_data!$C$2:$C$10000)*($O$83=Flux_software_source_data!$B$2:$B$10000),0))))</f>
        <v>-</v>
      </c>
    </row>
    <row r="93" spans="2:26" ht="15" x14ac:dyDescent="0.25">
      <c r="B93" s="250" t="s">
        <v>29</v>
      </c>
      <c r="C93" s="251"/>
      <c r="D93" s="11" cm="1">
        <f t="array" aca="1" ref="D93" ca="1">IF(D$83="-","-",(INDEX(Flux_software_source_data!$D$2:$D$10000,MATCH(1,(D$83=Flux_software_source_data!$A$2:$A$10000)*($B93=Flux_software_source_data!$C$2:$C$10000)*($B$83=Flux_software_source_data!$B$2:$B$10000),0))))</f>
        <v>15.4825</v>
      </c>
      <c r="E93" s="11" t="str" cm="1">
        <f t="array" aca="1" ref="E93" ca="1">IF(E$83="-","-",(INDEX(Flux_software_source_data!$D$2:$D$10000,MATCH(1,(E$83=Flux_software_source_data!$A$2:$A$10000)*($B93=Flux_software_source_data!$C$2:$C$10000)*($B$83=Flux_software_source_data!$B$2:$B$10000),0))))</f>
        <v>nan</v>
      </c>
      <c r="F93" s="11" t="str" cm="1">
        <f t="array" aca="1" ref="F93" ca="1">IF(F$83="-","-",(INDEX(Flux_software_source_data!$D$2:$D$10000,MATCH(1,(F$83=Flux_software_source_data!$A$2:$A$10000)*($B93=Flux_software_source_data!$C$2:$C$10000)*($B$83=Flux_software_source_data!$B$2:$B$10000),0))))</f>
        <v>nan</v>
      </c>
      <c r="G93" s="11" cm="1">
        <f t="array" aca="1" ref="G93" ca="1">IF(G$83="-","-",(INDEX(Flux_software_source_data!$D$2:$D$10000,MATCH(1,(G$83=Flux_software_source_data!$A$2:$A$10000)*($B93=Flux_software_source_data!$C$2:$C$10000)*($B$83=Flux_software_source_data!$B$2:$B$10000),0))))</f>
        <v>14.226100000000001</v>
      </c>
      <c r="H93" s="11" cm="1">
        <f t="array" aca="1" ref="H93" ca="1">IF(H$83="-","-",(INDEX(Flux_software_source_data!$D$2:$D$10000,MATCH(1,(H$83=Flux_software_source_data!$A$2:$A$10000)*($B93=Flux_software_source_data!$C$2:$C$10000)*($B$83=Flux_software_source_data!$B$2:$B$10000),0))))</f>
        <v>15.579599999999999</v>
      </c>
      <c r="I93" s="11" t="str" cm="1">
        <f t="array" aca="1" ref="I93" ca="1">IF(I$83="-","-",(INDEX(Flux_software_source_data!$D$2:$D$10000,MATCH(1,(I$83=Flux_software_source_data!$A$2:$A$10000)*($B93=Flux_software_source_data!$C$2:$C$10000)*($B$83=Flux_software_source_data!$B$2:$B$10000),0))))</f>
        <v>nan</v>
      </c>
      <c r="J93" s="11" cm="1">
        <f t="array" aca="1" ref="J93" ca="1">IF(J$83="-","-",(INDEX(Flux_software_source_data!$D$2:$D$10000,MATCH(1,(J$83=Flux_software_source_data!$A$2:$A$10000)*($B93=Flux_software_source_data!$C$2:$C$10000)*($B$83=Flux_software_source_data!$B$2:$B$10000),0))))</f>
        <v>16.604099999999999</v>
      </c>
      <c r="K93" s="145" t="str" cm="1">
        <f t="array" aca="1" ref="K93" ca="1">IF(K$83="-","-",(INDEX(Flux_software_source_data!$D$2:$D$10000,MATCH(1,(K$83=Flux_software_source_data!$A$2:$A$10000)*($B93=Flux_software_source_data!$C$2:$C$10000)*($B$83=Flux_software_source_data!$B$2:$B$10000),0))))</f>
        <v>-</v>
      </c>
      <c r="L93" s="11" t="str" cm="1">
        <f t="array" aca="1" ref="L93" ca="1">IF(L$83="-","-",(INDEX(Flux_software_source_data!$D$2:$D$10000,MATCH(1,(L$83=Flux_software_source_data!$A$2:$A$10000)*($B93=Flux_software_source_data!$C$2:$C$10000)*($B$83=Flux_software_source_data!$B$2:$B$10000),0))))</f>
        <v>-</v>
      </c>
      <c r="M93" s="12" t="str" cm="1">
        <f t="array" aca="1" ref="M93" ca="1">IF(M$83="-","-",(INDEX(Flux_software_source_data!$D$2:$D$10000,MATCH(1,(M$83=Flux_software_source_data!$A$2:$A$10000)*($B93=Flux_software_source_data!$C$2:$C$10000)*($B$83=Flux_software_source_data!$B$2:$B$10000),0))))</f>
        <v>-</v>
      </c>
      <c r="O93" s="250" t="s">
        <v>43</v>
      </c>
      <c r="P93" s="251"/>
      <c r="Q93" s="11" cm="1">
        <f t="array" aca="1" ref="Q93" ca="1">IF(Q$83="-","-",(INDEX(Flux_software_source_data!$D$2:$D$10000,MATCH(1,(Q$83=Flux_software_source_data!$A$2:$A$10000)*($O93=Flux_software_source_data!$C$2:$C$10000)*($O$83=Flux_software_source_data!$B$2:$B$10000),0))))</f>
        <v>15.370699999999999</v>
      </c>
      <c r="R93" s="11" t="str" cm="1">
        <f t="array" aca="1" ref="R93" ca="1">IF(R$83="-","-",(INDEX(Flux_software_source_data!$D$2:$D$10000,MATCH(1,(R$83=Flux_software_source_data!$A$2:$A$10000)*($O93=Flux_software_source_data!$C$2:$C$10000)*($O$83=Flux_software_source_data!$B$2:$B$10000),0))))</f>
        <v>nan</v>
      </c>
      <c r="S93" s="11" t="str" cm="1">
        <f t="array" aca="1" ref="S93" ca="1">IF(S$83="-","-",(INDEX(Flux_software_source_data!$D$2:$D$10000,MATCH(1,(S$83=Flux_software_source_data!$A$2:$A$10000)*($O93=Flux_software_source_data!$C$2:$C$10000)*($O$83=Flux_software_source_data!$B$2:$B$10000),0))))</f>
        <v>nan</v>
      </c>
      <c r="T93" s="11" cm="1">
        <f t="array" aca="1" ref="T93" ca="1">IF(T$83="-","-",(INDEX(Flux_software_source_data!$D$2:$D$10000,MATCH(1,(T$83=Flux_software_source_data!$A$2:$A$10000)*($O93=Flux_software_source_data!$C$2:$C$10000)*($O$83=Flux_software_source_data!$B$2:$B$10000),0))))</f>
        <v>14.0999</v>
      </c>
      <c r="U93" s="11" cm="1">
        <f t="array" aca="1" ref="U93" ca="1">IF(U$83="-","-",(INDEX(Flux_software_source_data!$D$2:$D$10000,MATCH(1,(U$83=Flux_software_source_data!$A$2:$A$10000)*($O93=Flux_software_source_data!$C$2:$C$10000)*($O$83=Flux_software_source_data!$B$2:$B$10000),0))))</f>
        <v>14.7744</v>
      </c>
      <c r="V93" s="11" t="str" cm="1">
        <f t="array" aca="1" ref="V93" ca="1">IF(V$83="-","-",(INDEX(Flux_software_source_data!$D$2:$D$10000,MATCH(1,(V$83=Flux_software_source_data!$A$2:$A$10000)*($O93=Flux_software_source_data!$C$2:$C$10000)*($O$83=Flux_software_source_data!$B$2:$B$10000),0))))</f>
        <v>nan</v>
      </c>
      <c r="W93" s="11" cm="1">
        <f t="array" aca="1" ref="W93" ca="1">IF(W$83="-","-",(INDEX(Flux_software_source_data!$D$2:$D$10000,MATCH(1,(W$83=Flux_software_source_data!$A$2:$A$10000)*($O93=Flux_software_source_data!$C$2:$C$10000)*($O$83=Flux_software_source_data!$B$2:$B$10000),0))))</f>
        <v>16.525600000000001</v>
      </c>
      <c r="X93" s="145" t="str" cm="1">
        <f t="array" aca="1" ref="X93" ca="1">IF(X$83="-","-",(INDEX(Flux_software_source_data!$D$2:$D$10000,MATCH(1,(X$83=Flux_software_source_data!$A$2:$A$10000)*($O93=Flux_software_source_data!$C$2:$C$10000)*($O$83=Flux_software_source_data!$B$2:$B$10000),0))))</f>
        <v>-</v>
      </c>
      <c r="Y93" s="11" t="str" cm="1">
        <f t="array" aca="1" ref="Y93" ca="1">IF(Y$83="-","-",(INDEX(Flux_software_source_data!$D$2:$D$10000,MATCH(1,(Y$83=Flux_software_source_data!$A$2:$A$10000)*($O93=Flux_software_source_data!$C$2:$C$10000)*($O$83=Flux_software_source_data!$B$2:$B$10000),0))))</f>
        <v>-</v>
      </c>
      <c r="Z93" s="12" t="str" cm="1">
        <f t="array" aca="1" ref="Z93" ca="1">IF(Z$83="-","-",(INDEX(Flux_software_source_data!$D$2:$D$10000,MATCH(1,(Z$83=Flux_software_source_data!$A$2:$A$10000)*($O93=Flux_software_source_data!$C$2:$C$10000)*($O$83=Flux_software_source_data!$B$2:$B$10000),0))))</f>
        <v>-</v>
      </c>
    </row>
    <row r="94" spans="2:26" ht="15" x14ac:dyDescent="0.25">
      <c r="B94" s="250" t="s">
        <v>30</v>
      </c>
      <c r="C94" s="251"/>
      <c r="D94" s="11" cm="1">
        <f t="array" aca="1" ref="D94" ca="1">IF(D$83="-","-",(INDEX(Flux_software_source_data!$D$2:$D$10000,MATCH(1,(D$83=Flux_software_source_data!$A$2:$A$10000)*($B94=Flux_software_source_data!$C$2:$C$10000)*($B$83=Flux_software_source_data!$B$2:$B$10000),0))))</f>
        <v>23.877199999999998</v>
      </c>
      <c r="E94" s="11" t="str" cm="1">
        <f t="array" aca="1" ref="E94" ca="1">IF(E$83="-","-",(INDEX(Flux_software_source_data!$D$2:$D$10000,MATCH(1,(E$83=Flux_software_source_data!$A$2:$A$10000)*($B94=Flux_software_source_data!$C$2:$C$10000)*($B$83=Flux_software_source_data!$B$2:$B$10000),0))))</f>
        <v>nan</v>
      </c>
      <c r="F94" s="11" t="str" cm="1">
        <f t="array" aca="1" ref="F94" ca="1">IF(F$83="-","-",(INDEX(Flux_software_source_data!$D$2:$D$10000,MATCH(1,(F$83=Flux_software_source_data!$A$2:$A$10000)*($B94=Flux_software_source_data!$C$2:$C$10000)*($B$83=Flux_software_source_data!$B$2:$B$10000),0))))</f>
        <v>nan</v>
      </c>
      <c r="G94" s="11" cm="1">
        <f t="array" aca="1" ref="G94" ca="1">IF(G$83="-","-",(INDEX(Flux_software_source_data!$D$2:$D$10000,MATCH(1,(G$83=Flux_software_source_data!$A$2:$A$10000)*($B94=Flux_software_source_data!$C$2:$C$10000)*($B$83=Flux_software_source_data!$B$2:$B$10000),0))))</f>
        <v>22.299399999999999</v>
      </c>
      <c r="H94" s="11" cm="1">
        <f t="array" aca="1" ref="H94" ca="1">IF(H$83="-","-",(INDEX(Flux_software_source_data!$D$2:$D$10000,MATCH(1,(H$83=Flux_software_source_data!$A$2:$A$10000)*($B94=Flux_software_source_data!$C$2:$C$10000)*($B$83=Flux_software_source_data!$B$2:$B$10000),0))))</f>
        <v>23.527999999999999</v>
      </c>
      <c r="I94" s="11" t="str" cm="1">
        <f t="array" aca="1" ref="I94" ca="1">IF(I$83="-","-",(INDEX(Flux_software_source_data!$D$2:$D$10000,MATCH(1,(I$83=Flux_software_source_data!$A$2:$A$10000)*($B94=Flux_software_source_data!$C$2:$C$10000)*($B$83=Flux_software_source_data!$B$2:$B$10000),0))))</f>
        <v>nan</v>
      </c>
      <c r="J94" s="11" cm="1">
        <f t="array" aca="1" ref="J94" ca="1">IF(J$83="-","-",(INDEX(Flux_software_source_data!$D$2:$D$10000,MATCH(1,(J$83=Flux_software_source_data!$A$2:$A$10000)*($B94=Flux_software_source_data!$C$2:$C$10000)*($B$83=Flux_software_source_data!$B$2:$B$10000),0))))</f>
        <v>26.229600000000001</v>
      </c>
      <c r="K94" s="145" t="str" cm="1">
        <f t="array" aca="1" ref="K94" ca="1">IF(K$83="-","-",(INDEX(Flux_software_source_data!$D$2:$D$10000,MATCH(1,(K$83=Flux_software_source_data!$A$2:$A$10000)*($B94=Flux_software_source_data!$C$2:$C$10000)*($B$83=Flux_software_source_data!$B$2:$B$10000),0))))</f>
        <v>-</v>
      </c>
      <c r="L94" s="11" t="str" cm="1">
        <f t="array" aca="1" ref="L94" ca="1">IF(L$83="-","-",(INDEX(Flux_software_source_data!$D$2:$D$10000,MATCH(1,(L$83=Flux_software_source_data!$A$2:$A$10000)*($B94=Flux_software_source_data!$C$2:$C$10000)*($B$83=Flux_software_source_data!$B$2:$B$10000),0))))</f>
        <v>-</v>
      </c>
      <c r="M94" s="12" t="str" cm="1">
        <f t="array" aca="1" ref="M94" ca="1">IF(M$83="-","-",(INDEX(Flux_software_source_data!$D$2:$D$10000,MATCH(1,(M$83=Flux_software_source_data!$A$2:$A$10000)*($B94=Flux_software_source_data!$C$2:$C$10000)*($B$83=Flux_software_source_data!$B$2:$B$10000),0))))</f>
        <v>-</v>
      </c>
      <c r="O94" s="250" t="s">
        <v>44</v>
      </c>
      <c r="P94" s="251"/>
      <c r="Q94" s="11" cm="1">
        <f t="array" aca="1" ref="Q94" ca="1">IF(Q$83="-","-",(INDEX(Flux_software_source_data!$D$2:$D$10000,MATCH(1,(Q$83=Flux_software_source_data!$A$2:$A$10000)*($O94=Flux_software_source_data!$C$2:$C$10000)*($O$83=Flux_software_source_data!$B$2:$B$10000),0))))</f>
        <v>23.753699999999998</v>
      </c>
      <c r="R94" s="11" t="str" cm="1">
        <f t="array" aca="1" ref="R94" ca="1">IF(R$83="-","-",(INDEX(Flux_software_source_data!$D$2:$D$10000,MATCH(1,(R$83=Flux_software_source_data!$A$2:$A$10000)*($O94=Flux_software_source_data!$C$2:$C$10000)*($O$83=Flux_software_source_data!$B$2:$B$10000),0))))</f>
        <v>nan</v>
      </c>
      <c r="S94" s="11" t="str" cm="1">
        <f t="array" aca="1" ref="S94" ca="1">IF(S$83="-","-",(INDEX(Flux_software_source_data!$D$2:$D$10000,MATCH(1,(S$83=Flux_software_source_data!$A$2:$A$10000)*($O94=Flux_software_source_data!$C$2:$C$10000)*($O$83=Flux_software_source_data!$B$2:$B$10000),0))))</f>
        <v>nan</v>
      </c>
      <c r="T94" s="11" cm="1">
        <f t="array" aca="1" ref="T94" ca="1">IF(T$83="-","-",(INDEX(Flux_software_source_data!$D$2:$D$10000,MATCH(1,(T$83=Flux_software_source_data!$A$2:$A$10000)*($O94=Flux_software_source_data!$C$2:$C$10000)*($O$83=Flux_software_source_data!$B$2:$B$10000),0))))</f>
        <v>22.157900000000001</v>
      </c>
      <c r="U94" s="11" cm="1">
        <f t="array" aca="1" ref="U94" ca="1">IF(U$83="-","-",(INDEX(Flux_software_source_data!$D$2:$D$10000,MATCH(1,(U$83=Flux_software_source_data!$A$2:$A$10000)*($O94=Flux_software_source_data!$C$2:$C$10000)*($O$83=Flux_software_source_data!$B$2:$B$10000),0))))</f>
        <v>22.5627</v>
      </c>
      <c r="V94" s="11" t="str" cm="1">
        <f t="array" aca="1" ref="V94" ca="1">IF(V$83="-","-",(INDEX(Flux_software_source_data!$D$2:$D$10000,MATCH(1,(V$83=Flux_software_source_data!$A$2:$A$10000)*($O94=Flux_software_source_data!$C$2:$C$10000)*($O$83=Flux_software_source_data!$B$2:$B$10000),0))))</f>
        <v>nan</v>
      </c>
      <c r="W94" s="11" cm="1">
        <f t="array" aca="1" ref="W94" ca="1">IF(W$83="-","-",(INDEX(Flux_software_source_data!$D$2:$D$10000,MATCH(1,(W$83=Flux_software_source_data!$A$2:$A$10000)*($O94=Flux_software_source_data!$C$2:$C$10000)*($O$83=Flux_software_source_data!$B$2:$B$10000),0))))</f>
        <v>26.1509</v>
      </c>
      <c r="X94" s="145" t="str" cm="1">
        <f t="array" aca="1" ref="X94" ca="1">IF(X$83="-","-",(INDEX(Flux_software_source_data!$D$2:$D$10000,MATCH(1,(X$83=Flux_software_source_data!$A$2:$A$10000)*($O94=Flux_software_source_data!$C$2:$C$10000)*($O$83=Flux_software_source_data!$B$2:$B$10000),0))))</f>
        <v>-</v>
      </c>
      <c r="Y94" s="11" t="str" cm="1">
        <f t="array" aca="1" ref="Y94" ca="1">IF(Y$83="-","-",(INDEX(Flux_software_source_data!$D$2:$D$10000,MATCH(1,(Y$83=Flux_software_source_data!$A$2:$A$10000)*($O94=Flux_software_source_data!$C$2:$C$10000)*($O$83=Flux_software_source_data!$B$2:$B$10000),0))))</f>
        <v>-</v>
      </c>
      <c r="Z94" s="12" t="str" cm="1">
        <f t="array" aca="1" ref="Z94" ca="1">IF(Z$83="-","-",(INDEX(Flux_software_source_data!$D$2:$D$10000,MATCH(1,(Z$83=Flux_software_source_data!$A$2:$A$10000)*($O94=Flux_software_source_data!$C$2:$C$10000)*($O$83=Flux_software_source_data!$B$2:$B$10000),0))))</f>
        <v>-</v>
      </c>
    </row>
    <row r="95" spans="2:26" ht="15" x14ac:dyDescent="0.25">
      <c r="B95" s="250" t="s">
        <v>31</v>
      </c>
      <c r="C95" s="251"/>
      <c r="D95" s="11" cm="1">
        <f t="array" aca="1" ref="D95" ca="1">IF(D$83="-","-",(INDEX(Flux_software_source_data!$D$2:$D$10000,MATCH(1,(D$83=Flux_software_source_data!$A$2:$A$10000)*($B95=Flux_software_source_data!$C$2:$C$10000)*($B$83=Flux_software_source_data!$B$2:$B$10000),0))))</f>
        <v>-0.35470000000000002</v>
      </c>
      <c r="E95" s="11" t="str" cm="1">
        <f t="array" aca="1" ref="E95" ca="1">IF(E$83="-","-",(INDEX(Flux_software_source_data!$D$2:$D$10000,MATCH(1,(E$83=Flux_software_source_data!$A$2:$A$10000)*($B95=Flux_software_source_data!$C$2:$C$10000)*($B$83=Flux_software_source_data!$B$2:$B$10000),0))))</f>
        <v>nan</v>
      </c>
      <c r="F95" s="11" t="str" cm="1">
        <f t="array" aca="1" ref="F95" ca="1">IF(F$83="-","-",(INDEX(Flux_software_source_data!$D$2:$D$10000,MATCH(1,(F$83=Flux_software_source_data!$A$2:$A$10000)*($B95=Flux_software_source_data!$C$2:$C$10000)*($B$83=Flux_software_source_data!$B$2:$B$10000),0))))</f>
        <v>nan</v>
      </c>
      <c r="G95" s="11" cm="1">
        <f t="array" aca="1" ref="G95" ca="1">IF(G$83="-","-",(INDEX(Flux_software_source_data!$D$2:$D$10000,MATCH(1,(G$83=Flux_software_source_data!$A$2:$A$10000)*($B95=Flux_software_source_data!$C$2:$C$10000)*($B$83=Flux_software_source_data!$B$2:$B$10000),0))))</f>
        <v>-1.2056</v>
      </c>
      <c r="H95" s="11" cm="1">
        <f t="array" aca="1" ref="H95" ca="1">IF(H$83="-","-",(INDEX(Flux_software_source_data!$D$2:$D$10000,MATCH(1,(H$83=Flux_software_source_data!$A$2:$A$10000)*($B95=Flux_software_source_data!$C$2:$C$10000)*($B$83=Flux_software_source_data!$B$2:$B$10000),0))))</f>
        <v>2.1499999999999998E-2</v>
      </c>
      <c r="I95" s="11" t="str" cm="1">
        <f t="array" aca="1" ref="I95" ca="1">IF(I$83="-","-",(INDEX(Flux_software_source_data!$D$2:$D$10000,MATCH(1,(I$83=Flux_software_source_data!$A$2:$A$10000)*($B95=Flux_software_source_data!$C$2:$C$10000)*($B$83=Flux_software_source_data!$B$2:$B$10000),0))))</f>
        <v>nan</v>
      </c>
      <c r="J95" s="11" cm="1">
        <f t="array" aca="1" ref="J95" ca="1">IF(J$83="-","-",(INDEX(Flux_software_source_data!$D$2:$D$10000,MATCH(1,(J$83=Flux_software_source_data!$A$2:$A$10000)*($B95=Flux_software_source_data!$C$2:$C$10000)*($B$83=Flux_software_source_data!$B$2:$B$10000),0))))</f>
        <v>-1.4923</v>
      </c>
      <c r="K95" s="145" t="str" cm="1">
        <f t="array" aca="1" ref="K95" ca="1">IF(K$83="-","-",(INDEX(Flux_software_source_data!$D$2:$D$10000,MATCH(1,(K$83=Flux_software_source_data!$A$2:$A$10000)*($B95=Flux_software_source_data!$C$2:$C$10000)*($B$83=Flux_software_source_data!$B$2:$B$10000),0))))</f>
        <v>-</v>
      </c>
      <c r="L95" s="11" t="str" cm="1">
        <f t="array" aca="1" ref="L95" ca="1">IF(L$83="-","-",(INDEX(Flux_software_source_data!$D$2:$D$10000,MATCH(1,(L$83=Flux_software_source_data!$A$2:$A$10000)*($B95=Flux_software_source_data!$C$2:$C$10000)*($B$83=Flux_software_source_data!$B$2:$B$10000),0))))</f>
        <v>-</v>
      </c>
      <c r="M95" s="12" t="str" cm="1">
        <f t="array" aca="1" ref="M95" ca="1">IF(M$83="-","-",(INDEX(Flux_software_source_data!$D$2:$D$10000,MATCH(1,(M$83=Flux_software_source_data!$A$2:$A$10000)*($B95=Flux_software_source_data!$C$2:$C$10000)*($B$83=Flux_software_source_data!$B$2:$B$10000),0))))</f>
        <v>-</v>
      </c>
      <c r="O95" s="250" t="s">
        <v>31</v>
      </c>
      <c r="P95" s="251"/>
      <c r="Q95" s="11" cm="1">
        <f t="array" aca="1" ref="Q95" ca="1">IF(Q$83="-","-",(INDEX(Flux_software_source_data!$D$2:$D$10000,MATCH(1,(Q$83=Flux_software_source_data!$A$2:$A$10000)*($O95=Flux_software_source_data!$C$2:$C$10000)*($O$83=Flux_software_source_data!$B$2:$B$10000),0))))</f>
        <v>0.51490000000000002</v>
      </c>
      <c r="R95" s="11" t="str" cm="1">
        <f t="array" aca="1" ref="R95" ca="1">IF(R$83="-","-",(INDEX(Flux_software_source_data!$D$2:$D$10000,MATCH(1,(R$83=Flux_software_source_data!$A$2:$A$10000)*($O95=Flux_software_source_data!$C$2:$C$10000)*($O$83=Flux_software_source_data!$B$2:$B$10000),0))))</f>
        <v>nan</v>
      </c>
      <c r="S95" s="11" t="str" cm="1">
        <f t="array" aca="1" ref="S95" ca="1">IF(S$83="-","-",(INDEX(Flux_software_source_data!$D$2:$D$10000,MATCH(1,(S$83=Flux_software_source_data!$A$2:$A$10000)*($O95=Flux_software_source_data!$C$2:$C$10000)*($O$83=Flux_software_source_data!$B$2:$B$10000),0))))</f>
        <v>nan</v>
      </c>
      <c r="T95" s="11" cm="1">
        <f t="array" aca="1" ref="T95" ca="1">IF(T$83="-","-",(INDEX(Flux_software_source_data!$D$2:$D$10000,MATCH(1,(T$83=Flux_software_source_data!$A$2:$A$10000)*($O95=Flux_software_source_data!$C$2:$C$10000)*($O$83=Flux_software_source_data!$B$2:$B$10000),0))))</f>
        <v>-0.39750000000000002</v>
      </c>
      <c r="U95" s="11" cm="1">
        <f t="array" aca="1" ref="U95" ca="1">IF(U$83="-","-",(INDEX(Flux_software_source_data!$D$2:$D$10000,MATCH(1,(U$83=Flux_software_source_data!$A$2:$A$10000)*($O95=Flux_software_source_data!$C$2:$C$10000)*($O$83=Flux_software_source_data!$B$2:$B$10000),0))))</f>
        <v>0.95509999999999995</v>
      </c>
      <c r="V95" s="11" t="str" cm="1">
        <f t="array" aca="1" ref="V95" ca="1">IF(V$83="-","-",(INDEX(Flux_software_source_data!$D$2:$D$10000,MATCH(1,(V$83=Flux_software_source_data!$A$2:$A$10000)*($O95=Flux_software_source_data!$C$2:$C$10000)*($O$83=Flux_software_source_data!$B$2:$B$10000),0))))</f>
        <v>nan</v>
      </c>
      <c r="W95" s="11" cm="1">
        <f t="array" aca="1" ref="W95" ca="1">IF(W$83="-","-",(INDEX(Flux_software_source_data!$D$2:$D$10000,MATCH(1,(W$83=Flux_software_source_data!$A$2:$A$10000)*($O95=Flux_software_source_data!$C$2:$C$10000)*($O$83=Flux_software_source_data!$B$2:$B$10000),0))))</f>
        <v>-0.53390000000000004</v>
      </c>
      <c r="X95" s="145" t="str" cm="1">
        <f t="array" aca="1" ref="X95" ca="1">IF(X$83="-","-",(INDEX(Flux_software_source_data!$D$2:$D$10000,MATCH(1,(X$83=Flux_software_source_data!$A$2:$A$10000)*($O95=Flux_software_source_data!$C$2:$C$10000)*($O$83=Flux_software_source_data!$B$2:$B$10000),0))))</f>
        <v>-</v>
      </c>
      <c r="Y95" s="11" t="str" cm="1">
        <f t="array" aca="1" ref="Y95" ca="1">IF(Y$83="-","-",(INDEX(Flux_software_source_data!$D$2:$D$10000,MATCH(1,(Y$83=Flux_software_source_data!$A$2:$A$10000)*($O95=Flux_software_source_data!$C$2:$C$10000)*($O$83=Flux_software_source_data!$B$2:$B$10000),0))))</f>
        <v>-</v>
      </c>
      <c r="Z95" s="12" t="str" cm="1">
        <f t="array" aca="1" ref="Z95" ca="1">IF(Z$83="-","-",(INDEX(Flux_software_source_data!$D$2:$D$10000,MATCH(1,(Z$83=Flux_software_source_data!$A$2:$A$10000)*($O95=Flux_software_source_data!$C$2:$C$10000)*($O$83=Flux_software_source_data!$B$2:$B$10000),0))))</f>
        <v>-</v>
      </c>
    </row>
    <row r="96" spans="2:26" ht="15" x14ac:dyDescent="0.25">
      <c r="B96" s="250" t="s">
        <v>32</v>
      </c>
      <c r="C96" s="251"/>
      <c r="D96" s="11" cm="1">
        <f t="array" aca="1" ref="D96" ca="1">IF(D$83="-","-",(INDEX(Flux_software_source_data!$D$2:$D$10000,MATCH(1,(D$83=Flux_software_source_data!$A$2:$A$10000)*($B96=Flux_software_source_data!$C$2:$C$10000)*($B$83=Flux_software_source_data!$B$2:$B$10000),0))))</f>
        <v>31.447800000000001</v>
      </c>
      <c r="E96" s="11" t="str" cm="1">
        <f t="array" aca="1" ref="E96" ca="1">IF(E$83="-","-",(INDEX(Flux_software_source_data!$D$2:$D$10000,MATCH(1,(E$83=Flux_software_source_data!$A$2:$A$10000)*($B96=Flux_software_source_data!$C$2:$C$10000)*($B$83=Flux_software_source_data!$B$2:$B$10000),0))))</f>
        <v>nan</v>
      </c>
      <c r="F96" s="11" t="str" cm="1">
        <f t="array" aca="1" ref="F96" ca="1">IF(F$83="-","-",(INDEX(Flux_software_source_data!$D$2:$D$10000,MATCH(1,(F$83=Flux_software_source_data!$A$2:$A$10000)*($B96=Flux_software_source_data!$C$2:$C$10000)*($B$83=Flux_software_source_data!$B$2:$B$10000),0))))</f>
        <v>nan</v>
      </c>
      <c r="G96" s="11" cm="1">
        <f t="array" aca="1" ref="G96" ca="1">IF(G$83="-","-",(INDEX(Flux_software_source_data!$D$2:$D$10000,MATCH(1,(G$83=Flux_software_source_data!$A$2:$A$10000)*($B96=Flux_software_source_data!$C$2:$C$10000)*($B$83=Flux_software_source_data!$B$2:$B$10000),0))))</f>
        <v>29.626100000000001</v>
      </c>
      <c r="H96" s="11" cm="1">
        <f t="array" aca="1" ref="H96" ca="1">IF(H$83="-","-",(INDEX(Flux_software_source_data!$D$2:$D$10000,MATCH(1,(H$83=Flux_software_source_data!$A$2:$A$10000)*($B96=Flux_software_source_data!$C$2:$C$10000)*($B$83=Flux_software_source_data!$B$2:$B$10000),0))))</f>
        <v>31.8109</v>
      </c>
      <c r="I96" s="11" t="str" cm="1">
        <f t="array" aca="1" ref="I96" ca="1">IF(I$83="-","-",(INDEX(Flux_software_source_data!$D$2:$D$10000,MATCH(1,(I$83=Flux_software_source_data!$A$2:$A$10000)*($B96=Flux_software_source_data!$C$2:$C$10000)*($B$83=Flux_software_source_data!$B$2:$B$10000),0))))</f>
        <v>nan</v>
      </c>
      <c r="J96" s="11" cm="1">
        <f t="array" aca="1" ref="J96" ca="1">IF(J$83="-","-",(INDEX(Flux_software_source_data!$D$2:$D$10000,MATCH(1,(J$83=Flux_software_source_data!$A$2:$A$10000)*($B96=Flux_software_source_data!$C$2:$C$10000)*($B$83=Flux_software_source_data!$B$2:$B$10000),0))))</f>
        <v>34.169600000000003</v>
      </c>
      <c r="K96" s="145" t="str" cm="1">
        <f t="array" aca="1" ref="K96" ca="1">IF(K$83="-","-",(INDEX(Flux_software_source_data!$D$2:$D$10000,MATCH(1,(K$83=Flux_software_source_data!$A$2:$A$10000)*($B96=Flux_software_source_data!$C$2:$C$10000)*($B$83=Flux_software_source_data!$B$2:$B$10000),0))))</f>
        <v>-</v>
      </c>
      <c r="L96" s="11" t="str" cm="1">
        <f t="array" aca="1" ref="L96" ca="1">IF(L$83="-","-",(INDEX(Flux_software_source_data!$D$2:$D$10000,MATCH(1,(L$83=Flux_software_source_data!$A$2:$A$10000)*($B96=Flux_software_source_data!$C$2:$C$10000)*($B$83=Flux_software_source_data!$B$2:$B$10000),0))))</f>
        <v>-</v>
      </c>
      <c r="M96" s="12" t="str" cm="1">
        <f t="array" aca="1" ref="M96" ca="1">IF(M$83="-","-",(INDEX(Flux_software_source_data!$D$2:$D$10000,MATCH(1,(M$83=Flux_software_source_data!$A$2:$A$10000)*($B96=Flux_software_source_data!$C$2:$C$10000)*($B$83=Flux_software_source_data!$B$2:$B$10000),0))))</f>
        <v>-</v>
      </c>
      <c r="O96" s="250" t="s">
        <v>32</v>
      </c>
      <c r="P96" s="251"/>
      <c r="Q96" s="11" cm="1">
        <f t="array" aca="1" ref="Q96" ca="1">IF(Q$83="-","-",(INDEX(Flux_software_source_data!$D$2:$D$10000,MATCH(1,(Q$83=Flux_software_source_data!$A$2:$A$10000)*($O96=Flux_software_source_data!$C$2:$C$10000)*($O$83=Flux_software_source_data!$B$2:$B$10000),0))))</f>
        <v>30.907900000000001</v>
      </c>
      <c r="R96" s="11" t="str" cm="1">
        <f t="array" aca="1" ref="R96" ca="1">IF(R$83="-","-",(INDEX(Flux_software_source_data!$D$2:$D$10000,MATCH(1,(R$83=Flux_software_source_data!$A$2:$A$10000)*($O96=Flux_software_source_data!$C$2:$C$10000)*($O$83=Flux_software_source_data!$B$2:$B$10000),0))))</f>
        <v>nan</v>
      </c>
      <c r="S96" s="11" t="str" cm="1">
        <f t="array" aca="1" ref="S96" ca="1">IF(S$83="-","-",(INDEX(Flux_software_source_data!$D$2:$D$10000,MATCH(1,(S$83=Flux_software_source_data!$A$2:$A$10000)*($O96=Flux_software_source_data!$C$2:$C$10000)*($O$83=Flux_software_source_data!$B$2:$B$10000),0))))</f>
        <v>nan</v>
      </c>
      <c r="T96" s="11" cm="1">
        <f t="array" aca="1" ref="T96" ca="1">IF(T$83="-","-",(INDEX(Flux_software_source_data!$D$2:$D$10000,MATCH(1,(T$83=Flux_software_source_data!$A$2:$A$10000)*($O96=Flux_software_source_data!$C$2:$C$10000)*($O$83=Flux_software_source_data!$B$2:$B$10000),0))))</f>
        <v>29.112400000000001</v>
      </c>
      <c r="U96" s="11" cm="1">
        <f t="array" aca="1" ref="U96" ca="1">IF(U$83="-","-",(INDEX(Flux_software_source_data!$D$2:$D$10000,MATCH(1,(U$83=Flux_software_source_data!$A$2:$A$10000)*($O96=Flux_software_source_data!$C$2:$C$10000)*($O$83=Flux_software_source_data!$B$2:$B$10000),0))))</f>
        <v>31.329599999999999</v>
      </c>
      <c r="V96" s="11" t="str" cm="1">
        <f t="array" aca="1" ref="V96" ca="1">IF(V$83="-","-",(INDEX(Flux_software_source_data!$D$2:$D$10000,MATCH(1,(V$83=Flux_software_source_data!$A$2:$A$10000)*($O96=Flux_software_source_data!$C$2:$C$10000)*($O$83=Flux_software_source_data!$B$2:$B$10000),0))))</f>
        <v>nan</v>
      </c>
      <c r="W96" s="11" cm="1">
        <f t="array" aca="1" ref="W96" ca="1">IF(W$83="-","-",(INDEX(Flux_software_source_data!$D$2:$D$10000,MATCH(1,(W$83=Flux_software_source_data!$A$2:$A$10000)*($O96=Flux_software_source_data!$C$2:$C$10000)*($O$83=Flux_software_source_data!$B$2:$B$10000),0))))</f>
        <v>33.629899999999999</v>
      </c>
      <c r="X96" s="145" t="str" cm="1">
        <f t="array" aca="1" ref="X96" ca="1">IF(X$83="-","-",(INDEX(Flux_software_source_data!$D$2:$D$10000,MATCH(1,(X$83=Flux_software_source_data!$A$2:$A$10000)*($O96=Flux_software_source_data!$C$2:$C$10000)*($O$83=Flux_software_source_data!$B$2:$B$10000),0))))</f>
        <v>-</v>
      </c>
      <c r="Y96" s="11" t="str" cm="1">
        <f t="array" aca="1" ref="Y96" ca="1">IF(Y$83="-","-",(INDEX(Flux_software_source_data!$D$2:$D$10000,MATCH(1,(Y$83=Flux_software_source_data!$A$2:$A$10000)*($O96=Flux_software_source_data!$C$2:$C$10000)*($O$83=Flux_software_source_data!$B$2:$B$10000),0))))</f>
        <v>-</v>
      </c>
      <c r="Z96" s="12" t="str" cm="1">
        <f t="array" aca="1" ref="Z96" ca="1">IF(Z$83="-","-",(INDEX(Flux_software_source_data!$D$2:$D$10000,MATCH(1,(Z$83=Flux_software_source_data!$A$2:$A$10000)*($O96=Flux_software_source_data!$C$2:$C$10000)*($O$83=Flux_software_source_data!$B$2:$B$10000),0))))</f>
        <v>-</v>
      </c>
    </row>
    <row r="97" spans="2:26" ht="15" x14ac:dyDescent="0.25">
      <c r="B97" s="250" t="s">
        <v>33</v>
      </c>
      <c r="C97" s="251"/>
      <c r="D97" s="11" cm="1">
        <f t="array" aca="1" ref="D97" ca="1">IF(D$83="-","-",(INDEX(Flux_software_source_data!$D$2:$D$10000,MATCH(1,(D$83=Flux_software_source_data!$A$2:$A$10000)*($B97=Flux_software_source_data!$C$2:$C$10000)*($B$83=Flux_software_source_data!$B$2:$B$10000),0))))</f>
        <v>15.5265</v>
      </c>
      <c r="E97" s="11" t="str" cm="1">
        <f t="array" aca="1" ref="E97" ca="1">IF(E$83="-","-",(INDEX(Flux_software_source_data!$D$2:$D$10000,MATCH(1,(E$83=Flux_software_source_data!$A$2:$A$10000)*($B97=Flux_software_source_data!$C$2:$C$10000)*($B$83=Flux_software_source_data!$B$2:$B$10000),0))))</f>
        <v>nan</v>
      </c>
      <c r="F97" s="11" t="str" cm="1">
        <f t="array" aca="1" ref="F97" ca="1">IF(F$83="-","-",(INDEX(Flux_software_source_data!$D$2:$D$10000,MATCH(1,(F$83=Flux_software_source_data!$A$2:$A$10000)*($B97=Flux_software_source_data!$C$2:$C$10000)*($B$83=Flux_software_source_data!$B$2:$B$10000),0))))</f>
        <v>nan</v>
      </c>
      <c r="G97" s="11" cm="1">
        <f t="array" aca="1" ref="G97" ca="1">IF(G$83="-","-",(INDEX(Flux_software_source_data!$D$2:$D$10000,MATCH(1,(G$83=Flux_software_source_data!$A$2:$A$10000)*($B97=Flux_software_source_data!$C$2:$C$10000)*($B$83=Flux_software_source_data!$B$2:$B$10000),0))))</f>
        <v>14.266400000000001</v>
      </c>
      <c r="H97" s="11" cm="1">
        <f t="array" aca="1" ref="H97" ca="1">IF(H$83="-","-",(INDEX(Flux_software_source_data!$D$2:$D$10000,MATCH(1,(H$83=Flux_software_source_data!$A$2:$A$10000)*($B97=Flux_software_source_data!$C$2:$C$10000)*($B$83=Flux_software_source_data!$B$2:$B$10000),0))))</f>
        <v>13.959300000000001</v>
      </c>
      <c r="I97" s="11" t="str" cm="1">
        <f t="array" aca="1" ref="I97" ca="1">IF(I$83="-","-",(INDEX(Flux_software_source_data!$D$2:$D$10000,MATCH(1,(I$83=Flux_software_source_data!$A$2:$A$10000)*($B97=Flux_software_source_data!$C$2:$C$10000)*($B$83=Flux_software_source_data!$B$2:$B$10000),0))))</f>
        <v>nan</v>
      </c>
      <c r="J97" s="11" cm="1">
        <f t="array" aca="1" ref="J97" ca="1">IF(J$83="-","-",(INDEX(Flux_software_source_data!$D$2:$D$10000,MATCH(1,(J$83=Flux_software_source_data!$A$2:$A$10000)*($B97=Flux_software_source_data!$C$2:$C$10000)*($B$83=Flux_software_source_data!$B$2:$B$10000),0))))</f>
        <v>16.6509</v>
      </c>
      <c r="K97" s="145" t="str" cm="1">
        <f t="array" aca="1" ref="K97" ca="1">IF(K$83="-","-",(INDEX(Flux_software_source_data!$D$2:$D$10000,MATCH(1,(K$83=Flux_software_source_data!$A$2:$A$10000)*($B97=Flux_software_source_data!$C$2:$C$10000)*($B$83=Flux_software_source_data!$B$2:$B$10000),0))))</f>
        <v>-</v>
      </c>
      <c r="L97" s="11" t="str" cm="1">
        <f t="array" aca="1" ref="L97" ca="1">IF(L$83="-","-",(INDEX(Flux_software_source_data!$D$2:$D$10000,MATCH(1,(L$83=Flux_software_source_data!$A$2:$A$10000)*($B97=Flux_software_source_data!$C$2:$C$10000)*($B$83=Flux_software_source_data!$B$2:$B$10000),0))))</f>
        <v>-</v>
      </c>
      <c r="M97" s="12" t="str" cm="1">
        <f t="array" aca="1" ref="M97" ca="1">IF(M$83="-","-",(INDEX(Flux_software_source_data!$D$2:$D$10000,MATCH(1,(M$83=Flux_software_source_data!$A$2:$A$10000)*($B97=Flux_software_source_data!$C$2:$C$10000)*($B$83=Flux_software_source_data!$B$2:$B$10000),0))))</f>
        <v>-</v>
      </c>
      <c r="O97" s="250" t="s">
        <v>33</v>
      </c>
      <c r="P97" s="251"/>
      <c r="Q97" s="11" cm="1">
        <f t="array" aca="1" ref="Q97" ca="1">IF(Q$83="-","-",(INDEX(Flux_software_source_data!$D$2:$D$10000,MATCH(1,(Q$83=Flux_software_source_data!$A$2:$A$10000)*($O97=Flux_software_source_data!$C$2:$C$10000)*($O$83=Flux_software_source_data!$B$2:$B$10000),0))))</f>
        <v>15.1874</v>
      </c>
      <c r="R97" s="11" t="str" cm="1">
        <f t="array" aca="1" ref="R97" ca="1">IF(R$83="-","-",(INDEX(Flux_software_source_data!$D$2:$D$10000,MATCH(1,(R$83=Flux_software_source_data!$A$2:$A$10000)*($O97=Flux_software_source_data!$C$2:$C$10000)*($O$83=Flux_software_source_data!$B$2:$B$10000),0))))</f>
        <v>nan</v>
      </c>
      <c r="S97" s="11" t="str" cm="1">
        <f t="array" aca="1" ref="S97" ca="1">IF(S$83="-","-",(INDEX(Flux_software_source_data!$D$2:$D$10000,MATCH(1,(S$83=Flux_software_source_data!$A$2:$A$10000)*($O97=Flux_software_source_data!$C$2:$C$10000)*($O$83=Flux_software_source_data!$B$2:$B$10000),0))))</f>
        <v>nan</v>
      </c>
      <c r="T97" s="11" cm="1">
        <f t="array" aca="1" ref="T97" ca="1">IF(T$83="-","-",(INDEX(Flux_software_source_data!$D$2:$D$10000,MATCH(1,(T$83=Flux_software_source_data!$A$2:$A$10000)*($O97=Flux_software_source_data!$C$2:$C$10000)*($O$83=Flux_software_source_data!$B$2:$B$10000),0))))</f>
        <v>13.9497</v>
      </c>
      <c r="U97" s="11" cm="1">
        <f t="array" aca="1" ref="U97" ca="1">IF(U$83="-","-",(INDEX(Flux_software_source_data!$D$2:$D$10000,MATCH(1,(U$83=Flux_software_source_data!$A$2:$A$10000)*($O97=Flux_software_source_data!$C$2:$C$10000)*($O$83=Flux_software_source_data!$B$2:$B$10000),0))))</f>
        <v>13.7667</v>
      </c>
      <c r="V97" s="11" t="str" cm="1">
        <f t="array" aca="1" ref="V97" ca="1">IF(V$83="-","-",(INDEX(Flux_software_source_data!$D$2:$D$10000,MATCH(1,(V$83=Flux_software_source_data!$A$2:$A$10000)*($O97=Flux_software_source_data!$C$2:$C$10000)*($O$83=Flux_software_source_data!$B$2:$B$10000),0))))</f>
        <v>nan</v>
      </c>
      <c r="W97" s="11" cm="1">
        <f t="array" aca="1" ref="W97" ca="1">IF(W$83="-","-",(INDEX(Flux_software_source_data!$D$2:$D$10000,MATCH(1,(W$83=Flux_software_source_data!$A$2:$A$10000)*($O97=Flux_software_source_data!$C$2:$C$10000)*($O$83=Flux_software_source_data!$B$2:$B$10000),0))))</f>
        <v>16.3141</v>
      </c>
      <c r="X97" s="145" t="str" cm="1">
        <f t="array" aca="1" ref="X97" ca="1">IF(X$83="-","-",(INDEX(Flux_software_source_data!$D$2:$D$10000,MATCH(1,(X$83=Flux_software_source_data!$A$2:$A$10000)*($O97=Flux_software_source_data!$C$2:$C$10000)*($O$83=Flux_software_source_data!$B$2:$B$10000),0))))</f>
        <v>-</v>
      </c>
      <c r="Y97" s="11" t="str" cm="1">
        <f t="array" aca="1" ref="Y97" ca="1">IF(Y$83="-","-",(INDEX(Flux_software_source_data!$D$2:$D$10000,MATCH(1,(Y$83=Flux_software_source_data!$A$2:$A$10000)*($O97=Flux_software_source_data!$C$2:$C$10000)*($O$83=Flux_software_source_data!$B$2:$B$10000),0))))</f>
        <v>-</v>
      </c>
      <c r="Z97" s="12" t="str" cm="1">
        <f t="array" aca="1" ref="Z97" ca="1">IF(Z$83="-","-",(INDEX(Flux_software_source_data!$D$2:$D$10000,MATCH(1,(Z$83=Flux_software_source_data!$A$2:$A$10000)*($O97=Flux_software_source_data!$C$2:$C$10000)*($O$83=Flux_software_source_data!$B$2:$B$10000),0))))</f>
        <v>-</v>
      </c>
    </row>
    <row r="98" spans="2:26" ht="15" x14ac:dyDescent="0.25">
      <c r="B98" s="250" t="s">
        <v>34</v>
      </c>
      <c r="C98" s="251"/>
      <c r="D98" s="11" cm="1">
        <f t="array" aca="1" ref="D98" ca="1">IF(D$83="-","-",(INDEX(Flux_software_source_data!$D$2:$D$10000,MATCH(1,(D$83=Flux_software_source_data!$A$2:$A$10000)*($B98=Flux_software_source_data!$C$2:$C$10000)*($B$83=Flux_software_source_data!$B$2:$B$10000),0))))</f>
        <v>23.945599999999999</v>
      </c>
      <c r="E98" s="11" t="str" cm="1">
        <f t="array" aca="1" ref="E98" ca="1">IF(E$83="-","-",(INDEX(Flux_software_source_data!$D$2:$D$10000,MATCH(1,(E$83=Flux_software_source_data!$A$2:$A$10000)*($B98=Flux_software_source_data!$C$2:$C$10000)*($B$83=Flux_software_source_data!$B$2:$B$10000),0))))</f>
        <v>nan</v>
      </c>
      <c r="F98" s="11" t="str" cm="1">
        <f t="array" aca="1" ref="F98" ca="1">IF(F$83="-","-",(INDEX(Flux_software_source_data!$D$2:$D$10000,MATCH(1,(F$83=Flux_software_source_data!$A$2:$A$10000)*($B98=Flux_software_source_data!$C$2:$C$10000)*($B$83=Flux_software_source_data!$B$2:$B$10000),0))))</f>
        <v>nan</v>
      </c>
      <c r="G98" s="11" cm="1">
        <f t="array" aca="1" ref="G98" ca="1">IF(G$83="-","-",(INDEX(Flux_software_source_data!$D$2:$D$10000,MATCH(1,(G$83=Flux_software_source_data!$A$2:$A$10000)*($B98=Flux_software_source_data!$C$2:$C$10000)*($B$83=Flux_software_source_data!$B$2:$B$10000),0))))</f>
        <v>22.361699999999999</v>
      </c>
      <c r="H98" s="11" cm="1">
        <f t="array" aca="1" ref="H98" ca="1">IF(H$83="-","-",(INDEX(Flux_software_source_data!$D$2:$D$10000,MATCH(1,(H$83=Flux_software_source_data!$A$2:$A$10000)*($B98=Flux_software_source_data!$C$2:$C$10000)*($B$83=Flux_software_source_data!$B$2:$B$10000),0))))</f>
        <v>22.354700000000001</v>
      </c>
      <c r="I98" s="11" t="str" cm="1">
        <f t="array" aca="1" ref="I98" ca="1">IF(I$83="-","-",(INDEX(Flux_software_source_data!$D$2:$D$10000,MATCH(1,(I$83=Flux_software_source_data!$A$2:$A$10000)*($B98=Flux_software_source_data!$C$2:$C$10000)*($B$83=Flux_software_source_data!$B$2:$B$10000),0))))</f>
        <v>nan</v>
      </c>
      <c r="J98" s="11" cm="1">
        <f t="array" aca="1" ref="J98" ca="1">IF(J$83="-","-",(INDEX(Flux_software_source_data!$D$2:$D$10000,MATCH(1,(J$83=Flux_software_source_data!$A$2:$A$10000)*($B98=Flux_software_source_data!$C$2:$C$10000)*($B$83=Flux_software_source_data!$B$2:$B$10000),0))))</f>
        <v>26.303599999999999</v>
      </c>
      <c r="K98" s="145" t="str" cm="1">
        <f t="array" aca="1" ref="K98" ca="1">IF(K$83="-","-",(INDEX(Flux_software_source_data!$D$2:$D$10000,MATCH(1,(K$83=Flux_software_source_data!$A$2:$A$10000)*($B98=Flux_software_source_data!$C$2:$C$10000)*($B$83=Flux_software_source_data!$B$2:$B$10000),0))))</f>
        <v>-</v>
      </c>
      <c r="L98" s="11" t="str" cm="1">
        <f t="array" aca="1" ref="L98" ca="1">IF(L$83="-","-",(INDEX(Flux_software_source_data!$D$2:$D$10000,MATCH(1,(L$83=Flux_software_source_data!$A$2:$A$10000)*($B98=Flux_software_source_data!$C$2:$C$10000)*($B$83=Flux_software_source_data!$B$2:$B$10000),0))))</f>
        <v>-</v>
      </c>
      <c r="M98" s="12" t="str" cm="1">
        <f t="array" aca="1" ref="M98" ca="1">IF(M$83="-","-",(INDEX(Flux_software_source_data!$D$2:$D$10000,MATCH(1,(M$83=Flux_software_source_data!$A$2:$A$10000)*($B98=Flux_software_source_data!$C$2:$C$10000)*($B$83=Flux_software_source_data!$B$2:$B$10000),0))))</f>
        <v>-</v>
      </c>
      <c r="O98" s="250" t="s">
        <v>34</v>
      </c>
      <c r="P98" s="251"/>
      <c r="Q98" s="11" cm="1">
        <f t="array" aca="1" ref="Q98" ca="1">IF(Q$83="-","-",(INDEX(Flux_software_source_data!$D$2:$D$10000,MATCH(1,(Q$83=Flux_software_source_data!$A$2:$A$10000)*($O98=Flux_software_source_data!$C$2:$C$10000)*($O$83=Flux_software_source_data!$B$2:$B$10000),0))))</f>
        <v>23.493200000000002</v>
      </c>
      <c r="R98" s="11" t="str" cm="1">
        <f t="array" aca="1" ref="R98" ca="1">IF(R$83="-","-",(INDEX(Flux_software_source_data!$D$2:$D$10000,MATCH(1,(R$83=Flux_software_source_data!$A$2:$A$10000)*($O98=Flux_software_source_data!$C$2:$C$10000)*($O$83=Flux_software_source_data!$B$2:$B$10000),0))))</f>
        <v>nan</v>
      </c>
      <c r="S98" s="11" t="str" cm="1">
        <f t="array" aca="1" ref="S98" ca="1">IF(S$83="-","-",(INDEX(Flux_software_source_data!$D$2:$D$10000,MATCH(1,(S$83=Flux_software_source_data!$A$2:$A$10000)*($O98=Flux_software_source_data!$C$2:$C$10000)*($O$83=Flux_software_source_data!$B$2:$B$10000),0))))</f>
        <v>nan</v>
      </c>
      <c r="T98" s="11" cm="1">
        <f t="array" aca="1" ref="T98" ca="1">IF(T$83="-","-",(INDEX(Flux_software_source_data!$D$2:$D$10000,MATCH(1,(T$83=Flux_software_source_data!$A$2:$A$10000)*($O98=Flux_software_source_data!$C$2:$C$10000)*($O$83=Flux_software_source_data!$B$2:$B$10000),0))))</f>
        <v>21.934200000000001</v>
      </c>
      <c r="U98" s="11" cm="1">
        <f t="array" aca="1" ref="U98" ca="1">IF(U$83="-","-",(INDEX(Flux_software_source_data!$D$2:$D$10000,MATCH(1,(U$83=Flux_software_source_data!$A$2:$A$10000)*($O98=Flux_software_source_data!$C$2:$C$10000)*($O$83=Flux_software_source_data!$B$2:$B$10000),0))))</f>
        <v>22.031099999999999</v>
      </c>
      <c r="V98" s="11" t="str" cm="1">
        <f t="array" aca="1" ref="V98" ca="1">IF(V$83="-","-",(INDEX(Flux_software_source_data!$D$2:$D$10000,MATCH(1,(V$83=Flux_software_source_data!$A$2:$A$10000)*($O98=Flux_software_source_data!$C$2:$C$10000)*($O$83=Flux_software_source_data!$B$2:$B$10000),0))))</f>
        <v>nan</v>
      </c>
      <c r="W98" s="11" cm="1">
        <f t="array" aca="1" ref="W98" ca="1">IF(W$83="-","-",(INDEX(Flux_software_source_data!$D$2:$D$10000,MATCH(1,(W$83=Flux_software_source_data!$A$2:$A$10000)*($O98=Flux_software_source_data!$C$2:$C$10000)*($O$83=Flux_software_source_data!$B$2:$B$10000),0))))</f>
        <v>25.846900000000002</v>
      </c>
      <c r="X98" s="145" t="str" cm="1">
        <f t="array" aca="1" ref="X98" ca="1">IF(X$83="-","-",(INDEX(Flux_software_source_data!$D$2:$D$10000,MATCH(1,(X$83=Flux_software_source_data!$A$2:$A$10000)*($O98=Flux_software_source_data!$C$2:$C$10000)*($O$83=Flux_software_source_data!$B$2:$B$10000),0))))</f>
        <v>-</v>
      </c>
      <c r="Y98" s="11" t="str" cm="1">
        <f t="array" aca="1" ref="Y98" ca="1">IF(Y$83="-","-",(INDEX(Flux_software_source_data!$D$2:$D$10000,MATCH(1,(Y$83=Flux_software_source_data!$A$2:$A$10000)*($O98=Flux_software_source_data!$C$2:$C$10000)*($O$83=Flux_software_source_data!$B$2:$B$10000),0))))</f>
        <v>-</v>
      </c>
      <c r="Z98" s="12" t="str" cm="1">
        <f t="array" aca="1" ref="Z98" ca="1">IF(Z$83="-","-",(INDEX(Flux_software_source_data!$D$2:$D$10000,MATCH(1,(Z$83=Flux_software_source_data!$A$2:$A$10000)*($O98=Flux_software_source_data!$C$2:$C$10000)*($O$83=Flux_software_source_data!$B$2:$B$10000),0))))</f>
        <v>-</v>
      </c>
    </row>
    <row r="99" spans="2:26" ht="15" x14ac:dyDescent="0.25">
      <c r="B99" s="256" t="s">
        <v>35</v>
      </c>
      <c r="C99" s="257"/>
      <c r="D99" s="13" cm="1">
        <f t="array" aca="1" ref="D99" ca="1">IF(D$83="-","-",(INDEX(Flux_software_source_data!$D$2:$D$10000,MATCH(1,(D$83=Flux_software_source_data!$A$2:$A$10000)*($B99=Flux_software_source_data!$C$2:$C$10000)*($B$83=Flux_software_source_data!$B$2:$B$10000),0))))</f>
        <v>-1.3329</v>
      </c>
      <c r="E99" s="13" t="str" cm="1">
        <f t="array" aca="1" ref="E99" ca="1">IF(E$83="-","-",(INDEX(Flux_software_source_data!$D$2:$D$10000,MATCH(1,(E$83=Flux_software_source_data!$A$2:$A$10000)*($B99=Flux_software_source_data!$C$2:$C$10000)*($B$83=Flux_software_source_data!$B$2:$B$10000),0))))</f>
        <v>nan</v>
      </c>
      <c r="F99" s="13" t="str" cm="1">
        <f t="array" aca="1" ref="F99" ca="1">IF(F$83="-","-",(INDEX(Flux_software_source_data!$D$2:$D$10000,MATCH(1,(F$83=Flux_software_source_data!$A$2:$A$10000)*($B99=Flux_software_source_data!$C$2:$C$10000)*($B$83=Flux_software_source_data!$B$2:$B$10000),0))))</f>
        <v>nan</v>
      </c>
      <c r="G99" s="13" cm="1">
        <f t="array" aca="1" ref="G99" ca="1">IF(G$83="-","-",(INDEX(Flux_software_source_data!$D$2:$D$10000,MATCH(1,(G$83=Flux_software_source_data!$A$2:$A$10000)*($B99=Flux_software_source_data!$C$2:$C$10000)*($B$83=Flux_software_source_data!$B$2:$B$10000),0))))</f>
        <v>-2.4657</v>
      </c>
      <c r="H99" s="13" cm="1">
        <f t="array" aca="1" ref="H99" ca="1">IF(H$83="-","-",(INDEX(Flux_software_source_data!$D$2:$D$10000,MATCH(1,(H$83=Flux_software_source_data!$A$2:$A$10000)*($B99=Flux_software_source_data!$C$2:$C$10000)*($B$83=Flux_software_source_data!$B$2:$B$10000),0))))</f>
        <v>-1.5288999999999999</v>
      </c>
      <c r="I99" s="13" t="str" cm="1">
        <f t="array" aca="1" ref="I99" ca="1">IF(I$83="-","-",(INDEX(Flux_software_source_data!$D$2:$D$10000,MATCH(1,(I$83=Flux_software_source_data!$A$2:$A$10000)*($B99=Flux_software_source_data!$C$2:$C$10000)*($B$83=Flux_software_source_data!$B$2:$B$10000),0))))</f>
        <v>nan</v>
      </c>
      <c r="J99" s="13" cm="1">
        <f t="array" aca="1" ref="J99" ca="1">IF(J$83="-","-",(INDEX(Flux_software_source_data!$D$2:$D$10000,MATCH(1,(J$83=Flux_software_source_data!$A$2:$A$10000)*($B99=Flux_software_source_data!$C$2:$C$10000)*($B$83=Flux_software_source_data!$B$2:$B$10000),0))))</f>
        <v>-2.5476000000000001</v>
      </c>
      <c r="K99" s="146" t="str" cm="1">
        <f t="array" aca="1" ref="K99" ca="1">IF(K$83="-","-",(INDEX(Flux_software_source_data!$D$2:$D$10000,MATCH(1,(K$83=Flux_software_source_data!$A$2:$A$10000)*($B99=Flux_software_source_data!$C$2:$C$10000)*($B$83=Flux_software_source_data!$B$2:$B$10000),0))))</f>
        <v>-</v>
      </c>
      <c r="L99" s="13" t="str" cm="1">
        <f t="array" aca="1" ref="L99" ca="1">IF(L$83="-","-",(INDEX(Flux_software_source_data!$D$2:$D$10000,MATCH(1,(L$83=Flux_software_source_data!$A$2:$A$10000)*($B99=Flux_software_source_data!$C$2:$C$10000)*($B$83=Flux_software_source_data!$B$2:$B$10000),0))))</f>
        <v>-</v>
      </c>
      <c r="M99" s="14" t="str" cm="1">
        <f t="array" aca="1" ref="M99" ca="1">IF(M$83="-","-",(INDEX(Flux_software_source_data!$D$2:$D$10000,MATCH(1,(M$83=Flux_software_source_data!$A$2:$A$10000)*($B99=Flux_software_source_data!$C$2:$C$10000)*($B$83=Flux_software_source_data!$B$2:$B$10000),0))))</f>
        <v>-</v>
      </c>
      <c r="O99" s="256" t="s">
        <v>27</v>
      </c>
      <c r="P99" s="257"/>
      <c r="Q99" s="13" cm="1">
        <f t="array" aca="1" ref="Q99" ca="1">IF(Q$83="-","-",(INDEX(Flux_software_source_data!$D$2:$D$10000,MATCH(1,(Q$83=Flux_software_source_data!$A$2:$A$10000)*($O99=Flux_software_source_data!$C$2:$C$10000)*($O$83=Flux_software_source_data!$B$2:$B$10000),0))))</f>
        <v>-1.7976000000000001</v>
      </c>
      <c r="R99" s="13" t="str" cm="1">
        <f t="array" aca="1" ref="R99" ca="1">IF(R$83="-","-",(INDEX(Flux_software_source_data!$D$2:$D$10000,MATCH(1,(R$83=Flux_software_source_data!$A$2:$A$10000)*($O99=Flux_software_source_data!$C$2:$C$10000)*($O$83=Flux_software_source_data!$B$2:$B$10000),0))))</f>
        <v>nan</v>
      </c>
      <c r="S99" s="13" t="str" cm="1">
        <f t="array" aca="1" ref="S99" ca="1">IF(S$83="-","-",(INDEX(Flux_software_source_data!$D$2:$D$10000,MATCH(1,(S$83=Flux_software_source_data!$A$2:$A$10000)*($O99=Flux_software_source_data!$C$2:$C$10000)*($O$83=Flux_software_source_data!$B$2:$B$10000),0))))</f>
        <v>nan</v>
      </c>
      <c r="T99" s="13" cm="1">
        <f t="array" aca="1" ref="T99" ca="1">IF(T$83="-","-",(INDEX(Flux_software_source_data!$D$2:$D$10000,MATCH(1,(T$83=Flux_software_source_data!$A$2:$A$10000)*($O99=Flux_software_source_data!$C$2:$C$10000)*($O$83=Flux_software_source_data!$B$2:$B$10000),0))))</f>
        <v>-2.9378000000000002</v>
      </c>
      <c r="U99" s="13" cm="1">
        <f t="array" aca="1" ref="U99" ca="1">IF(U$83="-","-",(INDEX(Flux_software_source_data!$D$2:$D$10000,MATCH(1,(U$83=Flux_software_source_data!$A$2:$A$10000)*($O99=Flux_software_source_data!$C$2:$C$10000)*($O$83=Flux_software_source_data!$B$2:$B$10000),0))))</f>
        <v>-1.8545</v>
      </c>
      <c r="V99" s="13" t="str" cm="1">
        <f t="array" aca="1" ref="V99" ca="1">IF(V$83="-","-",(INDEX(Flux_software_source_data!$D$2:$D$10000,MATCH(1,(V$83=Flux_software_source_data!$A$2:$A$10000)*($O99=Flux_software_source_data!$C$2:$C$10000)*($O$83=Flux_software_source_data!$B$2:$B$10000),0))))</f>
        <v>nan</v>
      </c>
      <c r="W99" s="13" cm="1">
        <f t="array" aca="1" ref="W99" ca="1">IF(W$83="-","-",(INDEX(Flux_software_source_data!$D$2:$D$10000,MATCH(1,(W$83=Flux_software_source_data!$A$2:$A$10000)*($O99=Flux_software_source_data!$C$2:$C$10000)*($O$83=Flux_software_source_data!$B$2:$B$10000),0))))</f>
        <v>-2.9860000000000002</v>
      </c>
      <c r="X99" s="146" t="str" cm="1">
        <f t="array" aca="1" ref="X99" ca="1">IF(X$83="-","-",(INDEX(Flux_software_source_data!$D$2:$D$10000,MATCH(1,(X$83=Flux_software_source_data!$A$2:$A$10000)*($O99=Flux_software_source_data!$C$2:$C$10000)*($O$83=Flux_software_source_data!$B$2:$B$10000),0))))</f>
        <v>-</v>
      </c>
      <c r="Y99" s="13" t="str" cm="1">
        <f t="array" aca="1" ref="Y99" ca="1">IF(Y$83="-","-",(INDEX(Flux_software_source_data!$D$2:$D$10000,MATCH(1,(Y$83=Flux_software_source_data!$A$2:$A$10000)*($O99=Flux_software_source_data!$C$2:$C$10000)*($O$83=Flux_software_source_data!$B$2:$B$10000),0))))</f>
        <v>-</v>
      </c>
      <c r="Z99" s="14" t="str" cm="1">
        <f t="array" aca="1" ref="Z99" ca="1">IF(Z$83="-","-",(INDEX(Flux_software_source_data!$D$2:$D$10000,MATCH(1,(Z$83=Flux_software_source_data!$A$2:$A$10000)*($O99=Flux_software_source_data!$C$2:$C$10000)*($O$83=Flux_software_source_data!$B$2:$B$10000),0))))</f>
        <v>-</v>
      </c>
    </row>
  </sheetData>
  <mergeCells count="76">
    <mergeCell ref="O94:P94"/>
    <mergeCell ref="O99:P99"/>
    <mergeCell ref="O98:P98"/>
    <mergeCell ref="O97:P97"/>
    <mergeCell ref="O96:P96"/>
    <mergeCell ref="O95:P95"/>
    <mergeCell ref="O68:P68"/>
    <mergeCell ref="O67:P67"/>
    <mergeCell ref="O93:P93"/>
    <mergeCell ref="O92:P92"/>
    <mergeCell ref="O91:P91"/>
    <mergeCell ref="O90:P90"/>
    <mergeCell ref="O89:P89"/>
    <mergeCell ref="O88:P88"/>
    <mergeCell ref="O87:P87"/>
    <mergeCell ref="O86:P86"/>
    <mergeCell ref="O85:P85"/>
    <mergeCell ref="O84:P84"/>
    <mergeCell ref="O83:P83"/>
    <mergeCell ref="O65:P65"/>
    <mergeCell ref="O66:P66"/>
    <mergeCell ref="O82:P82"/>
    <mergeCell ref="O81:P81"/>
    <mergeCell ref="O80:P80"/>
    <mergeCell ref="O79:P79"/>
    <mergeCell ref="O78:P78"/>
    <mergeCell ref="O77:P77"/>
    <mergeCell ref="O76:P76"/>
    <mergeCell ref="O75:P75"/>
    <mergeCell ref="O74:P74"/>
    <mergeCell ref="O73:P73"/>
    <mergeCell ref="O72:P72"/>
    <mergeCell ref="O71:P71"/>
    <mergeCell ref="O70:P70"/>
    <mergeCell ref="O69:P69"/>
    <mergeCell ref="B81:C81"/>
    <mergeCell ref="B80:C80"/>
    <mergeCell ref="B79:C79"/>
    <mergeCell ref="B99:C99"/>
    <mergeCell ref="B98:C98"/>
    <mergeCell ref="B97:C97"/>
    <mergeCell ref="B96:C96"/>
    <mergeCell ref="B95:C95"/>
    <mergeCell ref="B94:C94"/>
    <mergeCell ref="B83:C83"/>
    <mergeCell ref="B82:C82"/>
    <mergeCell ref="B93:C93"/>
    <mergeCell ref="B92:C92"/>
    <mergeCell ref="B91:C91"/>
    <mergeCell ref="B90:C90"/>
    <mergeCell ref="B89:C89"/>
    <mergeCell ref="B88:C88"/>
    <mergeCell ref="B87:C87"/>
    <mergeCell ref="B86:C86"/>
    <mergeCell ref="B85:C85"/>
    <mergeCell ref="B84:C84"/>
    <mergeCell ref="B65:C65"/>
    <mergeCell ref="B66:C66"/>
    <mergeCell ref="B67:C67"/>
    <mergeCell ref="B68:C68"/>
    <mergeCell ref="B69:C69"/>
    <mergeCell ref="B73:C73"/>
    <mergeCell ref="B72:C72"/>
    <mergeCell ref="B71:C71"/>
    <mergeCell ref="B70:C70"/>
    <mergeCell ref="B78:C78"/>
    <mergeCell ref="B77:C77"/>
    <mergeCell ref="B76:C76"/>
    <mergeCell ref="B75:C75"/>
    <mergeCell ref="B74:C74"/>
    <mergeCell ref="C44:C45"/>
    <mergeCell ref="P44:P45"/>
    <mergeCell ref="C6:C7"/>
    <mergeCell ref="P6:P7"/>
    <mergeCell ref="C25:C26"/>
    <mergeCell ref="P25:P26"/>
  </mergeCells>
  <pageMargins left="0.7" right="0.7" top="0.75" bottom="0.75" header="0.3" footer="0.3"/>
  <pageSetup scale="35" orientation="landscape"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ECC5CC-E8B7-4F97-924C-310DAB0FCB70}">
  <sheetPr>
    <tabColor theme="8" tint="0.59999389629810485"/>
    <pageSetUpPr fitToPage="1"/>
  </sheetPr>
  <dimension ref="A1:AN41"/>
  <sheetViews>
    <sheetView workbookViewId="0"/>
  </sheetViews>
  <sheetFormatPr defaultColWidth="8.85546875" defaultRowHeight="15" x14ac:dyDescent="0.25"/>
  <cols>
    <col min="1" max="1" width="5.42578125" style="58" customWidth="1"/>
    <col min="2" max="2" width="10.5703125" customWidth="1"/>
    <col min="3" max="3" width="11.28515625" bestFit="1" customWidth="1"/>
    <col min="4" max="4" width="12.28515625" customWidth="1"/>
    <col min="5" max="6" width="10.7109375" customWidth="1"/>
    <col min="7" max="7" width="10.42578125" customWidth="1"/>
    <col min="8" max="8" width="9.85546875" customWidth="1"/>
    <col min="9" max="9" width="10.42578125" customWidth="1"/>
    <col min="10" max="10" width="9.85546875" customWidth="1"/>
    <col min="11" max="11" width="10.42578125" customWidth="1"/>
    <col min="12" max="12" width="9.85546875" customWidth="1"/>
    <col min="13" max="13" width="10.42578125" customWidth="1"/>
    <col min="14" max="14" width="9.85546875" customWidth="1"/>
    <col min="15" max="15" width="10.42578125" customWidth="1"/>
    <col min="16" max="16" width="9.85546875" customWidth="1"/>
    <col min="17" max="17" width="10.42578125" customWidth="1"/>
    <col min="18" max="18" width="9.85546875" customWidth="1"/>
    <col min="19" max="19" width="10.42578125" customWidth="1"/>
    <col min="20" max="20" width="9.85546875" customWidth="1"/>
    <col min="21" max="21" width="16.7109375" style="267" customWidth="1"/>
    <col min="23" max="23" width="12.28515625" customWidth="1"/>
    <col min="24" max="24" width="9.28515625" customWidth="1"/>
    <col min="25" max="26" width="9.42578125" customWidth="1"/>
    <col min="27" max="36" width="10.140625" customWidth="1"/>
    <col min="37" max="37" width="10.42578125" customWidth="1"/>
    <col min="38" max="38" width="9.42578125" customWidth="1"/>
    <col min="39" max="39" width="10.42578125" customWidth="1"/>
    <col min="40" max="40" width="9.42578125" customWidth="1"/>
  </cols>
  <sheetData>
    <row r="1" spans="1:40" ht="15.75" x14ac:dyDescent="0.25">
      <c r="A1" s="228" t="s">
        <v>250</v>
      </c>
    </row>
    <row r="3" spans="1:40" s="139" customFormat="1" ht="18" x14ac:dyDescent="0.25">
      <c r="B3" s="139" t="s">
        <v>245</v>
      </c>
      <c r="C3" s="140"/>
      <c r="D3" s="141"/>
      <c r="E3" s="141"/>
      <c r="F3" s="141"/>
      <c r="G3" s="141"/>
      <c r="H3" s="141"/>
      <c r="I3" s="141"/>
      <c r="J3" s="141"/>
      <c r="K3" s="141"/>
      <c r="L3" s="141"/>
      <c r="M3" s="141"/>
      <c r="P3" s="140"/>
      <c r="U3" s="141"/>
    </row>
    <row r="4" spans="1:40" s="58" customFormat="1" x14ac:dyDescent="0.25">
      <c r="C4" s="111" t="s">
        <v>147</v>
      </c>
      <c r="D4" s="111"/>
      <c r="G4" s="10">
        <v>2</v>
      </c>
      <c r="I4" s="10">
        <v>404</v>
      </c>
      <c r="K4" s="10">
        <v>806</v>
      </c>
      <c r="M4" s="10">
        <v>1208</v>
      </c>
      <c r="O4" s="10">
        <v>1610</v>
      </c>
      <c r="Q4" s="10">
        <v>2012</v>
      </c>
      <c r="S4" s="10">
        <v>2414</v>
      </c>
      <c r="U4" s="10">
        <v>2816</v>
      </c>
      <c r="W4" s="10">
        <v>3218</v>
      </c>
      <c r="Y4" s="10">
        <v>3620</v>
      </c>
      <c r="Z4" s="111"/>
      <c r="AA4" s="111"/>
      <c r="AI4" s="111"/>
      <c r="AJ4" s="111"/>
      <c r="AK4" s="111"/>
      <c r="AL4" s="111"/>
      <c r="AM4" s="111"/>
      <c r="AN4" s="111"/>
    </row>
    <row r="5" spans="1:40" ht="15.75" thickBot="1" x14ac:dyDescent="0.3">
      <c r="B5" s="110" t="s">
        <v>37</v>
      </c>
      <c r="C5" s="260" t="s">
        <v>146</v>
      </c>
      <c r="D5" s="261"/>
      <c r="E5" s="261"/>
      <c r="F5" s="262"/>
      <c r="G5" s="171" t="str">
        <f t="array" aca="1" ref="G5" ca="1">IF(INDIRECT("Flux_software_source_data!A" &amp; G4)=0,"-",INDIRECT("Flux_software_source_data!A" &amp; G4))</f>
        <v>CSE</v>
      </c>
      <c r="H5" s="172"/>
      <c r="I5" s="171" t="str">
        <f t="array" aca="1" ref="I5" ca="1">IF(INDIRECT("Flux_software_source_data!A" &amp; I4)=0,"-",INDIRECT("Flux_software_source_data!A" &amp; I4))</f>
        <v>DeST</v>
      </c>
      <c r="J5" s="172"/>
      <c r="K5" s="171" t="str">
        <f t="array" aca="1" ref="K5" ca="1">IF(INDIRECT("Flux_software_source_data!A" &amp; K4)=0,"-",INDIRECT("Flux_software_source_data!A" &amp; K4))</f>
        <v>DesignBuilder</v>
      </c>
      <c r="L5" s="172"/>
      <c r="M5" s="171" t="str">
        <f t="array" aca="1" ref="M5" ca="1">IF(INDIRECT("Flux_software_source_data!A" &amp; M4)=0,"-",INDIRECT("Flux_software_source_data!A" &amp; M4))</f>
        <v>EnergyPlus</v>
      </c>
      <c r="N5" s="172"/>
      <c r="O5" s="171" t="str">
        <f t="array" aca="1" ref="O5" ca="1">IF(INDIRECT("Flux_software_source_data!A" &amp; O4)=0,"-",INDIRECT("Flux_software_source_data!A" &amp; O4))</f>
        <v>ESP-r</v>
      </c>
      <c r="P5" s="173"/>
      <c r="Q5" s="171" t="str">
        <f t="array" aca="1" ref="Q5" ca="1">IF(INDIRECT("Flux_software_source_data!A" &amp; Q4)=0,"-",INDIRECT("Flux_software_source_data!A" &amp; Q4))</f>
        <v>IES-VE</v>
      </c>
      <c r="R5" s="173"/>
      <c r="S5" s="171" t="str">
        <f t="array" aca="1" ref="S5" ca="1">IF(INDIRECT("Flux_software_source_data!A" &amp; S4)=0,"-",INDIRECT("Flux_software_source_data!A" &amp; S4))</f>
        <v>TRNSYS</v>
      </c>
      <c r="T5" s="77"/>
      <c r="U5" s="266" t="str">
        <f t="array" aca="1" ref="U5" ca="1">IF(INDIRECT("Flux_software_source_data!A" &amp; U4)=0,"-",INDIRECT("Flux_software_source_data!A" &amp; U4))</f>
        <v>-</v>
      </c>
      <c r="V5" s="167"/>
      <c r="W5" s="76" t="str">
        <f t="array" aca="1" ref="W5" ca="1">IF(INDIRECT("Flux_software_source_data!A" &amp; W4)=0,"-",INDIRECT("Flux_software_source_data!A" &amp; W4))</f>
        <v>-</v>
      </c>
      <c r="X5" s="77"/>
      <c r="Y5" s="76" t="str">
        <f t="array" aca="1" ref="Y5" ca="1">IF(INDIRECT("Flux_software_source_data!A" &amp; Y4)=0,"-",INDIRECT("Flux_software_source_data!A" &amp; Y4))</f>
        <v>-</v>
      </c>
      <c r="Z5" s="77"/>
    </row>
    <row r="6" spans="1:40" ht="42.75" customHeight="1" thickTop="1" thickBot="1" x14ac:dyDescent="0.3">
      <c r="B6" s="109" t="s">
        <v>144</v>
      </c>
      <c r="C6" s="108" t="s">
        <v>145</v>
      </c>
      <c r="D6" s="69" t="s">
        <v>133</v>
      </c>
      <c r="E6" s="126" t="s">
        <v>156</v>
      </c>
      <c r="F6" s="126" t="s">
        <v>157</v>
      </c>
      <c r="G6" s="42" t="s">
        <v>133</v>
      </c>
      <c r="H6" s="30" t="s">
        <v>141</v>
      </c>
      <c r="I6" s="42" t="s">
        <v>133</v>
      </c>
      <c r="J6" s="30" t="s">
        <v>141</v>
      </c>
      <c r="K6" s="42" t="s">
        <v>133</v>
      </c>
      <c r="L6" s="30" t="s">
        <v>141</v>
      </c>
      <c r="M6" s="42" t="s">
        <v>133</v>
      </c>
      <c r="N6" s="30" t="s">
        <v>141</v>
      </c>
      <c r="O6" s="29" t="s">
        <v>133</v>
      </c>
      <c r="P6" s="30" t="s">
        <v>141</v>
      </c>
      <c r="Q6" s="29" t="s">
        <v>133</v>
      </c>
      <c r="R6" s="30" t="s">
        <v>141</v>
      </c>
      <c r="S6" s="29" t="s">
        <v>133</v>
      </c>
      <c r="T6" s="30" t="s">
        <v>141</v>
      </c>
      <c r="U6" s="165" t="s">
        <v>163</v>
      </c>
      <c r="V6" s="166" t="s">
        <v>141</v>
      </c>
      <c r="W6" s="29" t="s">
        <v>133</v>
      </c>
      <c r="X6" s="30" t="s">
        <v>141</v>
      </c>
      <c r="Y6" s="29" t="s">
        <v>133</v>
      </c>
      <c r="Z6" s="30" t="s">
        <v>141</v>
      </c>
    </row>
    <row r="7" spans="1:40" ht="15.75" thickTop="1" x14ac:dyDescent="0.25">
      <c r="B7" s="78" t="s">
        <v>171</v>
      </c>
      <c r="C7" s="70">
        <f>Surf_flow!E54</f>
        <v>56.873436936543257</v>
      </c>
      <c r="D7" s="73">
        <v>3.6</v>
      </c>
      <c r="E7" s="127">
        <v>1.7000000000000002</v>
      </c>
      <c r="F7" s="128">
        <v>5.5</v>
      </c>
      <c r="G7" s="102">
        <f ca="1">h_int_ET100A3!$L8</f>
        <v>4.3801253160382503</v>
      </c>
      <c r="H7" s="103">
        <f ca="1">IF(G7="nan","nan",IF(G7="-","-",G7/$D7-1))</f>
        <v>0.21670147667729167</v>
      </c>
      <c r="I7" s="102" t="str">
        <f ca="1">h_int_ET100A3!$L9</f>
        <v>nan</v>
      </c>
      <c r="J7" s="103" t="str">
        <f ca="1">IF(I7="nan","nan",IF(I7="-","-",I7/$D7-1))</f>
        <v>nan</v>
      </c>
      <c r="K7" s="102">
        <f ca="1">h_int_ET100A3!$L10</f>
        <v>3.7689966714217884</v>
      </c>
      <c r="L7" s="103">
        <f ca="1">IF(K7="nan","nan",IF(K7="-","-",K7/$D7-1))</f>
        <v>4.6943519839385717E-2</v>
      </c>
      <c r="M7" s="102">
        <f ca="1">h_int_ET100A3!$L11</f>
        <v>3.9797351524879603</v>
      </c>
      <c r="N7" s="103">
        <f ca="1">IF(M7="nan","nan",IF(M7="-","-",M7/$D7-1))</f>
        <v>0.10548198680221121</v>
      </c>
      <c r="O7" s="102">
        <f ca="1">h_int_ET100A3!$L12</f>
        <v>3.5754776781671578</v>
      </c>
      <c r="P7" s="103">
        <f ca="1">IF(O7="nan","nan",IF(O7="-","-",O7/$D7-1))</f>
        <v>-6.8117560646784314E-3</v>
      </c>
      <c r="Q7" s="102" t="str">
        <f ca="1">h_int_ET100A3!$L13</f>
        <v>nan</v>
      </c>
      <c r="R7" s="103" t="str">
        <f ca="1">IF(Q7="nan","nan",IF(Q7="-","-",Q7/$D7-1))</f>
        <v>nan</v>
      </c>
      <c r="S7" s="102">
        <f ca="1">h_int_ET100A3!$L14</f>
        <v>3.6187597325272414</v>
      </c>
      <c r="T7" s="103">
        <f ca="1">IF(S7="nan","nan",IF(S7="-","-",S7/$D7-1))</f>
        <v>5.211036813122627E-3</v>
      </c>
      <c r="U7" s="268" t="str">
        <f ca="1">h_int_ET100A3!$L15</f>
        <v>-</v>
      </c>
      <c r="V7" s="168" t="str">
        <f ca="1">IF(U7="nan","nan",IF(U7="-","-",U7/$D7-1))</f>
        <v>-</v>
      </c>
      <c r="W7" s="102" t="str">
        <f ca="1">h_int_ET100A3!$L16</f>
        <v>-</v>
      </c>
      <c r="X7" s="103" t="str">
        <f ca="1">IF(W7="nan","nan",IF(W7="-","-",W7/$D7-1))</f>
        <v>-</v>
      </c>
      <c r="Y7" s="102" t="str">
        <f ca="1">h_int_ET100A3!$L17</f>
        <v>-</v>
      </c>
      <c r="Z7" s="103" t="str">
        <f ca="1">IF(Y7="nan","nan",IF(Y7="-","-",Y7/$D7-1))</f>
        <v>-</v>
      </c>
    </row>
    <row r="8" spans="1:40" x14ac:dyDescent="0.25">
      <c r="B8" s="78" t="s">
        <v>172</v>
      </c>
      <c r="C8" s="70">
        <f>Surf_flow!E55</f>
        <v>8.1749404911228112</v>
      </c>
      <c r="D8" s="74">
        <v>3.6</v>
      </c>
      <c r="E8" s="127">
        <v>1.7000000000000002</v>
      </c>
      <c r="F8" s="129">
        <v>5.5</v>
      </c>
      <c r="G8" s="102">
        <f ca="1">h_int_ET100A3!$L19</f>
        <v>4.8211489690153257</v>
      </c>
      <c r="H8" s="103">
        <f t="shared" ref="H8:J22" ca="1" si="0">IF(G8="nan","nan",IF(G8="-","-",G8/$D8-1))</f>
        <v>0.33920804694870155</v>
      </c>
      <c r="I8" s="102" t="str">
        <f ca="1">h_int_ET100A3!$L20</f>
        <v>nan</v>
      </c>
      <c r="J8" s="103" t="str">
        <f t="shared" ca="1" si="0"/>
        <v>nan</v>
      </c>
      <c r="K8" s="102">
        <f ca="1">h_int_ET100A3!$L21</f>
        <v>3.9742544915725184</v>
      </c>
      <c r="L8" s="103">
        <f t="shared" ref="L8" ca="1" si="1">IF(K8="nan","nan",IF(K8="-","-",K8/$D8-1))</f>
        <v>0.10395958099236613</v>
      </c>
      <c r="M8" s="102">
        <f ca="1">h_int_ET100A3!$L22</f>
        <v>4.2433144641811458</v>
      </c>
      <c r="N8" s="103">
        <f t="shared" ref="N8" ca="1" si="2">IF(M8="nan","nan",IF(M8="-","-",M8/$D8-1))</f>
        <v>0.17869846227254049</v>
      </c>
      <c r="O8" s="102">
        <f ca="1">h_int_ET100A3!$L23</f>
        <v>4.2114341085271167</v>
      </c>
      <c r="P8" s="103">
        <f t="shared" ref="P8" ca="1" si="3">IF(O8="nan","nan",IF(O8="-","-",O8/$D8-1))</f>
        <v>0.16984280792419915</v>
      </c>
      <c r="Q8" s="102" t="str">
        <f ca="1">h_int_ET100A3!$L24</f>
        <v>nan</v>
      </c>
      <c r="R8" s="103" t="str">
        <f t="shared" ref="R8" ca="1" si="4">IF(Q8="nan","nan",IF(Q8="-","-",Q8/$D8-1))</f>
        <v>nan</v>
      </c>
      <c r="S8" s="102">
        <f ca="1">h_int_ET100A3!$L25</f>
        <v>3.8217629394100068</v>
      </c>
      <c r="T8" s="103">
        <f t="shared" ref="T8" ca="1" si="5">IF(S8="nan","nan",IF(S8="-","-",S8/$D8-1))</f>
        <v>6.1600816502779709E-2</v>
      </c>
      <c r="U8" s="268" t="str">
        <f ca="1">h_int_ET100A3!$L26</f>
        <v>-</v>
      </c>
      <c r="V8" s="168" t="str">
        <f t="shared" ref="V8" ca="1" si="6">IF(U8="nan","nan",IF(U8="-","-",U8/$D8-1))</f>
        <v>-</v>
      </c>
      <c r="W8" s="102" t="str">
        <f ca="1">h_int_ET100A3!$L27</f>
        <v>-</v>
      </c>
      <c r="X8" s="103" t="str">
        <f t="shared" ref="X8" ca="1" si="7">IF(W8="nan","nan",IF(W8="-","-",W8/$D8-1))</f>
        <v>-</v>
      </c>
      <c r="Y8" s="102" t="str">
        <f ca="1">h_int_ET100A3!$L28</f>
        <v>-</v>
      </c>
      <c r="Z8" s="103" t="str">
        <f t="shared" ref="Z8" ca="1" si="8">IF(Y8="nan","nan",IF(Y8="-","-",Y8/$D8-1))</f>
        <v>-</v>
      </c>
    </row>
    <row r="9" spans="1:40" x14ac:dyDescent="0.25">
      <c r="B9" s="78" t="s">
        <v>173</v>
      </c>
      <c r="C9" s="70">
        <f>Surf_flow!E56</f>
        <v>111.64725569394817</v>
      </c>
      <c r="D9" s="74">
        <v>5.3</v>
      </c>
      <c r="E9" s="127">
        <v>3.8</v>
      </c>
      <c r="F9" s="129">
        <v>6.8</v>
      </c>
      <c r="G9" s="102">
        <f ca="1">h_int_ET100A3!$L32</f>
        <v>5.9125614035087537</v>
      </c>
      <c r="H9" s="103">
        <f t="shared" ca="1" si="0"/>
        <v>0.11557762330353838</v>
      </c>
      <c r="I9" s="102" t="str">
        <f ca="1">h_int_ET100A3!$L33</f>
        <v>nan</v>
      </c>
      <c r="J9" s="103" t="str">
        <f t="shared" ca="1" si="0"/>
        <v>nan</v>
      </c>
      <c r="K9" s="102">
        <f ca="1">h_int_ET100A3!$L34</f>
        <v>5.3216511894161211</v>
      </c>
      <c r="L9" s="103">
        <f t="shared" ref="L9" ca="1" si="9">IF(K9="nan","nan",IF(K9="-","-",K9/$D9-1))</f>
        <v>4.0851300785134104E-3</v>
      </c>
      <c r="M9" s="102">
        <f ca="1">h_int_ET100A3!$L35</f>
        <v>5.5467107438016425</v>
      </c>
      <c r="N9" s="103">
        <f t="shared" ref="N9" ca="1" si="10">IF(M9="nan","nan",IF(M9="-","-",M9/$D9-1))</f>
        <v>4.6549196943706184E-2</v>
      </c>
      <c r="O9" s="102">
        <f ca="1">h_int_ET100A3!$L36</f>
        <v>13.550480024775446</v>
      </c>
      <c r="P9" s="103">
        <f t="shared" ref="P9" ca="1" si="11">IF(O9="nan","nan",IF(O9="-","-",O9/$D9-1))</f>
        <v>1.5566943442972541</v>
      </c>
      <c r="Q9" s="102" t="str">
        <f ca="1">h_int_ET100A3!$L37</f>
        <v>nan</v>
      </c>
      <c r="R9" s="103" t="str">
        <f t="shared" ref="R9" ca="1" si="12">IF(Q9="nan","nan",IF(Q9="-","-",Q9/$D9-1))</f>
        <v>nan</v>
      </c>
      <c r="S9" s="102">
        <f ca="1">h_int_ET100A3!$L38</f>
        <v>5.4671275763109799</v>
      </c>
      <c r="T9" s="103">
        <f t="shared" ref="T9" ca="1" si="13">IF(S9="nan","nan",IF(S9="-","-",S9/$D9-1))</f>
        <v>3.1533504964335934E-2</v>
      </c>
      <c r="U9" s="268" t="str">
        <f ca="1">h_int_ET100A3!$L39</f>
        <v>-</v>
      </c>
      <c r="V9" s="168" t="str">
        <f t="shared" ref="V9" ca="1" si="14">IF(U9="nan","nan",IF(U9="-","-",U9/$D9-1))</f>
        <v>-</v>
      </c>
      <c r="W9" s="102" t="str">
        <f ca="1">h_int_ET100A3!$L40</f>
        <v>-</v>
      </c>
      <c r="X9" s="103" t="str">
        <f t="shared" ref="X9" ca="1" si="15">IF(W9="nan","nan",IF(W9="-","-",W9/$D9-1))</f>
        <v>-</v>
      </c>
      <c r="Y9" s="102" t="str">
        <f ca="1">h_int_ET100A3!$L41</f>
        <v>-</v>
      </c>
      <c r="Z9" s="103" t="str">
        <f t="shared" ref="Z9" ca="1" si="16">IF(Y9="nan","nan",IF(Y9="-","-",Y9/$D9-1))</f>
        <v>-</v>
      </c>
    </row>
    <row r="10" spans="1:40" x14ac:dyDescent="0.25">
      <c r="B10" s="78" t="s">
        <v>174</v>
      </c>
      <c r="C10" s="70">
        <f>Surf_flow!E57</f>
        <v>15.915304580989609</v>
      </c>
      <c r="D10" s="74">
        <v>5.3</v>
      </c>
      <c r="E10" s="127">
        <v>3.8</v>
      </c>
      <c r="F10" s="129">
        <v>6.8</v>
      </c>
      <c r="G10" s="102">
        <f ca="1">h_int_ET100A3!$L43</f>
        <v>6.6146370725854764</v>
      </c>
      <c r="H10" s="103">
        <f t="shared" ca="1" si="0"/>
        <v>0.24804473067650501</v>
      </c>
      <c r="I10" s="102" t="str">
        <f ca="1">h_int_ET100A3!$L44</f>
        <v>nan</v>
      </c>
      <c r="J10" s="103" t="str">
        <f t="shared" ca="1" si="0"/>
        <v>nan</v>
      </c>
      <c r="K10" s="102">
        <f ca="1">h_int_ET100A3!$L45</f>
        <v>6.1112350153331656</v>
      </c>
      <c r="L10" s="103">
        <f t="shared" ref="L10" ca="1" si="17">IF(K10="nan","nan",IF(K10="-","-",K10/$D10-1))</f>
        <v>0.15306321044021987</v>
      </c>
      <c r="M10" s="102">
        <f ca="1">h_int_ET100A3!$L46</f>
        <v>6.297786951037728</v>
      </c>
      <c r="N10" s="103">
        <f t="shared" ref="N10" ca="1" si="18">IF(M10="nan","nan",IF(M10="-","-",M10/$D10-1))</f>
        <v>0.18826168887504302</v>
      </c>
      <c r="O10" s="102">
        <f ca="1">h_int_ET100A3!$L47</f>
        <v>16.120295511569605</v>
      </c>
      <c r="P10" s="103">
        <f t="shared" ref="P10" ca="1" si="19">IF(O10="nan","nan",IF(O10="-","-",O10/$D10-1))</f>
        <v>2.0415651908621899</v>
      </c>
      <c r="Q10" s="102" t="str">
        <f ca="1">h_int_ET100A3!$L48</f>
        <v>nan</v>
      </c>
      <c r="R10" s="103" t="str">
        <f t="shared" ref="R10" ca="1" si="20">IF(Q10="nan","nan",IF(Q10="-","-",Q10/$D10-1))</f>
        <v>nan</v>
      </c>
      <c r="S10" s="102">
        <f ca="1">h_int_ET100A3!$L49</f>
        <v>6.2377678013297642</v>
      </c>
      <c r="T10" s="103">
        <f t="shared" ref="T10" ca="1" si="21">IF(S10="nan","nan",IF(S10="-","-",S10/$D10-1))</f>
        <v>0.17693732100561599</v>
      </c>
      <c r="U10" s="268" t="str">
        <f ca="1">h_int_ET100A3!$L50</f>
        <v>-</v>
      </c>
      <c r="V10" s="168" t="str">
        <f t="shared" ref="V10" ca="1" si="22">IF(U10="nan","nan",IF(U10="-","-",U10/$D10-1))</f>
        <v>-</v>
      </c>
      <c r="W10" s="102" t="str">
        <f ca="1">h_int_ET100A3!$L51</f>
        <v>-</v>
      </c>
      <c r="X10" s="103" t="str">
        <f t="shared" ref="X10" ca="1" si="23">IF(W10="nan","nan",IF(W10="-","-",W10/$D10-1))</f>
        <v>-</v>
      </c>
      <c r="Y10" s="102" t="str">
        <f ca="1">h_int_ET100A3!$L52</f>
        <v>-</v>
      </c>
      <c r="Z10" s="103" t="str">
        <f t="shared" ref="Z10" ca="1" si="24">IF(Y10="nan","nan",IF(Y10="-","-",Y10/$D10-1))</f>
        <v>-</v>
      </c>
    </row>
    <row r="11" spans="1:40" x14ac:dyDescent="0.25">
      <c r="A11" s="134"/>
      <c r="B11" s="78" t="s">
        <v>175</v>
      </c>
      <c r="C11" s="70">
        <f>Surf_flow!E58</f>
        <v>27.101851019807391</v>
      </c>
      <c r="D11" s="74">
        <v>5.3</v>
      </c>
      <c r="E11" s="127">
        <v>3.8</v>
      </c>
      <c r="F11" s="129">
        <v>6.8</v>
      </c>
      <c r="G11" s="102">
        <f ca="1">h_int_ET100A3!$L54</f>
        <v>8.0027234463976189</v>
      </c>
      <c r="H11" s="103">
        <f t="shared" ca="1" si="0"/>
        <v>0.50994782007502248</v>
      </c>
      <c r="I11" s="102" t="str">
        <f ca="1">h_int_ET100A3!$L55</f>
        <v>nan</v>
      </c>
      <c r="J11" s="103" t="str">
        <f t="shared" ca="1" si="0"/>
        <v>nan</v>
      </c>
      <c r="K11" s="102">
        <f ca="1">h_int_ET100A3!$L56</f>
        <v>7.5676927909533598</v>
      </c>
      <c r="L11" s="103">
        <f t="shared" ref="L11" ca="1" si="25">IF(K11="nan","nan",IF(K11="-","-",K11/$D11-1))</f>
        <v>0.4278665643308226</v>
      </c>
      <c r="M11" s="102">
        <f ca="1">h_int_ET100A3!$L57</f>
        <v>7.7602294608472322</v>
      </c>
      <c r="N11" s="103">
        <f t="shared" ref="N11" ca="1" si="26">IF(M11="nan","nan",IF(M11="-","-",M11/$D11-1))</f>
        <v>0.46419423789570424</v>
      </c>
      <c r="O11" s="102">
        <f ca="1">h_int_ET100A3!$L58</f>
        <v>19.358919621310612</v>
      </c>
      <c r="P11" s="103">
        <f t="shared" ref="P11" ca="1" si="27">IF(O11="nan","nan",IF(O11="-","-",O11/$D11-1))</f>
        <v>2.652626343643512</v>
      </c>
      <c r="Q11" s="102" t="str">
        <f ca="1">h_int_ET100A3!$L59</f>
        <v>nan</v>
      </c>
      <c r="R11" s="103" t="str">
        <f t="shared" ref="R11" ca="1" si="28">IF(Q11="nan","nan",IF(Q11="-","-",Q11/$D11-1))</f>
        <v>nan</v>
      </c>
      <c r="S11" s="102">
        <f ca="1">h_int_ET100A3!$L60</f>
        <v>7.8119954794962787</v>
      </c>
      <c r="T11" s="103">
        <f t="shared" ref="T11" ca="1" si="29">IF(S11="nan","nan",IF(S11="-","-",S11/$D11-1))</f>
        <v>0.47396141122571311</v>
      </c>
      <c r="U11" s="268" t="str">
        <f ca="1">h_int_ET100A3!$L61</f>
        <v>-</v>
      </c>
      <c r="V11" s="168" t="str">
        <f t="shared" ref="V11" ca="1" si="30">IF(U11="nan","nan",IF(U11="-","-",U11/$D11-1))</f>
        <v>-</v>
      </c>
      <c r="W11" s="102" t="str">
        <f ca="1">h_int_ET100A3!$L62</f>
        <v>-</v>
      </c>
      <c r="X11" s="103" t="str">
        <f t="shared" ref="X11" ca="1" si="31">IF(W11="nan","nan",IF(W11="-","-",W11/$D11-1))</f>
        <v>-</v>
      </c>
      <c r="Y11" s="102" t="str">
        <f ca="1">h_int_ET100A3!$L63</f>
        <v>-</v>
      </c>
      <c r="Z11" s="103" t="str">
        <f t="shared" ref="Z11" ca="1" si="32">IF(Y11="nan","nan",IF(Y11="-","-",Y11/$D11-1))</f>
        <v>-</v>
      </c>
    </row>
    <row r="12" spans="1:40" x14ac:dyDescent="0.25">
      <c r="B12" s="79" t="s">
        <v>176</v>
      </c>
      <c r="C12" s="71">
        <f>Surf_flow!E59</f>
        <v>121.04529135464526</v>
      </c>
      <c r="D12" s="75">
        <v>10.5</v>
      </c>
      <c r="E12" s="130">
        <v>7.4</v>
      </c>
      <c r="F12" s="131">
        <v>13.6</v>
      </c>
      <c r="G12" s="104">
        <f ca="1">h_int_ET100A3!$L67</f>
        <v>9.1993317265556449</v>
      </c>
      <c r="H12" s="105">
        <f t="shared" ca="1" si="0"/>
        <v>-0.12387316889946243</v>
      </c>
      <c r="I12" s="104" t="str">
        <f ca="1">h_int_ET100A3!$L68</f>
        <v>nan</v>
      </c>
      <c r="J12" s="105" t="str">
        <f t="shared" ca="1" si="0"/>
        <v>nan</v>
      </c>
      <c r="K12" s="104">
        <f ca="1">h_int_ET100A3!$L69</f>
        <v>8.6655601659751156</v>
      </c>
      <c r="L12" s="105">
        <f t="shared" ref="L12" ca="1" si="33">IF(K12="nan","nan",IF(K12="-","-",K12/$D12-1))</f>
        <v>-0.17470855562141752</v>
      </c>
      <c r="M12" s="104">
        <f ca="1">h_int_ET100A3!$L70</f>
        <v>8.9813444837568284</v>
      </c>
      <c r="N12" s="105">
        <f t="shared" ref="N12" ca="1" si="34">IF(M12="nan","nan",IF(M12="-","-",M12/$D12-1))</f>
        <v>-0.14463385868982592</v>
      </c>
      <c r="O12" s="104">
        <f ca="1">h_int_ET100A3!$L71</f>
        <v>9.1552147574087019</v>
      </c>
      <c r="P12" s="105">
        <f t="shared" ref="P12" ca="1" si="35">IF(O12="nan","nan",IF(O12="-","-",O12/$D12-1))</f>
        <v>-0.12807478500869507</v>
      </c>
      <c r="Q12" s="104" t="str">
        <f ca="1">h_int_ET100A3!$L72</f>
        <v>nan</v>
      </c>
      <c r="R12" s="105" t="str">
        <f t="shared" ref="R12" ca="1" si="36">IF(Q12="nan","nan",IF(Q12="-","-",Q12/$D12-1))</f>
        <v>nan</v>
      </c>
      <c r="S12" s="104">
        <f ca="1">h_int_ET100A3!$L73</f>
        <v>8.3375381688942198</v>
      </c>
      <c r="T12" s="105">
        <f t="shared" ref="T12" ca="1" si="37">IF(S12="nan","nan",IF(S12="-","-",S12/$D12-1))</f>
        <v>-0.2059487458195981</v>
      </c>
      <c r="U12" s="269" t="str">
        <f ca="1">h_int_ET100A3!$L74</f>
        <v>-</v>
      </c>
      <c r="V12" s="169" t="str">
        <f t="shared" ref="V12" ca="1" si="38">IF(U12="nan","nan",IF(U12="-","-",U12/$D12-1))</f>
        <v>-</v>
      </c>
      <c r="W12" s="104" t="str">
        <f ca="1">h_int_ET100A3!$L75</f>
        <v>-</v>
      </c>
      <c r="X12" s="105" t="str">
        <f t="shared" ref="X12" ca="1" si="39">IF(W12="nan","nan",IF(W12="-","-",W12/$D12-1))</f>
        <v>-</v>
      </c>
      <c r="Y12" s="104" t="str">
        <f ca="1">h_int_ET100A3!$L76</f>
        <v>-</v>
      </c>
      <c r="Z12" s="105" t="str">
        <f t="shared" ref="Z12" ca="1" si="40">IF(Y12="nan","nan",IF(Y12="-","-",Y12/$D12-1))</f>
        <v>-</v>
      </c>
    </row>
    <row r="13" spans="1:40" x14ac:dyDescent="0.25">
      <c r="B13" s="78" t="s">
        <v>177</v>
      </c>
      <c r="C13" s="70">
        <f>Surf_flow!E60</f>
        <v>28.409953946639572</v>
      </c>
      <c r="D13" s="74">
        <v>10.5</v>
      </c>
      <c r="E13" s="127">
        <v>7.4</v>
      </c>
      <c r="F13" s="129">
        <v>13.6</v>
      </c>
      <c r="G13" s="102">
        <f ca="1">h_int_ET100A3!$L78</f>
        <v>8.8835074756104486</v>
      </c>
      <c r="H13" s="103">
        <f t="shared" ca="1" si="0"/>
        <v>-0.15395166898948109</v>
      </c>
      <c r="I13" s="102" t="str">
        <f ca="1">h_int_ET100A3!$L79</f>
        <v>nan</v>
      </c>
      <c r="J13" s="103" t="str">
        <f t="shared" ca="1" si="0"/>
        <v>nan</v>
      </c>
      <c r="K13" s="102">
        <f ca="1">h_int_ET100A3!$L80</f>
        <v>8.3991006799736834</v>
      </c>
      <c r="L13" s="103">
        <f t="shared" ref="L13" ca="1" si="41">IF(K13="nan","nan",IF(K13="-","-",K13/$D13-1))</f>
        <v>-0.20008564952631591</v>
      </c>
      <c r="M13" s="102">
        <f ca="1">h_int_ET100A3!$L81</f>
        <v>8.7111174134997249</v>
      </c>
      <c r="N13" s="103">
        <f t="shared" ref="N13" ca="1" si="42">IF(M13="nan","nan",IF(M13="-","-",M13/$D13-1))</f>
        <v>-0.17036977014288335</v>
      </c>
      <c r="O13" s="102">
        <f ca="1">h_int_ET100A3!$L82</f>
        <v>8.9339140534262409</v>
      </c>
      <c r="P13" s="103">
        <f t="shared" ref="P13" ca="1" si="43">IF(O13="nan","nan",IF(O13="-","-",O13/$D13-1))</f>
        <v>-0.14915104253083422</v>
      </c>
      <c r="Q13" s="102" t="str">
        <f ca="1">h_int_ET100A3!$L83</f>
        <v>nan</v>
      </c>
      <c r="R13" s="103" t="str">
        <f t="shared" ref="R13" ca="1" si="44">IF(Q13="nan","nan",IF(Q13="-","-",Q13/$D13-1))</f>
        <v>nan</v>
      </c>
      <c r="S13" s="102">
        <f ca="1">h_int_ET100A3!$L84</f>
        <v>7.9316065948926031</v>
      </c>
      <c r="T13" s="103">
        <f t="shared" ref="T13" ca="1" si="45">IF(S13="nan","nan",IF(S13="-","-",S13/$D13-1))</f>
        <v>-0.24460889572451394</v>
      </c>
      <c r="U13" s="268" t="str">
        <f ca="1">h_int_ET100A3!$L85</f>
        <v>-</v>
      </c>
      <c r="V13" s="168" t="str">
        <f t="shared" ref="V13" ca="1" si="46">IF(U13="nan","nan",IF(U13="-","-",U13/$D13-1))</f>
        <v>-</v>
      </c>
      <c r="W13" s="102" t="str">
        <f ca="1">h_int_ET100A3!$L86</f>
        <v>-</v>
      </c>
      <c r="X13" s="103" t="str">
        <f t="shared" ref="X13" ca="1" si="47">IF(W13="nan","nan",IF(W13="-","-",W13/$D13-1))</f>
        <v>-</v>
      </c>
      <c r="Y13" s="102" t="str">
        <f ca="1">h_int_ET100A3!$L87</f>
        <v>-</v>
      </c>
      <c r="Z13" s="103" t="str">
        <f t="shared" ref="Z13" ca="1" si="48">IF(Y13="nan","nan",IF(Y13="-","-",Y13/$D13-1))</f>
        <v>-</v>
      </c>
    </row>
    <row r="14" spans="1:40" x14ac:dyDescent="0.25">
      <c r="B14" s="78" t="s">
        <v>178</v>
      </c>
      <c r="C14" s="70">
        <f>Surf_flow!E61</f>
        <v>97.474081953206252</v>
      </c>
      <c r="D14" s="74">
        <v>7</v>
      </c>
      <c r="E14" s="127">
        <v>5.6</v>
      </c>
      <c r="F14" s="129">
        <v>8.4</v>
      </c>
      <c r="G14" s="102">
        <f ca="1">h_int_ET100A3!$L91</f>
        <v>7.40746989799832</v>
      </c>
      <c r="H14" s="103">
        <f t="shared" ca="1" si="0"/>
        <v>5.8209985428331334E-2</v>
      </c>
      <c r="I14" s="102" t="str">
        <f ca="1">h_int_ET100A3!$L92</f>
        <v>nan</v>
      </c>
      <c r="J14" s="103" t="str">
        <f t="shared" ca="1" si="0"/>
        <v>nan</v>
      </c>
      <c r="K14" s="102">
        <f ca="1">h_int_ET100A3!$L93</f>
        <v>6.9777358764232646</v>
      </c>
      <c r="L14" s="103">
        <f t="shared" ref="L14" ca="1" si="49">IF(K14="nan","nan",IF(K14="-","-",K14/$D14-1))</f>
        <v>-3.1805890823907168E-3</v>
      </c>
      <c r="M14" s="102">
        <f ca="1">h_int_ET100A3!$L94</f>
        <v>7.1022048521495575</v>
      </c>
      <c r="N14" s="103">
        <f t="shared" ref="N14" ca="1" si="50">IF(M14="nan","nan",IF(M14="-","-",M14/$D14-1))</f>
        <v>1.4600693164222411E-2</v>
      </c>
      <c r="O14" s="102">
        <f ca="1">h_int_ET100A3!$L95</f>
        <v>7.567781345446015</v>
      </c>
      <c r="P14" s="103">
        <f t="shared" ref="P14" ca="1" si="51">IF(O14="nan","nan",IF(O14="-","-",O14/$D14-1))</f>
        <v>8.1111620778002047E-2</v>
      </c>
      <c r="Q14" s="102" t="str">
        <f ca="1">h_int_ET100A3!$L96</f>
        <v>nan</v>
      </c>
      <c r="R14" s="103" t="str">
        <f t="shared" ref="R14" ca="1" si="52">IF(Q14="nan","nan",IF(Q14="-","-",Q14/$D14-1))</f>
        <v>nan</v>
      </c>
      <c r="S14" s="102">
        <f ca="1">h_int_ET100A3!$L97</f>
        <v>6.4304613524947927</v>
      </c>
      <c r="T14" s="103">
        <f t="shared" ref="T14" ca="1" si="53">IF(S14="nan","nan",IF(S14="-","-",S14/$D14-1))</f>
        <v>-8.1362663929315349E-2</v>
      </c>
      <c r="U14" s="268" t="str">
        <f ca="1">h_int_ET100A3!$L98</f>
        <v>-</v>
      </c>
      <c r="V14" s="168" t="str">
        <f t="shared" ref="V14" ca="1" si="54">IF(U14="nan","nan",IF(U14="-","-",U14/$D14-1))</f>
        <v>-</v>
      </c>
      <c r="W14" s="102" t="str">
        <f ca="1">h_int_ET100A3!$L99</f>
        <v>-</v>
      </c>
      <c r="X14" s="103" t="str">
        <f t="shared" ref="X14" ca="1" si="55">IF(W14="nan","nan",IF(W14="-","-",W14/$D14-1))</f>
        <v>-</v>
      </c>
      <c r="Y14" s="102" t="str">
        <f ca="1">h_int_ET100A3!$L100</f>
        <v>-</v>
      </c>
      <c r="Z14" s="103" t="str">
        <f t="shared" ref="Z14" ca="1" si="56">IF(Y14="nan","nan",IF(Y14="-","-",Y14/$D14-1))</f>
        <v>-</v>
      </c>
    </row>
    <row r="15" spans="1:40" x14ac:dyDescent="0.25">
      <c r="B15" s="78" t="s">
        <v>179</v>
      </c>
      <c r="C15" s="70">
        <f>Surf_flow!E62</f>
        <v>81.010139531764139</v>
      </c>
      <c r="D15" s="74">
        <v>12</v>
      </c>
      <c r="E15" s="127">
        <v>11.1</v>
      </c>
      <c r="F15" s="129">
        <v>12.9</v>
      </c>
      <c r="G15" s="102">
        <f ca="1">h_int_ET100A3!$L102</f>
        <v>12.189557827172234</v>
      </c>
      <c r="H15" s="103">
        <f t="shared" ca="1" si="0"/>
        <v>1.5796485597686205E-2</v>
      </c>
      <c r="I15" s="102" t="str">
        <f ca="1">h_int_ET100A3!$L103</f>
        <v>nan</v>
      </c>
      <c r="J15" s="103" t="str">
        <f t="shared" ca="1" si="0"/>
        <v>nan</v>
      </c>
      <c r="K15" s="102">
        <f ca="1">h_int_ET100A3!$L104</f>
        <v>12.101816945343808</v>
      </c>
      <c r="L15" s="103">
        <f t="shared" ref="L15" ca="1" si="57">IF(K15="nan","nan",IF(K15="-","-",K15/$D15-1))</f>
        <v>8.4847454453174098E-3</v>
      </c>
      <c r="M15" s="102">
        <f ca="1">h_int_ET100A3!$L105</f>
        <v>12.442702833177439</v>
      </c>
      <c r="N15" s="103">
        <f t="shared" ref="N15" ca="1" si="58">IF(M15="nan","nan",IF(M15="-","-",M15/$D15-1))</f>
        <v>3.6891902764786488E-2</v>
      </c>
      <c r="O15" s="102">
        <f ca="1">h_int_ET100A3!$L106</f>
        <v>11.943317763167528</v>
      </c>
      <c r="P15" s="103">
        <f t="shared" ref="P15" ca="1" si="59">IF(O15="nan","nan",IF(O15="-","-",O15/$D15-1))</f>
        <v>-4.7235197360393499E-3</v>
      </c>
      <c r="Q15" s="102" t="str">
        <f ca="1">h_int_ET100A3!$L107</f>
        <v>nan</v>
      </c>
      <c r="R15" s="103" t="str">
        <f t="shared" ref="R15" ca="1" si="60">IF(Q15="nan","nan",IF(Q15="-","-",Q15/$D15-1))</f>
        <v>nan</v>
      </c>
      <c r="S15" s="102">
        <f ca="1">h_int_ET100A3!$L108</f>
        <v>12.100230619123645</v>
      </c>
      <c r="T15" s="103">
        <f t="shared" ref="T15" ca="1" si="61">IF(S15="nan","nan",IF(S15="-","-",S15/$D15-1))</f>
        <v>8.3525515936371253E-3</v>
      </c>
      <c r="U15" s="268" t="str">
        <f ca="1">h_int_ET100A3!$L109</f>
        <v>-</v>
      </c>
      <c r="V15" s="168" t="str">
        <f t="shared" ref="V15" ca="1" si="62">IF(U15="nan","nan",IF(U15="-","-",U15/$D15-1))</f>
        <v>-</v>
      </c>
      <c r="W15" s="102" t="str">
        <f ca="1">h_int_ET100A3!$L110</f>
        <v>-</v>
      </c>
      <c r="X15" s="103" t="str">
        <f t="shared" ref="X15" ca="1" si="63">IF(W15="nan","nan",IF(W15="-","-",W15/$D15-1))</f>
        <v>-</v>
      </c>
      <c r="Y15" s="102" t="str">
        <f ca="1">h_int_ET100A3!$L111</f>
        <v>-</v>
      </c>
      <c r="Z15" s="103" t="str">
        <f t="shared" ref="Z15" ca="1" si="64">IF(Y15="nan","nan",IF(Y15="-","-",Y15/$D15-1))</f>
        <v>-</v>
      </c>
    </row>
    <row r="16" spans="1:40" x14ac:dyDescent="0.25">
      <c r="B16" s="78" t="s">
        <v>180</v>
      </c>
      <c r="C16" s="70">
        <f>Surf_flow!E63</f>
        <v>6.4491500119932823</v>
      </c>
      <c r="D16" s="74">
        <v>12</v>
      </c>
      <c r="E16" s="127">
        <v>11.1</v>
      </c>
      <c r="F16" s="129">
        <v>12.9</v>
      </c>
      <c r="G16" s="102">
        <f ca="1">h_int_ET100A3!$L113</f>
        <v>11.330945488445119</v>
      </c>
      <c r="H16" s="103">
        <f t="shared" ca="1" si="0"/>
        <v>-5.5754542629573467E-2</v>
      </c>
      <c r="I16" s="102" t="str">
        <f ca="1">h_int_ET100A3!$L114</f>
        <v>nan</v>
      </c>
      <c r="J16" s="103" t="str">
        <f t="shared" ca="1" si="0"/>
        <v>nan</v>
      </c>
      <c r="K16" s="102">
        <f ca="1">h_int_ET100A3!$L115</f>
        <v>11.184731156693777</v>
      </c>
      <c r="L16" s="103">
        <f t="shared" ref="L16" ca="1" si="65">IF(K16="nan","nan",IF(K16="-","-",K16/$D16-1))</f>
        <v>-6.7939070275518598E-2</v>
      </c>
      <c r="M16" s="102">
        <f ca="1">h_int_ET100A3!$L116</f>
        <v>11.530640703204755</v>
      </c>
      <c r="N16" s="103">
        <f t="shared" ref="N16" ca="1" si="66">IF(M16="nan","nan",IF(M16="-","-",M16/$D16-1))</f>
        <v>-3.9113274732937131E-2</v>
      </c>
      <c r="O16" s="102">
        <f ca="1">h_int_ET100A3!$L117</f>
        <v>11.33365240654836</v>
      </c>
      <c r="P16" s="103">
        <f t="shared" ref="P16" ca="1" si="67">IF(O16="nan","nan",IF(O16="-","-",O16/$D16-1))</f>
        <v>-5.5528966120970025E-2</v>
      </c>
      <c r="Q16" s="102" t="str">
        <f ca="1">h_int_ET100A3!$L118</f>
        <v>nan</v>
      </c>
      <c r="R16" s="103" t="str">
        <f t="shared" ref="R16" ca="1" si="68">IF(Q16="nan","nan",IF(Q16="-","-",Q16/$D16-1))</f>
        <v>nan</v>
      </c>
      <c r="S16" s="102">
        <f ca="1">h_int_ET100A3!$L119</f>
        <v>11.020070979809118</v>
      </c>
      <c r="T16" s="103">
        <f t="shared" ref="T16" ca="1" si="69">IF(S16="nan","nan",IF(S16="-","-",S16/$D16-1))</f>
        <v>-8.1660751682573474E-2</v>
      </c>
      <c r="U16" s="268" t="str">
        <f ca="1">h_int_ET100A3!$L120</f>
        <v>-</v>
      </c>
      <c r="V16" s="168" t="str">
        <f t="shared" ref="V16" ca="1" si="70">IF(U16="nan","nan",IF(U16="-","-",U16/$D16-1))</f>
        <v>-</v>
      </c>
      <c r="W16" s="102" t="str">
        <f ca="1">h_int_ET100A3!$L121</f>
        <v>-</v>
      </c>
      <c r="X16" s="103" t="str">
        <f t="shared" ref="X16" ca="1" si="71">IF(W16="nan","nan",IF(W16="-","-",W16/$D16-1))</f>
        <v>-</v>
      </c>
      <c r="Y16" s="102" t="str">
        <f ca="1">h_int_ET100A3!$L122</f>
        <v>-</v>
      </c>
      <c r="Z16" s="103" t="str">
        <f t="shared" ref="Z16" ca="1" si="72">IF(Y16="nan","nan",IF(Y16="-","-",Y16/$D16-1))</f>
        <v>-</v>
      </c>
    </row>
    <row r="17" spans="1:40" x14ac:dyDescent="0.25">
      <c r="B17" s="78" t="s">
        <v>181</v>
      </c>
      <c r="C17" s="70">
        <f>Surf_flow!E64</f>
        <v>44.464649738655787</v>
      </c>
      <c r="D17" s="74">
        <v>12</v>
      </c>
      <c r="E17" s="127">
        <v>11.1</v>
      </c>
      <c r="F17" s="129">
        <v>12.9</v>
      </c>
      <c r="G17" s="102">
        <f ca="1">h_int_ET100A3!$L124</f>
        <v>11.815072546944776</v>
      </c>
      <c r="H17" s="103">
        <f t="shared" ca="1" si="0"/>
        <v>-1.5410621087935339E-2</v>
      </c>
      <c r="I17" s="102" t="str">
        <f ca="1">h_int_ET100A3!$L125</f>
        <v>nan</v>
      </c>
      <c r="J17" s="103" t="str">
        <f t="shared" ca="1" si="0"/>
        <v>nan</v>
      </c>
      <c r="K17" s="102">
        <f ca="1">h_int_ET100A3!$L126</f>
        <v>11.716475368931352</v>
      </c>
      <c r="L17" s="103">
        <f t="shared" ref="L17" ca="1" si="73">IF(K17="nan","nan",IF(K17="-","-",K17/$D17-1))</f>
        <v>-2.3627052589053954E-2</v>
      </c>
      <c r="M17" s="102">
        <f ca="1">h_int_ET100A3!$L127</f>
        <v>11.945107398568021</v>
      </c>
      <c r="N17" s="103">
        <f t="shared" ref="N17" ca="1" si="74">IF(M17="nan","nan",IF(M17="-","-",M17/$D17-1))</f>
        <v>-4.5743834526649207E-3</v>
      </c>
      <c r="O17" s="102">
        <f ca="1">h_int_ET100A3!$L128</f>
        <v>11.697452966199739</v>
      </c>
      <c r="P17" s="103">
        <f t="shared" ref="P17" ca="1" si="75">IF(O17="nan","nan",IF(O17="-","-",O17/$D17-1))</f>
        <v>-2.5212252816688374E-2</v>
      </c>
      <c r="Q17" s="102" t="str">
        <f ca="1">h_int_ET100A3!$L129</f>
        <v>nan</v>
      </c>
      <c r="R17" s="103" t="str">
        <f t="shared" ref="R17" ca="1" si="76">IF(Q17="nan","nan",IF(Q17="-","-",Q17/$D17-1))</f>
        <v>nan</v>
      </c>
      <c r="S17" s="102">
        <f ca="1">h_int_ET100A3!$L130</f>
        <v>11.737670682730919</v>
      </c>
      <c r="T17" s="103">
        <f t="shared" ref="T17" ca="1" si="77">IF(S17="nan","nan",IF(S17="-","-",S17/$D17-1))</f>
        <v>-2.1860776439090124E-2</v>
      </c>
      <c r="U17" s="268" t="str">
        <f ca="1">h_int_ET100A3!$L131</f>
        <v>-</v>
      </c>
      <c r="V17" s="168" t="str">
        <f t="shared" ref="V17" ca="1" si="78">IF(U17="nan","nan",IF(U17="-","-",U17/$D17-1))</f>
        <v>-</v>
      </c>
      <c r="W17" s="102" t="str">
        <f ca="1">h_int_ET100A3!$L132</f>
        <v>-</v>
      </c>
      <c r="X17" s="103" t="str">
        <f t="shared" ref="X17" ca="1" si="79">IF(W17="nan","nan",IF(W17="-","-",W17/$D17-1))</f>
        <v>-</v>
      </c>
      <c r="Y17" s="102" t="str">
        <f ca="1">h_int_ET100A3!$L133</f>
        <v>-</v>
      </c>
      <c r="Z17" s="103" t="str">
        <f t="shared" ref="Z17" ca="1" si="80">IF(Y17="nan","nan",IF(Y17="-","-",Y17/$D17-1))</f>
        <v>-</v>
      </c>
    </row>
    <row r="18" spans="1:40" x14ac:dyDescent="0.25">
      <c r="B18" s="78" t="s">
        <v>182</v>
      </c>
      <c r="C18" s="70">
        <f>Surf_flow!E65</f>
        <v>66.016568235489942</v>
      </c>
      <c r="D18" s="74">
        <v>7</v>
      </c>
      <c r="E18" s="127">
        <v>5.6</v>
      </c>
      <c r="F18" s="129">
        <v>8.4</v>
      </c>
      <c r="G18" s="102">
        <f ca="1">h_int_ET100A3!$L137</f>
        <v>7.2533029254482573</v>
      </c>
      <c r="H18" s="103">
        <f t="shared" ca="1" si="0"/>
        <v>3.6186132206893928E-2</v>
      </c>
      <c r="I18" s="102" t="str">
        <f ca="1">h_int_ET100A3!$L138</f>
        <v>nan</v>
      </c>
      <c r="J18" s="103" t="str">
        <f t="shared" ca="1" si="0"/>
        <v>nan</v>
      </c>
      <c r="K18" s="102">
        <f ca="1">h_int_ET100A3!$L139</f>
        <v>6.822751912081392</v>
      </c>
      <c r="L18" s="103">
        <f t="shared" ref="L18" ca="1" si="81">IF(K18="nan","nan",IF(K18="-","-",K18/$D18-1))</f>
        <v>-2.5321155416944019E-2</v>
      </c>
      <c r="M18" s="102">
        <f ca="1">h_int_ET100A3!$L140</f>
        <v>7.0625287709068401</v>
      </c>
      <c r="N18" s="103">
        <f t="shared" ref="N18" ca="1" si="82">IF(M18="nan","nan",IF(M18="-","-",M18/$D18-1))</f>
        <v>8.9326815581201036E-3</v>
      </c>
      <c r="O18" s="102">
        <f ca="1">h_int_ET100A3!$L141</f>
        <v>7.5254623971319186</v>
      </c>
      <c r="P18" s="103">
        <f t="shared" ref="P18" ca="1" si="83">IF(O18="nan","nan",IF(O18="-","-",O18/$D18-1))</f>
        <v>7.5066056733131159E-2</v>
      </c>
      <c r="Q18" s="102" t="str">
        <f ca="1">h_int_ET100A3!$L142</f>
        <v>nan</v>
      </c>
      <c r="R18" s="103" t="str">
        <f t="shared" ref="R18" ca="1" si="84">IF(Q18="nan","nan",IF(Q18="-","-",Q18/$D18-1))</f>
        <v>nan</v>
      </c>
      <c r="S18" s="102">
        <f ca="1">h_int_ET100A3!$L143</f>
        <v>6.2356231666553068</v>
      </c>
      <c r="T18" s="103">
        <f t="shared" ref="T18" ca="1" si="85">IF(S18="nan","nan",IF(S18="-","-",S18/$D18-1))</f>
        <v>-0.10919669047781333</v>
      </c>
      <c r="U18" s="268" t="str">
        <f ca="1">h_int_ET100A3!$L144</f>
        <v>-</v>
      </c>
      <c r="V18" s="168" t="str">
        <f t="shared" ref="V18" ca="1" si="86">IF(U18="nan","nan",IF(U18="-","-",U18/$D18-1))</f>
        <v>-</v>
      </c>
      <c r="W18" s="102" t="str">
        <f ca="1">h_int_ET100A3!$L145</f>
        <v>-</v>
      </c>
      <c r="X18" s="103" t="str">
        <f t="shared" ref="X18" ca="1" si="87">IF(W18="nan","nan",IF(W18="-","-",W18/$D18-1))</f>
        <v>-</v>
      </c>
      <c r="Y18" s="102" t="str">
        <f ca="1">h_int_ET100A3!$L146</f>
        <v>-</v>
      </c>
      <c r="Z18" s="103" t="str">
        <f t="shared" ref="Z18" ca="1" si="88">IF(Y18="nan","nan",IF(Y18="-","-",Y18/$D18-1))</f>
        <v>-</v>
      </c>
    </row>
    <row r="19" spans="1:40" x14ac:dyDescent="0.25">
      <c r="B19" s="78" t="s">
        <v>183</v>
      </c>
      <c r="C19" s="70">
        <f>Surf_flow!E66</f>
        <v>81.24750326676191</v>
      </c>
      <c r="D19" s="74">
        <v>12</v>
      </c>
      <c r="E19" s="127">
        <v>11.1</v>
      </c>
      <c r="F19" s="129">
        <v>12.9</v>
      </c>
      <c r="G19" s="102">
        <f ca="1">h_int_ET100A3!$L148</f>
        <v>12.192327638578135</v>
      </c>
      <c r="H19" s="103">
        <f t="shared" ca="1" si="0"/>
        <v>1.6027303214844579E-2</v>
      </c>
      <c r="I19" s="102" t="str">
        <f ca="1">h_int_ET100A3!$L149</f>
        <v>nan</v>
      </c>
      <c r="J19" s="103" t="str">
        <f t="shared" ca="1" si="0"/>
        <v>nan</v>
      </c>
      <c r="K19" s="102">
        <f ca="1">h_int_ET100A3!$L150</f>
        <v>12.104577090951992</v>
      </c>
      <c r="L19" s="103">
        <f t="shared" ref="L19" ca="1" si="89">IF(K19="nan","nan",IF(K19="-","-",K19/$D19-1))</f>
        <v>8.7147575793327103E-3</v>
      </c>
      <c r="M19" s="102">
        <f ca="1">h_int_ET100A3!$L151</f>
        <v>12.445847126090881</v>
      </c>
      <c r="N19" s="103">
        <f t="shared" ref="N19" ca="1" si="90">IF(M19="nan","nan",IF(M19="-","-",M19/$D19-1))</f>
        <v>3.7153927174240042E-2</v>
      </c>
      <c r="O19" s="102">
        <f ca="1">h_int_ET100A3!$L152</f>
        <v>12.239181816830431</v>
      </c>
      <c r="P19" s="103">
        <f t="shared" ref="P19" ca="1" si="91">IF(O19="nan","nan",IF(O19="-","-",O19/$D19-1))</f>
        <v>1.9931818069202523E-2</v>
      </c>
      <c r="Q19" s="102" t="str">
        <f ca="1">h_int_ET100A3!$L153</f>
        <v>nan</v>
      </c>
      <c r="R19" s="103" t="str">
        <f t="shared" ref="R19" ca="1" si="92">IF(Q19="nan","nan",IF(Q19="-","-",Q19/$D19-1))</f>
        <v>nan</v>
      </c>
      <c r="S19" s="102">
        <f ca="1">h_int_ET100A3!$L154</f>
        <v>12.10439860212041</v>
      </c>
      <c r="T19" s="103">
        <f t="shared" ref="T19" ca="1" si="93">IF(S19="nan","nan",IF(S19="-","-",S19/$D19-1))</f>
        <v>8.6998835100342564E-3</v>
      </c>
      <c r="U19" s="268" t="str">
        <f ca="1">h_int_ET100A3!$L155</f>
        <v>-</v>
      </c>
      <c r="V19" s="168" t="str">
        <f t="shared" ref="V19" ca="1" si="94">IF(U19="nan","nan",IF(U19="-","-",U19/$D19-1))</f>
        <v>-</v>
      </c>
      <c r="W19" s="102" t="str">
        <f ca="1">h_int_ET100A3!$L156</f>
        <v>-</v>
      </c>
      <c r="X19" s="103" t="str">
        <f t="shared" ref="X19" ca="1" si="95">IF(W19="nan","nan",IF(W19="-","-",W19/$D19-1))</f>
        <v>-</v>
      </c>
      <c r="Y19" s="102" t="str">
        <f ca="1">h_int_ET100A3!$L157</f>
        <v>-</v>
      </c>
      <c r="Z19" s="103" t="str">
        <f t="shared" ref="Z19" ca="1" si="96">IF(Y19="nan","nan",IF(Y19="-","-",Y19/$D19-1))</f>
        <v>-</v>
      </c>
    </row>
    <row r="20" spans="1:40" x14ac:dyDescent="0.25">
      <c r="B20" s="78" t="s">
        <v>184</v>
      </c>
      <c r="C20" s="70">
        <f>Surf_flow!E67</f>
        <v>6.4680463420484546</v>
      </c>
      <c r="D20" s="74">
        <v>12</v>
      </c>
      <c r="E20" s="127">
        <v>11.1</v>
      </c>
      <c r="F20" s="129">
        <v>12.9</v>
      </c>
      <c r="G20" s="102">
        <f ca="1">h_int_ET100A3!$L159</f>
        <v>11.334296417815432</v>
      </c>
      <c r="H20" s="103">
        <f t="shared" ca="1" si="0"/>
        <v>-5.5475298515380689E-2</v>
      </c>
      <c r="I20" s="102" t="str">
        <f ca="1">h_int_ET100A3!$L160</f>
        <v>nan</v>
      </c>
      <c r="J20" s="103" t="str">
        <f t="shared" ca="1" si="0"/>
        <v>nan</v>
      </c>
      <c r="K20" s="102">
        <f ca="1">h_int_ET100A3!$L161</f>
        <v>11.187539378665255</v>
      </c>
      <c r="L20" s="103">
        <f t="shared" ref="L20" ca="1" si="97">IF(K20="nan","nan",IF(K20="-","-",K20/$D20-1))</f>
        <v>-6.7705051777895431E-2</v>
      </c>
      <c r="M20" s="102">
        <f ca="1">h_int_ET100A3!$L162</f>
        <v>11.534553047628517</v>
      </c>
      <c r="N20" s="103">
        <f t="shared" ref="N20" ca="1" si="98">IF(M20="nan","nan",IF(M20="-","-",M20/$D20-1))</f>
        <v>-3.8787246030956957E-2</v>
      </c>
      <c r="O20" s="102">
        <f ca="1">h_int_ET100A3!$L163</f>
        <v>10.791547109459524</v>
      </c>
      <c r="P20" s="103">
        <f t="shared" ref="P20" ca="1" si="99">IF(O20="nan","nan",IF(O20="-","-",O20/$D20-1))</f>
        <v>-0.10070440754503973</v>
      </c>
      <c r="Q20" s="102" t="str">
        <f ca="1">h_int_ET100A3!$L164</f>
        <v>nan</v>
      </c>
      <c r="R20" s="103" t="str">
        <f t="shared" ref="R20" ca="1" si="100">IF(Q20="nan","nan",IF(Q20="-","-",Q20/$D20-1))</f>
        <v>nan</v>
      </c>
      <c r="S20" s="102">
        <f ca="1">h_int_ET100A3!$L165</f>
        <v>11.024537968016846</v>
      </c>
      <c r="T20" s="103">
        <f t="shared" ref="T20" ca="1" si="101">IF(S20="nan","nan",IF(S20="-","-",S20/$D20-1))</f>
        <v>-8.1288502665262885E-2</v>
      </c>
      <c r="U20" s="268" t="str">
        <f ca="1">h_int_ET100A3!$L166</f>
        <v>-</v>
      </c>
      <c r="V20" s="168" t="str">
        <f t="shared" ref="V20" ca="1" si="102">IF(U20="nan","nan",IF(U20="-","-",U20/$D20-1))</f>
        <v>-</v>
      </c>
      <c r="W20" s="102" t="str">
        <f ca="1">h_int_ET100A3!$L167</f>
        <v>-</v>
      </c>
      <c r="X20" s="103" t="str">
        <f t="shared" ref="X20" ca="1" si="103">IF(W20="nan","nan",IF(W20="-","-",W20/$D20-1))</f>
        <v>-</v>
      </c>
      <c r="Y20" s="102" t="str">
        <f ca="1">h_int_ET100A3!$L168</f>
        <v>-</v>
      </c>
      <c r="Z20" s="103" t="str">
        <f t="shared" ref="Z20" ca="1" si="104">IF(Y20="nan","nan",IF(Y20="-","-",Y20/$D20-1))</f>
        <v>-</v>
      </c>
    </row>
    <row r="21" spans="1:40" x14ac:dyDescent="0.25">
      <c r="B21" s="78" t="s">
        <v>185</v>
      </c>
      <c r="C21" s="70">
        <f>Surf_flow!E68</f>
        <v>44.594933372264329</v>
      </c>
      <c r="D21" s="74">
        <v>12</v>
      </c>
      <c r="E21" s="127">
        <v>11.1</v>
      </c>
      <c r="F21" s="129">
        <v>12.9</v>
      </c>
      <c r="G21" s="102">
        <f ca="1">h_int_ET100A3!$L170</f>
        <v>11.817773482936953</v>
      </c>
      <c r="H21" s="103">
        <f t="shared" ca="1" si="0"/>
        <v>-1.5185543088587217E-2</v>
      </c>
      <c r="I21" s="102" t="str">
        <f ca="1">h_int_ET100A3!$L171</f>
        <v>nan</v>
      </c>
      <c r="J21" s="103" t="str">
        <f t="shared" ca="1" si="0"/>
        <v>nan</v>
      </c>
      <c r="K21" s="102">
        <f ca="1">h_int_ET100A3!$L172</f>
        <v>11.718801138384924</v>
      </c>
      <c r="L21" s="103">
        <f t="shared" ref="L21" ca="1" si="105">IF(K21="nan","nan",IF(K21="-","-",K21/$D21-1))</f>
        <v>-2.3433238467923001E-2</v>
      </c>
      <c r="M21" s="102">
        <f ca="1">h_int_ET100A3!$L173</f>
        <v>11.948284884245471</v>
      </c>
      <c r="N21" s="103">
        <f t="shared" ref="N21" ca="1" si="106">IF(M21="nan","nan",IF(M21="-","-",M21/$D21-1))</f>
        <v>-4.3095929795441412E-3</v>
      </c>
      <c r="O21" s="102">
        <f ca="1">h_int_ET100A3!$L174</f>
        <v>11.402758908976907</v>
      </c>
      <c r="P21" s="103">
        <f t="shared" ref="P21" ca="1" si="107">IF(O21="nan","nan",IF(O21="-","-",O21/$D21-1))</f>
        <v>-4.9770090918591081E-2</v>
      </c>
      <c r="Q21" s="102" t="str">
        <f ca="1">h_int_ET100A3!$L175</f>
        <v>nan</v>
      </c>
      <c r="R21" s="103" t="str">
        <f t="shared" ref="R21" ca="1" si="108">IF(Q21="nan","nan",IF(Q21="-","-",Q21/$D21-1))</f>
        <v>nan</v>
      </c>
      <c r="S21" s="102">
        <f ca="1">h_int_ET100A3!$L176</f>
        <v>11.741467151204215</v>
      </c>
      <c r="T21" s="103">
        <f t="shared" ref="T21" ca="1" si="109">IF(S21="nan","nan",IF(S21="-","-",S21/$D21-1))</f>
        <v>-2.1544404066315415E-2</v>
      </c>
      <c r="U21" s="268" t="str">
        <f ca="1">h_int_ET100A3!$L177</f>
        <v>-</v>
      </c>
      <c r="V21" s="168" t="str">
        <f t="shared" ref="V21" ca="1" si="110">IF(U21="nan","nan",IF(U21="-","-",U21/$D21-1))</f>
        <v>-</v>
      </c>
      <c r="W21" s="102" t="str">
        <f ca="1">h_int_ET100A3!$L178</f>
        <v>-</v>
      </c>
      <c r="X21" s="103" t="str">
        <f t="shared" ref="X21" ca="1" si="111">IF(W21="nan","nan",IF(W21="-","-",W21/$D21-1))</f>
        <v>-</v>
      </c>
      <c r="Y21" s="102" t="str">
        <f ca="1">h_int_ET100A3!$L179</f>
        <v>-</v>
      </c>
      <c r="Z21" s="103" t="str">
        <f t="shared" ref="Z21" ca="1" si="112">IF(Y21="nan","nan",IF(Y21="-","-",Y21/$D21-1))</f>
        <v>-</v>
      </c>
    </row>
    <row r="22" spans="1:40" x14ac:dyDescent="0.25">
      <c r="A22" s="134"/>
      <c r="B22" s="80" t="s">
        <v>186</v>
      </c>
      <c r="C22" s="81">
        <f>Surf_flow!E69</f>
        <v>84.378864902479478</v>
      </c>
      <c r="D22" s="82">
        <v>5.3</v>
      </c>
      <c r="E22" s="132">
        <v>2.0999999999999996</v>
      </c>
      <c r="F22" s="133">
        <v>8.5</v>
      </c>
      <c r="G22" s="106">
        <f ca="1">h_int_ET100A3!$L183</f>
        <v>6.3483704821951816</v>
      </c>
      <c r="H22" s="107">
        <f t="shared" ca="1" si="0"/>
        <v>0.19780575135758149</v>
      </c>
      <c r="I22" s="106" t="str">
        <f ca="1">h_int_ET100A3!$L184</f>
        <v>nan</v>
      </c>
      <c r="J22" s="107" t="str">
        <f t="shared" ca="1" si="0"/>
        <v>nan</v>
      </c>
      <c r="K22" s="106">
        <f ca="1">h_int_ET100A3!$L185</f>
        <v>5.697030336988723</v>
      </c>
      <c r="L22" s="107">
        <f t="shared" ref="L22" ca="1" si="113">IF(K22="nan","nan",IF(K22="-","-",K22/$D22-1))</f>
        <v>7.4911384337494891E-2</v>
      </c>
      <c r="M22" s="106">
        <f ca="1">h_int_ET100A3!$L186</f>
        <v>5.94703302160059</v>
      </c>
      <c r="N22" s="107">
        <f t="shared" ref="N22" ca="1" si="114">IF(M22="nan","nan",IF(M22="-","-",M22/$D22-1))</f>
        <v>0.12208170218879055</v>
      </c>
      <c r="O22" s="106">
        <f ca="1">h_int_ET100A3!$L187</f>
        <v>6.1814878892733631</v>
      </c>
      <c r="P22" s="107">
        <f t="shared" ref="P22" ca="1" si="115">IF(O22="nan","nan",IF(O22="-","-",O22/$D22-1))</f>
        <v>0.16631846967421948</v>
      </c>
      <c r="Q22" s="106" t="str">
        <f ca="1">h_int_ET100A3!$L188</f>
        <v>nan</v>
      </c>
      <c r="R22" s="107" t="str">
        <f t="shared" ref="R22" ca="1" si="116">IF(Q22="nan","nan",IF(Q22="-","-",Q22/$D22-1))</f>
        <v>nan</v>
      </c>
      <c r="S22" s="106">
        <f ca="1">h_int_ET100A3!$L189</f>
        <v>5.4496929259231202</v>
      </c>
      <c r="T22" s="107">
        <f t="shared" ref="T22" ca="1" si="117">IF(S22="nan","nan",IF(S22="-","-",S22/$D22-1))</f>
        <v>2.8243948287381304E-2</v>
      </c>
      <c r="U22" s="270" t="str">
        <f ca="1">h_int_ET100A3!$L190</f>
        <v>-</v>
      </c>
      <c r="V22" s="170" t="str">
        <f t="shared" ref="V22" ca="1" si="118">IF(U22="nan","nan",IF(U22="-","-",U22/$D22-1))</f>
        <v>-</v>
      </c>
      <c r="W22" s="106" t="str">
        <f ca="1">h_int_ET100A3!$L191</f>
        <v>-</v>
      </c>
      <c r="X22" s="107" t="str">
        <f t="shared" ref="X22" ca="1" si="119">IF(W22="nan","nan",IF(W22="-","-",W22/$D22-1))</f>
        <v>-</v>
      </c>
      <c r="Y22" s="106" t="str">
        <f ca="1">h_int_ET100A3!$L192</f>
        <v>-</v>
      </c>
      <c r="Z22" s="107" t="str">
        <f t="shared" ref="Z22" ca="1" si="120">IF(Y22="nan","nan",IF(Y22="-","-",Y22/$D22-1))</f>
        <v>-</v>
      </c>
    </row>
    <row r="23" spans="1:40" s="58" customFormat="1" x14ac:dyDescent="0.25">
      <c r="C23" s="111" t="s">
        <v>147</v>
      </c>
      <c r="D23" s="111"/>
      <c r="G23" s="111">
        <v>19</v>
      </c>
      <c r="H23" s="111"/>
      <c r="I23" s="111">
        <v>35</v>
      </c>
      <c r="J23" s="111"/>
      <c r="K23" s="111">
        <f>I23+16</f>
        <v>51</v>
      </c>
      <c r="L23" s="111"/>
      <c r="M23" s="111">
        <f>K23+16</f>
        <v>67</v>
      </c>
      <c r="N23" s="111"/>
      <c r="O23" s="111">
        <f>M23+16</f>
        <v>83</v>
      </c>
      <c r="P23" s="111"/>
      <c r="Q23" s="111">
        <f>O23+16</f>
        <v>99</v>
      </c>
      <c r="R23" s="111"/>
      <c r="S23" s="111">
        <f>Q23+16</f>
        <v>115</v>
      </c>
      <c r="T23" s="111"/>
      <c r="U23" s="271">
        <f>S23+16</f>
        <v>131</v>
      </c>
      <c r="W23" s="111">
        <f>U23+16</f>
        <v>147</v>
      </c>
      <c r="Y23" s="111">
        <f>W23+16</f>
        <v>163</v>
      </c>
      <c r="AI23" s="111"/>
      <c r="AJ23" s="111"/>
      <c r="AK23" s="111"/>
      <c r="AL23" s="111"/>
      <c r="AM23" s="111"/>
      <c r="AN23" s="111"/>
    </row>
    <row r="24" spans="1:40" ht="15.75" thickBot="1" x14ac:dyDescent="0.3">
      <c r="B24" s="110" t="s">
        <v>46</v>
      </c>
      <c r="C24" s="260" t="s">
        <v>146</v>
      </c>
      <c r="D24" s="261"/>
      <c r="E24" s="261"/>
      <c r="F24" s="262"/>
      <c r="G24" s="171" t="str">
        <f ca="1">G5</f>
        <v>CSE</v>
      </c>
      <c r="H24" s="172"/>
      <c r="I24" s="171" t="str">
        <f ca="1">I5</f>
        <v>DeST</v>
      </c>
      <c r="J24" s="172"/>
      <c r="K24" s="171" t="str">
        <f ca="1">K5</f>
        <v>DesignBuilder</v>
      </c>
      <c r="L24" s="172"/>
      <c r="M24" s="171" t="str">
        <f ca="1">M5</f>
        <v>EnergyPlus</v>
      </c>
      <c r="N24" s="172"/>
      <c r="O24" s="171" t="str">
        <f ca="1">O5</f>
        <v>ESP-r</v>
      </c>
      <c r="P24" s="173"/>
      <c r="Q24" s="171" t="str">
        <f ca="1">Q5</f>
        <v>IES-VE</v>
      </c>
      <c r="R24" s="173"/>
      <c r="S24" s="171" t="str">
        <f ca="1">S5</f>
        <v>TRNSYS</v>
      </c>
      <c r="T24" s="77"/>
      <c r="U24" s="266" t="str">
        <f ca="1">U5</f>
        <v>-</v>
      </c>
      <c r="V24" s="167"/>
      <c r="W24" s="76" t="str">
        <f ca="1">W5</f>
        <v>-</v>
      </c>
      <c r="X24" s="77"/>
      <c r="Y24" s="76" t="str">
        <f ca="1">Y5</f>
        <v>-</v>
      </c>
      <c r="Z24" s="77"/>
    </row>
    <row r="25" spans="1:40" ht="42" thickTop="1" thickBot="1" x14ac:dyDescent="0.3">
      <c r="B25" s="109" t="s">
        <v>144</v>
      </c>
      <c r="C25" s="108" t="s">
        <v>145</v>
      </c>
      <c r="D25" s="69" t="s">
        <v>133</v>
      </c>
      <c r="E25" s="126" t="s">
        <v>156</v>
      </c>
      <c r="F25" s="126" t="s">
        <v>157</v>
      </c>
      <c r="G25" s="42" t="s">
        <v>133</v>
      </c>
      <c r="H25" s="30" t="s">
        <v>141</v>
      </c>
      <c r="I25" s="42" t="s">
        <v>133</v>
      </c>
      <c r="J25" s="30" t="s">
        <v>141</v>
      </c>
      <c r="K25" s="42" t="s">
        <v>133</v>
      </c>
      <c r="L25" s="30" t="s">
        <v>141</v>
      </c>
      <c r="M25" s="42" t="s">
        <v>133</v>
      </c>
      <c r="N25" s="30" t="s">
        <v>141</v>
      </c>
      <c r="O25" s="29" t="s">
        <v>133</v>
      </c>
      <c r="P25" s="30" t="s">
        <v>141</v>
      </c>
      <c r="Q25" s="29" t="s">
        <v>133</v>
      </c>
      <c r="R25" s="30" t="s">
        <v>141</v>
      </c>
      <c r="S25" s="29" t="s">
        <v>133</v>
      </c>
      <c r="T25" s="30" t="s">
        <v>141</v>
      </c>
      <c r="U25" s="165" t="s">
        <v>163</v>
      </c>
      <c r="V25" s="166" t="s">
        <v>141</v>
      </c>
      <c r="W25" s="29" t="s">
        <v>133</v>
      </c>
      <c r="X25" s="30" t="s">
        <v>141</v>
      </c>
      <c r="Y25" s="29" t="s">
        <v>133</v>
      </c>
      <c r="Z25" s="30" t="s">
        <v>141</v>
      </c>
    </row>
    <row r="26" spans="1:40" ht="15.75" thickTop="1" x14ac:dyDescent="0.25">
      <c r="B26" s="78" t="s">
        <v>171</v>
      </c>
      <c r="C26" s="70">
        <f>Surf_flow!T32</f>
        <v>54.070532249695439</v>
      </c>
      <c r="D26" s="73">
        <v>3.6</v>
      </c>
      <c r="E26" s="127">
        <v>1.7000000000000002</v>
      </c>
      <c r="F26" s="128">
        <v>5.5</v>
      </c>
      <c r="G26" s="102">
        <f ca="1">h_int_ET100B3!$L8</f>
        <v>4.2649678655992576</v>
      </c>
      <c r="H26" s="103">
        <f ca="1">IF(G26="nan","nan",IF(G26="-","-",G26/$D26-1))</f>
        <v>0.18471329599979369</v>
      </c>
      <c r="I26" s="102" t="str">
        <f ca="1">h_int_ET100B3!$L9</f>
        <v>nan</v>
      </c>
      <c r="J26" s="103" t="str">
        <f ca="1">IF(I26="nan","nan",IF(I26="-","-",I26/$D26-1))</f>
        <v>nan</v>
      </c>
      <c r="K26" s="102">
        <f ca="1">h_int_ET100B3!$L10</f>
        <v>3.6605942523136923</v>
      </c>
      <c r="L26" s="103">
        <f ca="1">IF(K26="nan","nan",IF(K26="-","-",K26/$D26-1))</f>
        <v>1.6831736753803339E-2</v>
      </c>
      <c r="M26" s="102">
        <f ca="1">h_int_ET100B3!$L11</f>
        <v>3.8697889861039672</v>
      </c>
      <c r="N26" s="103">
        <f ca="1">IF(M26="nan","nan",IF(M26="-","-",M26/$D26-1))</f>
        <v>7.4941385028879814E-2</v>
      </c>
      <c r="O26" s="102">
        <f ca="1">h_int_ET100B3!$L12</f>
        <v>3.5493424165010921</v>
      </c>
      <c r="P26" s="103">
        <f ca="1">IF(O26="nan","nan",IF(O26="-","-",O26/$D26-1))</f>
        <v>-1.4071550971918922E-2</v>
      </c>
      <c r="Q26" s="102" t="str">
        <f ca="1">h_int_ET100B3!$L13</f>
        <v>nan</v>
      </c>
      <c r="R26" s="103" t="str">
        <f ca="1">IF(Q26="nan","nan",IF(Q26="-","-",Q26/$D26-1))</f>
        <v>nan</v>
      </c>
      <c r="S26" s="102">
        <f ca="1">h_int_ET100B3!$L14</f>
        <v>3.5256084954421465</v>
      </c>
      <c r="T26" s="103">
        <f ca="1">IF(S26="nan","nan",IF(S26="-","-",S26/$D26-1))</f>
        <v>-2.0664306821626011E-2</v>
      </c>
      <c r="U26" s="268" t="str">
        <f ca="1">h_int_ET100B3!$L15</f>
        <v>-</v>
      </c>
      <c r="V26" s="168" t="str">
        <f ca="1">IF(U26="nan","nan",IF(U26="-","-",U26/$D26-1))</f>
        <v>-</v>
      </c>
      <c r="W26" s="102" t="str">
        <f ca="1">h_int_ET100B3!$L16</f>
        <v>-</v>
      </c>
      <c r="X26" s="103" t="str">
        <f ca="1">IF(W26="nan","nan",IF(W26="-","-",W26/$D26-1))</f>
        <v>-</v>
      </c>
      <c r="Y26" s="102" t="str">
        <f ca="1">h_int_ET100B3!$L17</f>
        <v>-</v>
      </c>
      <c r="Z26" s="103" t="str">
        <f ca="1">IF(Y26="nan","nan",IF(Y26="-","-",Y26/$D26-1))</f>
        <v>-</v>
      </c>
    </row>
    <row r="27" spans="1:40" x14ac:dyDescent="0.25">
      <c r="B27" s="78" t="s">
        <v>172</v>
      </c>
      <c r="C27" s="70">
        <f>Surf_flow!T33</f>
        <v>7.8548240425703968</v>
      </c>
      <c r="D27" s="74">
        <v>3.6</v>
      </c>
      <c r="E27" s="127">
        <v>1.7000000000000002</v>
      </c>
      <c r="F27" s="129">
        <v>5.5</v>
      </c>
      <c r="G27" s="102">
        <f ca="1">h_int_ET100B3!$L19</f>
        <v>4.7543760587238824</v>
      </c>
      <c r="H27" s="103">
        <f t="shared" ref="H27" ca="1" si="121">IF(G27="nan","nan",IF(G27="-","-",G27/$D27-1))</f>
        <v>0.32066001631218954</v>
      </c>
      <c r="I27" s="102" t="str">
        <f ca="1">h_int_ET100B3!$L20</f>
        <v>nan</v>
      </c>
      <c r="J27" s="103" t="str">
        <f t="shared" ref="J27" ca="1" si="122">IF(I27="nan","nan",IF(I27="-","-",I27/$D27-1))</f>
        <v>nan</v>
      </c>
      <c r="K27" s="102">
        <f ca="1">h_int_ET100B3!$L21</f>
        <v>3.9495981087470549</v>
      </c>
      <c r="L27" s="103">
        <f t="shared" ref="L27" ca="1" si="123">IF(K27="nan","nan",IF(K27="-","-",K27/$D27-1))</f>
        <v>9.7110585763070745E-2</v>
      </c>
      <c r="M27" s="102">
        <f ca="1">h_int_ET100B3!$L22</f>
        <v>4.1763766959297621</v>
      </c>
      <c r="N27" s="103">
        <f t="shared" ref="N27" ca="1" si="124">IF(M27="nan","nan",IF(M27="-","-",M27/$D27-1))</f>
        <v>0.16010463775826733</v>
      </c>
      <c r="O27" s="102">
        <f ca="1">h_int_ET100B3!$L23</f>
        <v>3.8383029633719961</v>
      </c>
      <c r="P27" s="103">
        <f t="shared" ref="P27" ca="1" si="125">IF(O27="nan","nan",IF(O27="-","-",O27/$D27-1))</f>
        <v>6.6195267603332164E-2</v>
      </c>
      <c r="Q27" s="102" t="str">
        <f ca="1">h_int_ET100B3!$L24</f>
        <v>nan</v>
      </c>
      <c r="R27" s="103" t="str">
        <f t="shared" ref="R27" ca="1" si="126">IF(Q27="nan","nan",IF(Q27="-","-",Q27/$D27-1))</f>
        <v>nan</v>
      </c>
      <c r="S27" s="102">
        <f ca="1">h_int_ET100B3!$L25</f>
        <v>3.7675133327307089</v>
      </c>
      <c r="T27" s="103">
        <f t="shared" ref="T27" ca="1" si="127">IF(S27="nan","nan",IF(S27="-","-",S27/$D27-1))</f>
        <v>4.6531481314085799E-2</v>
      </c>
      <c r="U27" s="268" t="str">
        <f ca="1">h_int_ET100B3!$L26</f>
        <v>-</v>
      </c>
      <c r="V27" s="168" t="str">
        <f t="shared" ref="V27" ca="1" si="128">IF(U27="nan","nan",IF(U27="-","-",U27/$D27-1))</f>
        <v>-</v>
      </c>
      <c r="W27" s="102" t="str">
        <f ca="1">h_int_ET100B3!$L27</f>
        <v>-</v>
      </c>
      <c r="X27" s="103" t="str">
        <f t="shared" ref="X27" ca="1" si="129">IF(W27="nan","nan",IF(W27="-","-",W27/$D27-1))</f>
        <v>-</v>
      </c>
      <c r="Y27" s="102" t="str">
        <f ca="1">h_int_ET100B3!$L28</f>
        <v>-</v>
      </c>
      <c r="Z27" s="103" t="str">
        <f t="shared" ref="Z27" ca="1" si="130">IF(Y27="nan","nan",IF(Y27="-","-",Y27/$D27-1))</f>
        <v>-</v>
      </c>
    </row>
    <row r="28" spans="1:40" x14ac:dyDescent="0.25">
      <c r="B28" s="78" t="s">
        <v>173</v>
      </c>
      <c r="C28" s="70">
        <f>Surf_flow!T34</f>
        <v>129.73799898015665</v>
      </c>
      <c r="D28" s="74">
        <v>5.3</v>
      </c>
      <c r="E28" s="127">
        <v>3.8</v>
      </c>
      <c r="F28" s="129">
        <v>6.8</v>
      </c>
      <c r="G28" s="102">
        <f ca="1">h_int_ET100B3!$L32</f>
        <v>6.4110257745378787</v>
      </c>
      <c r="H28" s="103">
        <f t="shared" ref="H28" ca="1" si="131">IF(G28="nan","nan",IF(G28="-","-",G28/$D28-1))</f>
        <v>0.20962750462978841</v>
      </c>
      <c r="I28" s="102" t="str">
        <f ca="1">h_int_ET100B3!$L33</f>
        <v>nan</v>
      </c>
      <c r="J28" s="103" t="str">
        <f t="shared" ref="J28" ca="1" si="132">IF(I28="nan","nan",IF(I28="-","-",I28/$D28-1))</f>
        <v>nan</v>
      </c>
      <c r="K28" s="102">
        <f ca="1">h_int_ET100B3!$L34</f>
        <v>5.8264546483235131</v>
      </c>
      <c r="L28" s="103">
        <f t="shared" ref="L28" ca="1" si="133">IF(K28="nan","nan",IF(K28="-","-",K28/$D28-1))</f>
        <v>9.93310657214177E-2</v>
      </c>
      <c r="M28" s="102">
        <f ca="1">h_int_ET100B3!$L35</f>
        <v>6.0675943104514358</v>
      </c>
      <c r="N28" s="103">
        <f t="shared" ref="N28" ca="1" si="134">IF(M28="nan","nan",IF(M28="-","-",M28/$D28-1))</f>
        <v>0.14482911517951624</v>
      </c>
      <c r="O28" s="102">
        <f ca="1">h_int_ET100B3!$L36</f>
        <v>15.118858487790522</v>
      </c>
      <c r="P28" s="103">
        <f t="shared" ref="P28" ca="1" si="135">IF(O28="nan","nan",IF(O28="-","-",O28/$D28-1))</f>
        <v>1.8526148090170795</v>
      </c>
      <c r="Q28" s="102" t="str">
        <f ca="1">h_int_ET100B3!$L37</f>
        <v>nan</v>
      </c>
      <c r="R28" s="103" t="str">
        <f t="shared" ref="R28" ca="1" si="136">IF(Q28="nan","nan",IF(Q28="-","-",Q28/$D28-1))</f>
        <v>nan</v>
      </c>
      <c r="S28" s="102">
        <f ca="1">h_int_ET100B3!$L38</f>
        <v>5.9781017445406786</v>
      </c>
      <c r="T28" s="103">
        <f t="shared" ref="T28" ca="1" si="137">IF(S28="nan","nan",IF(S28="-","-",S28/$D28-1))</f>
        <v>0.12794372538503374</v>
      </c>
      <c r="U28" s="268" t="str">
        <f ca="1">h_int_ET100B3!$L39</f>
        <v>-</v>
      </c>
      <c r="V28" s="168" t="str">
        <f t="shared" ref="V28" ca="1" si="138">IF(U28="nan","nan",IF(U28="-","-",U28/$D28-1))</f>
        <v>-</v>
      </c>
      <c r="W28" s="102" t="str">
        <f ca="1">h_int_ET100B3!$L40</f>
        <v>-</v>
      </c>
      <c r="X28" s="103" t="str">
        <f t="shared" ref="X28" ca="1" si="139">IF(W28="nan","nan",IF(W28="-","-",W28/$D28-1))</f>
        <v>-</v>
      </c>
      <c r="Y28" s="102" t="str">
        <f ca="1">h_int_ET100B3!$L41</f>
        <v>-</v>
      </c>
      <c r="Z28" s="103" t="str">
        <f t="shared" ref="Z28" ca="1" si="140">IF(Y28="nan","nan",IF(Y28="-","-",Y28/$D28-1))</f>
        <v>-</v>
      </c>
    </row>
    <row r="29" spans="1:40" x14ac:dyDescent="0.25">
      <c r="B29" s="78" t="s">
        <v>174</v>
      </c>
      <c r="C29" s="70">
        <f>Surf_flow!T35</f>
        <v>18.332262133535107</v>
      </c>
      <c r="D29" s="74">
        <v>5.3</v>
      </c>
      <c r="E29" s="127">
        <v>3.8</v>
      </c>
      <c r="F29" s="129">
        <v>6.8</v>
      </c>
      <c r="G29" s="102">
        <f ca="1">h_int_ET100B3!$L43</f>
        <v>7.0402972749793644</v>
      </c>
      <c r="H29" s="103">
        <f t="shared" ref="H29" ca="1" si="141">IF(G29="nan","nan",IF(G29="-","-",G29/$D29-1))</f>
        <v>0.32835797641120079</v>
      </c>
      <c r="I29" s="102" t="str">
        <f ca="1">h_int_ET100B3!$L44</f>
        <v>nan</v>
      </c>
      <c r="J29" s="103" t="str">
        <f t="shared" ref="J29" ca="1" si="142">IF(I29="nan","nan",IF(I29="-","-",I29/$D29-1))</f>
        <v>nan</v>
      </c>
      <c r="K29" s="102">
        <f ca="1">h_int_ET100B3!$L45</f>
        <v>6.5861537671408801</v>
      </c>
      <c r="L29" s="103">
        <f t="shared" ref="L29" ca="1" si="143">IF(K29="nan","nan",IF(K29="-","-",K29/$D29-1))</f>
        <v>0.24267052210205287</v>
      </c>
      <c r="M29" s="102">
        <f ca="1">h_int_ET100B3!$L46</f>
        <v>6.8009163070694205</v>
      </c>
      <c r="N29" s="103">
        <f t="shared" ref="N29" ca="1" si="144">IF(M29="nan","nan",IF(M29="-","-",M29/$D29-1))</f>
        <v>0.28319175605083413</v>
      </c>
      <c r="O29" s="102">
        <f ca="1">h_int_ET100B3!$L47</f>
        <v>17.46438746438751</v>
      </c>
      <c r="P29" s="103">
        <f t="shared" ref="P29" ca="1" si="145">IF(O29="nan","nan",IF(O29="-","-",O29/$D29-1))</f>
        <v>2.2951674461108511</v>
      </c>
      <c r="Q29" s="102" t="str">
        <f ca="1">h_int_ET100B3!$L48</f>
        <v>nan</v>
      </c>
      <c r="R29" s="103" t="str">
        <f t="shared" ref="R29" ca="1" si="146">IF(Q29="nan","nan",IF(Q29="-","-",Q29/$D29-1))</f>
        <v>nan</v>
      </c>
      <c r="S29" s="102">
        <f ca="1">h_int_ET100B3!$L49</f>
        <v>6.7245275050153177</v>
      </c>
      <c r="T29" s="103">
        <f t="shared" ref="T29" ca="1" si="147">IF(S29="nan","nan",IF(S29="-","-",S29/$D29-1))</f>
        <v>0.26877877453119203</v>
      </c>
      <c r="U29" s="268" t="str">
        <f ca="1">h_int_ET100B3!$L50</f>
        <v>-</v>
      </c>
      <c r="V29" s="168" t="str">
        <f t="shared" ref="V29" ca="1" si="148">IF(U29="nan","nan",IF(U29="-","-",U29/$D29-1))</f>
        <v>-</v>
      </c>
      <c r="W29" s="102" t="str">
        <f ca="1">h_int_ET100B3!$L51</f>
        <v>-</v>
      </c>
      <c r="X29" s="103" t="str">
        <f t="shared" ref="X29" ca="1" si="149">IF(W29="nan","nan",IF(W29="-","-",W29/$D29-1))</f>
        <v>-</v>
      </c>
      <c r="Y29" s="102" t="str">
        <f ca="1">h_int_ET100B3!$L52</f>
        <v>-</v>
      </c>
      <c r="Z29" s="103" t="str">
        <f t="shared" ref="Z29" ca="1" si="150">IF(Y29="nan","nan",IF(Y29="-","-",Y29/$D29-1))</f>
        <v>-</v>
      </c>
    </row>
    <row r="30" spans="1:40" x14ac:dyDescent="0.25">
      <c r="A30" s="134"/>
      <c r="B30" s="78" t="s">
        <v>175</v>
      </c>
      <c r="C30" s="70">
        <f>Surf_flow!T36</f>
        <v>30.396353945284464</v>
      </c>
      <c r="D30" s="74">
        <v>5.3</v>
      </c>
      <c r="E30" s="127">
        <v>3.8</v>
      </c>
      <c r="F30" s="129">
        <v>6.8</v>
      </c>
      <c r="G30" s="102">
        <f ca="1">h_int_ET100B3!$L54</f>
        <v>8.3114146267640141</v>
      </c>
      <c r="H30" s="103">
        <f t="shared" ref="H30" ca="1" si="151">IF(G30="nan","nan",IF(G30="-","-",G30/$D30-1))</f>
        <v>0.56819143901207814</v>
      </c>
      <c r="I30" s="102" t="str">
        <f ca="1">h_int_ET100B3!$L55</f>
        <v>nan</v>
      </c>
      <c r="J30" s="103" t="str">
        <f t="shared" ref="J30" ca="1" si="152">IF(I30="nan","nan",IF(I30="-","-",I30/$D30-1))</f>
        <v>nan</v>
      </c>
      <c r="K30" s="102">
        <f ca="1">h_int_ET100B3!$L56</f>
        <v>7.9104872305741702</v>
      </c>
      <c r="L30" s="103">
        <f t="shared" ref="L30" ca="1" si="153">IF(K30="nan","nan",IF(K30="-","-",K30/$D30-1))</f>
        <v>0.49254476048569251</v>
      </c>
      <c r="M30" s="102">
        <f ca="1">h_int_ET100B3!$L57</f>
        <v>8.1391065394184654</v>
      </c>
      <c r="N30" s="103">
        <f t="shared" ref="N30" ca="1" si="154">IF(M30="nan","nan",IF(M30="-","-",M30/$D30-1))</f>
        <v>0.53568047913555961</v>
      </c>
      <c r="O30" s="102">
        <f ca="1">h_int_ET100B3!$L58</f>
        <v>20.205822441011769</v>
      </c>
      <c r="P30" s="103">
        <f t="shared" ref="P30" ca="1" si="155">IF(O30="nan","nan",IF(O30="-","-",O30/$D30-1))</f>
        <v>2.8124193284927865</v>
      </c>
      <c r="Q30" s="102" t="str">
        <f ca="1">h_int_ET100B3!$L59</f>
        <v>nan</v>
      </c>
      <c r="R30" s="103" t="str">
        <f t="shared" ref="R30" ca="1" si="156">IF(Q30="nan","nan",IF(Q30="-","-",Q30/$D30-1))</f>
        <v>nan</v>
      </c>
      <c r="S30" s="102">
        <f ca="1">h_int_ET100B3!$L60</f>
        <v>8.1875443378262318</v>
      </c>
      <c r="T30" s="103">
        <f t="shared" ref="T30" ca="1" si="157">IF(S30="nan","nan",IF(S30="-","-",S30/$D30-1))</f>
        <v>0.54481968638230804</v>
      </c>
      <c r="U30" s="268" t="str">
        <f ca="1">h_int_ET100B3!$L61</f>
        <v>-</v>
      </c>
      <c r="V30" s="168" t="str">
        <f t="shared" ref="V30" ca="1" si="158">IF(U30="nan","nan",IF(U30="-","-",U30/$D30-1))</f>
        <v>-</v>
      </c>
      <c r="W30" s="102" t="str">
        <f ca="1">h_int_ET100B3!$L62</f>
        <v>-</v>
      </c>
      <c r="X30" s="103" t="str">
        <f t="shared" ref="X30" ca="1" si="159">IF(W30="nan","nan",IF(W30="-","-",W30/$D30-1))</f>
        <v>-</v>
      </c>
      <c r="Y30" s="102" t="str">
        <f ca="1">h_int_ET100B3!$L63</f>
        <v>-</v>
      </c>
      <c r="Z30" s="103" t="str">
        <f t="shared" ref="Z30" ca="1" si="160">IF(Y30="nan","nan",IF(Y30="-","-",Y30/$D30-1))</f>
        <v>-</v>
      </c>
    </row>
    <row r="31" spans="1:40" x14ac:dyDescent="0.25">
      <c r="B31" s="79" t="s">
        <v>176</v>
      </c>
      <c r="C31" s="71">
        <f>Surf_flow!T37</f>
        <v>113.88319394649527</v>
      </c>
      <c r="D31" s="75">
        <v>10.5</v>
      </c>
      <c r="E31" s="130">
        <v>7.4</v>
      </c>
      <c r="F31" s="131">
        <v>13.6</v>
      </c>
      <c r="G31" s="104">
        <f ca="1">h_int_ET100B3!$L67</f>
        <v>9.099515682656822</v>
      </c>
      <c r="H31" s="105">
        <f t="shared" ref="H31" ca="1" si="161">IF(G31="nan","nan",IF(G31="-","-",G31/$D31-1))</f>
        <v>-0.13337945879458835</v>
      </c>
      <c r="I31" s="104" t="str">
        <f ca="1">h_int_ET100B3!$L68</f>
        <v>nan</v>
      </c>
      <c r="J31" s="105" t="str">
        <f t="shared" ref="J31" ca="1" si="162">IF(I31="nan","nan",IF(I31="-","-",I31/$D31-1))</f>
        <v>nan</v>
      </c>
      <c r="K31" s="104">
        <f ca="1">h_int_ET100B3!$L69</f>
        <v>8.5504492240675152</v>
      </c>
      <c r="L31" s="105">
        <f t="shared" ref="L31" ca="1" si="163">IF(K31="nan","nan",IF(K31="-","-",K31/$D31-1))</f>
        <v>-0.1856715024697605</v>
      </c>
      <c r="M31" s="104">
        <f ca="1">h_int_ET100B3!$L70</f>
        <v>8.8821638086642416</v>
      </c>
      <c r="N31" s="105">
        <f t="shared" ref="N31" ca="1" si="164">IF(M31="nan","nan",IF(M31="-","-",M31/$D31-1))</f>
        <v>-0.15407963727007223</v>
      </c>
      <c r="O31" s="104">
        <f ca="1">h_int_ET100B3!$L71</f>
        <v>9.154078199327083</v>
      </c>
      <c r="P31" s="105">
        <f t="shared" ref="P31" ca="1" si="165">IF(O31="nan","nan",IF(O31="-","-",O31/$D31-1))</f>
        <v>-0.12818302863551589</v>
      </c>
      <c r="Q31" s="104" t="str">
        <f ca="1">h_int_ET100B3!$L72</f>
        <v>nan</v>
      </c>
      <c r="R31" s="105" t="str">
        <f t="shared" ref="R31" ca="1" si="166">IF(Q31="nan","nan",IF(Q31="-","-",Q31/$D31-1))</f>
        <v>nan</v>
      </c>
      <c r="S31" s="104">
        <f ca="1">h_int_ET100B3!$L73</f>
        <v>8.2169850934285087</v>
      </c>
      <c r="T31" s="105">
        <f t="shared" ref="T31" ca="1" si="167">IF(S31="nan","nan",IF(S31="-","-",S31/$D31-1))</f>
        <v>-0.21742999110204675</v>
      </c>
      <c r="U31" s="269" t="str">
        <f ca="1">h_int_ET100B3!$L74</f>
        <v>-</v>
      </c>
      <c r="V31" s="169" t="str">
        <f t="shared" ref="V31" ca="1" si="168">IF(U31="nan","nan",IF(U31="-","-",U31/$D31-1))</f>
        <v>-</v>
      </c>
      <c r="W31" s="104" t="str">
        <f ca="1">h_int_ET100B3!$L75</f>
        <v>-</v>
      </c>
      <c r="X31" s="105" t="str">
        <f t="shared" ref="X31" ca="1" si="169">IF(W31="nan","nan",IF(W31="-","-",W31/$D31-1))</f>
        <v>-</v>
      </c>
      <c r="Y31" s="104" t="str">
        <f ca="1">h_int_ET100B3!$L76</f>
        <v>-</v>
      </c>
      <c r="Z31" s="105" t="str">
        <f t="shared" ref="Z31" ca="1" si="170">IF(Y31="nan","nan",IF(Y31="-","-",Y31/$D31-1))</f>
        <v>-</v>
      </c>
    </row>
    <row r="32" spans="1:40" x14ac:dyDescent="0.25">
      <c r="B32" s="78" t="s">
        <v>177</v>
      </c>
      <c r="C32" s="70">
        <f>Surf_flow!T38</f>
        <v>26.563113156994145</v>
      </c>
      <c r="D32" s="74">
        <v>10.5</v>
      </c>
      <c r="E32" s="127">
        <v>7.4</v>
      </c>
      <c r="F32" s="129">
        <v>13.6</v>
      </c>
      <c r="G32" s="102">
        <f ca="1">h_int_ET100B3!$L78</f>
        <v>8.7658575262259006</v>
      </c>
      <c r="H32" s="103">
        <f t="shared" ref="H32" ca="1" si="171">IF(G32="nan","nan",IF(G32="-","-",G32/$D32-1))</f>
        <v>-0.16515642607372372</v>
      </c>
      <c r="I32" s="102" t="str">
        <f ca="1">h_int_ET100B3!$L79</f>
        <v>nan</v>
      </c>
      <c r="J32" s="103" t="str">
        <f t="shared" ref="J32" ca="1" si="172">IF(I32="nan","nan",IF(I32="-","-",I32/$D32-1))</f>
        <v>nan</v>
      </c>
      <c r="K32" s="102">
        <f ca="1">h_int_ET100B3!$L80</f>
        <v>8.2558864265928094</v>
      </c>
      <c r="L32" s="103">
        <f t="shared" ref="L32" ca="1" si="173">IF(K32="nan","nan",IF(K32="-","-",K32/$D32-1))</f>
        <v>-0.21372510222925623</v>
      </c>
      <c r="M32" s="102">
        <f ca="1">h_int_ET100B3!$L81</f>
        <v>8.5835677098916747</v>
      </c>
      <c r="N32" s="103">
        <f t="shared" ref="N32" ca="1" si="174">IF(M32="nan","nan",IF(M32="-","-",M32/$D32-1))</f>
        <v>-0.18251736096269766</v>
      </c>
      <c r="O32" s="102">
        <f ca="1">h_int_ET100B3!$L82</f>
        <v>8.8729786446117931</v>
      </c>
      <c r="P32" s="103">
        <f t="shared" ref="P32" ca="1" si="175">IF(O32="nan","nan",IF(O32="-","-",O32/$D32-1))</f>
        <v>-0.15495441479887684</v>
      </c>
      <c r="Q32" s="102" t="str">
        <f ca="1">h_int_ET100B3!$L83</f>
        <v>nan</v>
      </c>
      <c r="R32" s="103" t="str">
        <f t="shared" ref="R32" ca="1" si="176">IF(Q32="nan","nan",IF(Q32="-","-",Q32/$D32-1))</f>
        <v>nan</v>
      </c>
      <c r="S32" s="102">
        <f ca="1">h_int_ET100B3!$L84</f>
        <v>7.7885729907053012</v>
      </c>
      <c r="T32" s="103">
        <f t="shared" ref="T32" ca="1" si="177">IF(S32="nan","nan",IF(S32="-","-",S32/$D32-1))</f>
        <v>-0.25823114374235223</v>
      </c>
      <c r="U32" s="268" t="str">
        <f ca="1">h_int_ET100B3!$L85</f>
        <v>-</v>
      </c>
      <c r="V32" s="168" t="str">
        <f t="shared" ref="V32" ca="1" si="178">IF(U32="nan","nan",IF(U32="-","-",U32/$D32-1))</f>
        <v>-</v>
      </c>
      <c r="W32" s="102" t="str">
        <f ca="1">h_int_ET100B3!$L86</f>
        <v>-</v>
      </c>
      <c r="X32" s="103" t="str">
        <f t="shared" ref="X32" ca="1" si="179">IF(W32="nan","nan",IF(W32="-","-",W32/$D32-1))</f>
        <v>-</v>
      </c>
      <c r="Y32" s="102" t="str">
        <f ca="1">h_int_ET100B3!$L87</f>
        <v>-</v>
      </c>
      <c r="Z32" s="103" t="str">
        <f t="shared" ref="Z32" ca="1" si="180">IF(Y32="nan","nan",IF(Y32="-","-",Y32/$D32-1))</f>
        <v>-</v>
      </c>
    </row>
    <row r="33" spans="1:26" x14ac:dyDescent="0.25">
      <c r="B33" s="78" t="s">
        <v>186</v>
      </c>
      <c r="C33" s="70">
        <f>Surf_flow!T39</f>
        <v>87.493838444670516</v>
      </c>
      <c r="D33" s="74">
        <v>7</v>
      </c>
      <c r="E33" s="127">
        <v>5.6</v>
      </c>
      <c r="F33" s="129">
        <v>8.4</v>
      </c>
      <c r="G33" s="102">
        <f ca="1">h_int_ET100B3!$L91</f>
        <v>7.0878949528108395</v>
      </c>
      <c r="H33" s="103">
        <f t="shared" ref="H33" ca="1" si="181">IF(G33="nan","nan",IF(G33="-","-",G33/$D33-1))</f>
        <v>1.2556421830119957E-2</v>
      </c>
      <c r="I33" s="102" t="str">
        <f ca="1">h_int_ET100B3!$L92</f>
        <v>nan</v>
      </c>
      <c r="J33" s="103" t="str">
        <f t="shared" ref="J33" ca="1" si="182">IF(I33="nan","nan",IF(I33="-","-",I33/$D33-1))</f>
        <v>nan</v>
      </c>
      <c r="K33" s="102">
        <f ca="1">h_int_ET100B3!$L93</f>
        <v>6.6546762589927866</v>
      </c>
      <c r="L33" s="103">
        <f t="shared" ref="L33" ca="1" si="183">IF(K33="nan","nan",IF(K33="-","-",K33/$D33-1))</f>
        <v>-4.9331963001030488E-2</v>
      </c>
      <c r="M33" s="102">
        <f ca="1">h_int_ET100B3!$L94</f>
        <v>6.7697932227376247</v>
      </c>
      <c r="N33" s="103">
        <f t="shared" ref="N33" ca="1" si="184">IF(M33="nan","nan",IF(M33="-","-",M33/$D33-1))</f>
        <v>-3.2886682466053641E-2</v>
      </c>
      <c r="O33" s="102">
        <f ca="1">h_int_ET100B3!$L95</f>
        <v>7.2974159770309255</v>
      </c>
      <c r="P33" s="103">
        <f t="shared" ref="P33" ca="1" si="185">IF(O33="nan","nan",IF(O33="-","-",O33/$D33-1))</f>
        <v>4.2487996718703736E-2</v>
      </c>
      <c r="Q33" s="102" t="str">
        <f ca="1">h_int_ET100B3!$L96</f>
        <v>nan</v>
      </c>
      <c r="R33" s="103" t="str">
        <f t="shared" ref="R33" ca="1" si="186">IF(Q33="nan","nan",IF(Q33="-","-",Q33/$D33-1))</f>
        <v>nan</v>
      </c>
      <c r="S33" s="102">
        <f ca="1">h_int_ET100B3!$L97</f>
        <v>6.1104688503532474</v>
      </c>
      <c r="T33" s="103">
        <f t="shared" ref="T33" ca="1" si="187">IF(S33="nan","nan",IF(S33="-","-",S33/$D33-1))</f>
        <v>-0.12707587852096469</v>
      </c>
      <c r="U33" s="268" t="str">
        <f ca="1">h_int_ET100B3!$L98</f>
        <v>-</v>
      </c>
      <c r="V33" s="168" t="str">
        <f t="shared" ref="V33" ca="1" si="188">IF(U33="nan","nan",IF(U33="-","-",U33/$D33-1))</f>
        <v>-</v>
      </c>
      <c r="W33" s="102" t="str">
        <f ca="1">h_int_ET100B3!$L99</f>
        <v>-</v>
      </c>
      <c r="X33" s="103" t="str">
        <f t="shared" ref="X33" ca="1" si="189">IF(W33="nan","nan",IF(W33="-","-",W33/$D33-1))</f>
        <v>-</v>
      </c>
      <c r="Y33" s="102" t="str">
        <f ca="1">h_int_ET100B3!$L100</f>
        <v>-</v>
      </c>
      <c r="Z33" s="103" t="str">
        <f t="shared" ref="Z33" ca="1" si="190">IF(Y33="nan","nan",IF(Y33="-","-",Y33/$D33-1))</f>
        <v>-</v>
      </c>
    </row>
    <row r="34" spans="1:26" x14ac:dyDescent="0.25">
      <c r="B34" s="78" t="s">
        <v>187</v>
      </c>
      <c r="C34" s="70">
        <f>Surf_flow!T40</f>
        <v>81.362880069596244</v>
      </c>
      <c r="D34" s="74">
        <v>12</v>
      </c>
      <c r="E34" s="127">
        <v>11.1</v>
      </c>
      <c r="F34" s="129">
        <v>12.9</v>
      </c>
      <c r="G34" s="102">
        <f ca="1">h_int_ET100B3!$L102</f>
        <v>12.315730638526198</v>
      </c>
      <c r="H34" s="103">
        <f t="shared" ref="H34" ca="1" si="191">IF(G34="nan","nan",IF(G34="-","-",G34/$D34-1))</f>
        <v>2.6310886543849721E-2</v>
      </c>
      <c r="I34" s="102" t="str">
        <f ca="1">h_int_ET100B3!$L103</f>
        <v>nan</v>
      </c>
      <c r="J34" s="103" t="str">
        <f t="shared" ref="J34" ca="1" si="192">IF(I34="nan","nan",IF(I34="-","-",I34/$D34-1))</f>
        <v>nan</v>
      </c>
      <c r="K34" s="102">
        <f ca="1">h_int_ET100B3!$L104</f>
        <v>12.224049713022975</v>
      </c>
      <c r="L34" s="103">
        <f t="shared" ref="L34" ca="1" si="193">IF(K34="nan","nan",IF(K34="-","-",K34/$D34-1))</f>
        <v>1.8670809418581236E-2</v>
      </c>
      <c r="M34" s="102">
        <f ca="1">h_int_ET100B3!$L105</f>
        <v>12.576431577991093</v>
      </c>
      <c r="N34" s="103">
        <f t="shared" ref="N34" ca="1" si="194">IF(M34="nan","nan",IF(M34="-","-",M34/$D34-1))</f>
        <v>4.8035964832590983E-2</v>
      </c>
      <c r="O34" s="102">
        <f ca="1">h_int_ET100B3!$L106</f>
        <v>12.247983721241106</v>
      </c>
      <c r="P34" s="103">
        <f t="shared" ref="P34" ca="1" si="195">IF(O34="nan","nan",IF(O34="-","-",O34/$D34-1))</f>
        <v>2.0665310103425538E-2</v>
      </c>
      <c r="Q34" s="102" t="str">
        <f ca="1">h_int_ET100B3!$L107</f>
        <v>nan</v>
      </c>
      <c r="R34" s="103" t="str">
        <f t="shared" ref="R34" ca="1" si="196">IF(Q34="nan","nan",IF(Q34="-","-",Q34/$D34-1))</f>
        <v>nan</v>
      </c>
      <c r="S34" s="102">
        <f ca="1">h_int_ET100B3!$L108</f>
        <v>12.230149546021005</v>
      </c>
      <c r="T34" s="103">
        <f t="shared" ref="T34" ca="1" si="197">IF(S34="nan","nan",IF(S34="-","-",S34/$D34-1))</f>
        <v>1.917912883508377E-2</v>
      </c>
      <c r="U34" s="268" t="str">
        <f ca="1">h_int_ET100B3!$L109</f>
        <v>-</v>
      </c>
      <c r="V34" s="168" t="str">
        <f t="shared" ref="V34" ca="1" si="198">IF(U34="nan","nan",IF(U34="-","-",U34/$D34-1))</f>
        <v>-</v>
      </c>
      <c r="W34" s="102" t="str">
        <f ca="1">h_int_ET100B3!$L110</f>
        <v>-</v>
      </c>
      <c r="X34" s="103" t="str">
        <f t="shared" ref="X34" ca="1" si="199">IF(W34="nan","nan",IF(W34="-","-",W34/$D34-1))</f>
        <v>-</v>
      </c>
      <c r="Y34" s="102" t="str">
        <f ca="1">h_int_ET100B3!$L111</f>
        <v>-</v>
      </c>
      <c r="Z34" s="103" t="str">
        <f t="shared" ref="Z34" ca="1" si="200">IF(Y34="nan","nan",IF(Y34="-","-",Y34/$D34-1))</f>
        <v>-</v>
      </c>
    </row>
    <row r="35" spans="1:26" x14ac:dyDescent="0.25">
      <c r="B35" s="78" t="s">
        <v>188</v>
      </c>
      <c r="C35" s="70">
        <f>Surf_flow!T41</f>
        <v>6.477231393619574</v>
      </c>
      <c r="D35" s="74">
        <v>12</v>
      </c>
      <c r="E35" s="127">
        <v>11.1</v>
      </c>
      <c r="F35" s="129">
        <v>12.9</v>
      </c>
      <c r="G35" s="102">
        <f ca="1">h_int_ET100B3!$L113</f>
        <v>11.451468883352652</v>
      </c>
      <c r="H35" s="103">
        <f t="shared" ref="H35" ca="1" si="201">IF(G35="nan","nan",IF(G35="-","-",G35/$D35-1))</f>
        <v>-4.5710926387279027E-2</v>
      </c>
      <c r="I35" s="102" t="str">
        <f ca="1">h_int_ET100B3!$L114</f>
        <v>nan</v>
      </c>
      <c r="J35" s="103" t="str">
        <f t="shared" ref="J35" ca="1" si="202">IF(I35="nan","nan",IF(I35="-","-",I35/$D35-1))</f>
        <v>nan</v>
      </c>
      <c r="K35" s="102">
        <f ca="1">h_int_ET100B3!$L115</f>
        <v>11.296559297218149</v>
      </c>
      <c r="L35" s="103">
        <f t="shared" ref="L35" ca="1" si="203">IF(K35="nan","nan",IF(K35="-","-",K35/$D35-1))</f>
        <v>-5.8620058565154287E-2</v>
      </c>
      <c r="M35" s="102">
        <f ca="1">h_int_ET100B3!$L116</f>
        <v>11.657105638918807</v>
      </c>
      <c r="N35" s="103">
        <f t="shared" ref="N35" ca="1" si="204">IF(M35="nan","nan",IF(M35="-","-",M35/$D35-1))</f>
        <v>-2.8574530090099359E-2</v>
      </c>
      <c r="O35" s="102">
        <f ca="1">h_int_ET100B3!$L117</f>
        <v>11.254488395854626</v>
      </c>
      <c r="P35" s="103">
        <f t="shared" ref="P35" ca="1" si="205">IF(O35="nan","nan",IF(O35="-","-",O35/$D35-1))</f>
        <v>-6.212596701211448E-2</v>
      </c>
      <c r="Q35" s="102" t="str">
        <f ca="1">h_int_ET100B3!$L118</f>
        <v>nan</v>
      </c>
      <c r="R35" s="103" t="str">
        <f t="shared" ref="R35" ca="1" si="206">IF(Q35="nan","nan",IF(Q35="-","-",Q35/$D35-1))</f>
        <v>nan</v>
      </c>
      <c r="S35" s="102">
        <f ca="1">h_int_ET100B3!$L119</f>
        <v>11.14433238430729</v>
      </c>
      <c r="T35" s="103">
        <f t="shared" ref="T35" ca="1" si="207">IF(S35="nan","nan",IF(S35="-","-",S35/$D35-1))</f>
        <v>-7.1305634641059101E-2</v>
      </c>
      <c r="U35" s="268" t="str">
        <f ca="1">h_int_ET100B3!$L120</f>
        <v>-</v>
      </c>
      <c r="V35" s="168" t="str">
        <f t="shared" ref="V35" ca="1" si="208">IF(U35="nan","nan",IF(U35="-","-",U35/$D35-1))</f>
        <v>-</v>
      </c>
      <c r="W35" s="102" t="str">
        <f ca="1">h_int_ET100B3!$L121</f>
        <v>-</v>
      </c>
      <c r="X35" s="103" t="str">
        <f t="shared" ref="X35" ca="1" si="209">IF(W35="nan","nan",IF(W35="-","-",W35/$D35-1))</f>
        <v>-</v>
      </c>
      <c r="Y35" s="102" t="str">
        <f ca="1">h_int_ET100B3!$L122</f>
        <v>-</v>
      </c>
      <c r="Z35" s="103" t="str">
        <f t="shared" ref="Z35" ca="1" si="210">IF(Y35="nan","nan",IF(Y35="-","-",Y35/$D35-1))</f>
        <v>-</v>
      </c>
    </row>
    <row r="36" spans="1:26" x14ac:dyDescent="0.25">
      <c r="B36" s="78" t="s">
        <v>189</v>
      </c>
      <c r="C36" s="70">
        <f>Surf_flow!T42</f>
        <v>44.658261113157593</v>
      </c>
      <c r="D36" s="74">
        <v>12</v>
      </c>
      <c r="E36" s="127">
        <v>11.1</v>
      </c>
      <c r="F36" s="129">
        <v>12.9</v>
      </c>
      <c r="G36" s="102">
        <f ca="1">h_int_ET100B3!$L124</f>
        <v>11.939184320507273</v>
      </c>
      <c r="H36" s="103">
        <f t="shared" ref="H36" ca="1" si="211">IF(G36="nan","nan",IF(G36="-","-",G36/$D36-1))</f>
        <v>-5.0679732910605679E-3</v>
      </c>
      <c r="I36" s="102" t="str">
        <f ca="1">h_int_ET100B3!$L125</f>
        <v>nan</v>
      </c>
      <c r="J36" s="103" t="str">
        <f t="shared" ref="J36" ca="1" si="212">IF(I36="nan","nan",IF(I36="-","-",I36/$D36-1))</f>
        <v>nan</v>
      </c>
      <c r="K36" s="102">
        <f ca="1">h_int_ET100B3!$L126</f>
        <v>11.834947458871122</v>
      </c>
      <c r="L36" s="103">
        <f t="shared" ref="L36" ca="1" si="213">IF(K36="nan","nan",IF(K36="-","-",K36/$D36-1))</f>
        <v>-1.3754378427406455E-2</v>
      </c>
      <c r="M36" s="102">
        <f ca="1">h_int_ET100B3!$L127</f>
        <v>12.074240965168883</v>
      </c>
      <c r="N36" s="103">
        <f t="shared" ref="N36" ca="1" si="214">IF(M36="nan","nan",IF(M36="-","-",M36/$D36-1))</f>
        <v>6.1867470974068528E-3</v>
      </c>
      <c r="O36" s="102">
        <f ca="1">h_int_ET100B3!$L128</f>
        <v>11.651325680527794</v>
      </c>
      <c r="P36" s="103">
        <f t="shared" ref="P36" ca="1" si="215">IF(O36="nan","nan",IF(O36="-","-",O36/$D36-1))</f>
        <v>-2.9056193289350496E-2</v>
      </c>
      <c r="Q36" s="102" t="str">
        <f ca="1">h_int_ET100B3!$L129</f>
        <v>nan</v>
      </c>
      <c r="R36" s="103" t="str">
        <f t="shared" ref="R36" ca="1" si="216">IF(Q36="nan","nan",IF(Q36="-","-",Q36/$D36-1))</f>
        <v>nan</v>
      </c>
      <c r="S36" s="102">
        <f ca="1">h_int_ET100B3!$L130</f>
        <v>11.865293896073608</v>
      </c>
      <c r="T36" s="103">
        <f t="shared" ref="T36" ca="1" si="217">IF(S36="nan","nan",IF(S36="-","-",S36/$D36-1))</f>
        <v>-1.1225508660532735E-2</v>
      </c>
      <c r="U36" s="268" t="str">
        <f ca="1">h_int_ET100B3!$L131</f>
        <v>-</v>
      </c>
      <c r="V36" s="168" t="str">
        <f t="shared" ref="V36" ca="1" si="218">IF(U36="nan","nan",IF(U36="-","-",U36/$D36-1))</f>
        <v>-</v>
      </c>
      <c r="W36" s="102" t="str">
        <f ca="1">h_int_ET100B3!$L132</f>
        <v>-</v>
      </c>
      <c r="X36" s="103" t="str">
        <f t="shared" ref="X36" ca="1" si="219">IF(W36="nan","nan",IF(W36="-","-",W36/$D36-1))</f>
        <v>-</v>
      </c>
      <c r="Y36" s="102" t="str">
        <f ca="1">h_int_ET100B3!$L133</f>
        <v>-</v>
      </c>
      <c r="Z36" s="103" t="str">
        <f t="shared" ref="Z36" ca="1" si="220">IF(Y36="nan","nan",IF(Y36="-","-",Y36/$D36-1))</f>
        <v>-</v>
      </c>
    </row>
    <row r="37" spans="1:26" x14ac:dyDescent="0.25">
      <c r="B37" s="78" t="s">
        <v>182</v>
      </c>
      <c r="C37" s="70">
        <f>Surf_flow!T43</f>
        <v>80.478821834484791</v>
      </c>
      <c r="D37" s="74">
        <v>7</v>
      </c>
      <c r="E37" s="127">
        <v>5.6</v>
      </c>
      <c r="F37" s="129">
        <v>8.4</v>
      </c>
      <c r="G37" s="102">
        <f ca="1">h_int_ET100B3!$L137</f>
        <v>8.0244472789115591</v>
      </c>
      <c r="H37" s="103">
        <f t="shared" ref="H37" ca="1" si="221">IF(G37="nan","nan",IF(G37="-","-",G37/$D37-1))</f>
        <v>0.14634961127307977</v>
      </c>
      <c r="I37" s="102" t="str">
        <f ca="1">h_int_ET100B3!$L138</f>
        <v>nan</v>
      </c>
      <c r="J37" s="103" t="str">
        <f t="shared" ref="J37" ca="1" si="222">IF(I37="nan","nan",IF(I37="-","-",I37/$D37-1))</f>
        <v>nan</v>
      </c>
      <c r="K37" s="102">
        <f ca="1">h_int_ET100B3!$L139</f>
        <v>7.6121719182241279</v>
      </c>
      <c r="L37" s="103">
        <f t="shared" ref="L37" ca="1" si="223">IF(K37="nan","nan",IF(K37="-","-",K37/$D37-1))</f>
        <v>8.7453131174875409E-2</v>
      </c>
      <c r="M37" s="102">
        <f ca="1">h_int_ET100B3!$L140</f>
        <v>7.8484133046316176</v>
      </c>
      <c r="N37" s="103">
        <f t="shared" ref="N37" ca="1" si="224">IF(M37="nan","nan",IF(M37="-","-",M37/$D37-1))</f>
        <v>0.12120190066165959</v>
      </c>
      <c r="O37" s="102">
        <f ca="1">h_int_ET100B3!$L141</f>
        <v>8.3687200295094097</v>
      </c>
      <c r="P37" s="103">
        <f t="shared" ref="P37" ca="1" si="225">IF(O37="nan","nan",IF(O37="-","-",O37/$D37-1))</f>
        <v>0.19553143278705853</v>
      </c>
      <c r="Q37" s="102" t="str">
        <f ca="1">h_int_ET100B3!$L142</f>
        <v>nan</v>
      </c>
      <c r="R37" s="103" t="str">
        <f t="shared" ref="R37" ca="1" si="226">IF(Q37="nan","nan",IF(Q37="-","-",Q37/$D37-1))</f>
        <v>nan</v>
      </c>
      <c r="S37" s="102">
        <f ca="1">h_int_ET100B3!$L143</f>
        <v>7.0398821094876638</v>
      </c>
      <c r="T37" s="103">
        <f t="shared" ref="T37" ca="1" si="227">IF(S37="nan","nan",IF(S37="-","-",S37/$D37-1))</f>
        <v>5.6974442125234948E-3</v>
      </c>
      <c r="U37" s="268" t="str">
        <f ca="1">h_int_ET100B3!$L144</f>
        <v>-</v>
      </c>
      <c r="V37" s="168" t="str">
        <f t="shared" ref="V37" ca="1" si="228">IF(U37="nan","nan",IF(U37="-","-",U37/$D37-1))</f>
        <v>-</v>
      </c>
      <c r="W37" s="102" t="str">
        <f ca="1">h_int_ET100B3!$L145</f>
        <v>-</v>
      </c>
      <c r="X37" s="103" t="str">
        <f t="shared" ref="X37" ca="1" si="229">IF(W37="nan","nan",IF(W37="-","-",W37/$D37-1))</f>
        <v>-</v>
      </c>
      <c r="Y37" s="102" t="str">
        <f ca="1">h_int_ET100B3!$L146</f>
        <v>-</v>
      </c>
      <c r="Z37" s="103" t="str">
        <f t="shared" ref="Z37" ca="1" si="230">IF(Y37="nan","nan",IF(Y37="-","-",Y37/$D37-1))</f>
        <v>-</v>
      </c>
    </row>
    <row r="38" spans="1:26" x14ac:dyDescent="0.25">
      <c r="B38" s="78" t="s">
        <v>183</v>
      </c>
      <c r="C38" s="70">
        <f>Surf_flow!T44</f>
        <v>80.618940059653909</v>
      </c>
      <c r="D38" s="74">
        <v>12</v>
      </c>
      <c r="E38" s="127">
        <v>11.1</v>
      </c>
      <c r="F38" s="129">
        <v>12.9</v>
      </c>
      <c r="G38" s="102">
        <f ca="1">h_int_ET100B3!$L148</f>
        <v>12.306902410055171</v>
      </c>
      <c r="H38" s="103">
        <f t="shared" ref="H38" ca="1" si="231">IF(G38="nan","nan",IF(G38="-","-",G38/$D38-1))</f>
        <v>2.5575200837930856E-2</v>
      </c>
      <c r="I38" s="102" t="str">
        <f ca="1">h_int_ET100B3!$L149</f>
        <v>nan</v>
      </c>
      <c r="J38" s="103" t="str">
        <f t="shared" ref="J38" ca="1" si="232">IF(I38="nan","nan",IF(I38="-","-",I38/$D38-1))</f>
        <v>nan</v>
      </c>
      <c r="K38" s="102">
        <f ca="1">h_int_ET100B3!$L150</f>
        <v>12.231363622750006</v>
      </c>
      <c r="L38" s="103">
        <f t="shared" ref="L38" ca="1" si="233">IF(K38="nan","nan",IF(K38="-","-",K38/$D38-1))</f>
        <v>1.9280301895833851E-2</v>
      </c>
      <c r="M38" s="102">
        <f ca="1">h_int_ET100B3!$L151</f>
        <v>12.572469635627529</v>
      </c>
      <c r="N38" s="103">
        <f t="shared" ref="N38" ca="1" si="234">IF(M38="nan","nan",IF(M38="-","-",M38/$D38-1))</f>
        <v>4.7705802968960764E-2</v>
      </c>
      <c r="O38" s="102">
        <f ca="1">h_int_ET100B3!$L152</f>
        <v>12.399751932356187</v>
      </c>
      <c r="P38" s="103">
        <f t="shared" ref="P38" ca="1" si="235">IF(O38="nan","nan",IF(O38="-","-",O38/$D38-1))</f>
        <v>3.3312661029682333E-2</v>
      </c>
      <c r="Q38" s="102" t="str">
        <f ca="1">h_int_ET100B3!$L153</f>
        <v>nan</v>
      </c>
      <c r="R38" s="103" t="str">
        <f t="shared" ref="R38" ca="1" si="236">IF(Q38="nan","nan",IF(Q38="-","-",Q38/$D38-1))</f>
        <v>nan</v>
      </c>
      <c r="S38" s="102">
        <f ca="1">h_int_ET100B3!$L154</f>
        <v>12.21615475531485</v>
      </c>
      <c r="T38" s="103">
        <f t="shared" ref="T38" ca="1" si="237">IF(S38="nan","nan",IF(S38="-","-",S38/$D38-1))</f>
        <v>1.8012896276237589E-2</v>
      </c>
      <c r="U38" s="268" t="str">
        <f ca="1">h_int_ET100B3!$L155</f>
        <v>-</v>
      </c>
      <c r="V38" s="168" t="str">
        <f t="shared" ref="V38" ca="1" si="238">IF(U38="nan","nan",IF(U38="-","-",U38/$D38-1))</f>
        <v>-</v>
      </c>
      <c r="W38" s="102" t="str">
        <f ca="1">h_int_ET100B3!$L156</f>
        <v>-</v>
      </c>
      <c r="X38" s="103" t="str">
        <f t="shared" ref="X38" ca="1" si="239">IF(W38="nan","nan",IF(W38="-","-",W38/$D38-1))</f>
        <v>-</v>
      </c>
      <c r="Y38" s="102" t="str">
        <f ca="1">h_int_ET100B3!$L157</f>
        <v>-</v>
      </c>
      <c r="Z38" s="103" t="str">
        <f t="shared" ref="Z38" ca="1" si="240">IF(Y38="nan","nan",IF(Y38="-","-",Y38/$D38-1))</f>
        <v>-</v>
      </c>
    </row>
    <row r="39" spans="1:26" x14ac:dyDescent="0.25">
      <c r="B39" s="78" t="s">
        <v>184</v>
      </c>
      <c r="C39" s="70">
        <f>Surf_flow!T45</f>
        <v>6.4180069465099558</v>
      </c>
      <c r="D39" s="74">
        <v>12</v>
      </c>
      <c r="E39" s="127">
        <v>11.1</v>
      </c>
      <c r="F39" s="129">
        <v>12.9</v>
      </c>
      <c r="G39" s="102">
        <f ca="1">h_int_ET100B3!$L159</f>
        <v>11.436760171093205</v>
      </c>
      <c r="H39" s="103">
        <f t="shared" ref="H39" ca="1" si="241">IF(G39="nan","nan",IF(G39="-","-",G39/$D39-1))</f>
        <v>-4.6936652408899548E-2</v>
      </c>
      <c r="I39" s="102" t="str">
        <f ca="1">h_int_ET100B3!$L160</f>
        <v>nan</v>
      </c>
      <c r="J39" s="103" t="str">
        <f t="shared" ref="J39" ca="1" si="242">IF(I39="nan","nan",IF(I39="-","-",I39/$D39-1))</f>
        <v>nan</v>
      </c>
      <c r="K39" s="102">
        <f ca="1">h_int_ET100B3!$L161</f>
        <v>11.305919755520502</v>
      </c>
      <c r="L39" s="103">
        <f t="shared" ref="L39" ca="1" si="243">IF(K39="nan","nan",IF(K39="-","-",K39/$D39-1))</f>
        <v>-5.7840020373291501E-2</v>
      </c>
      <c r="M39" s="102">
        <f ca="1">h_int_ET100B3!$L162</f>
        <v>11.649887549591893</v>
      </c>
      <c r="N39" s="103">
        <f t="shared" ref="N39" ca="1" si="244">IF(M39="nan","nan",IF(M39="-","-",M39/$D39-1))</f>
        <v>-2.9176037534008881E-2</v>
      </c>
      <c r="O39" s="102">
        <f ca="1">h_int_ET100B3!$L163</f>
        <v>10.969788011344521</v>
      </c>
      <c r="P39" s="103">
        <f t="shared" ref="P39" ca="1" si="245">IF(O39="nan","nan",IF(O39="-","-",O39/$D39-1))</f>
        <v>-8.5850999054623234E-2</v>
      </c>
      <c r="Q39" s="102" t="str">
        <f ca="1">h_int_ET100B3!$L164</f>
        <v>nan</v>
      </c>
      <c r="R39" s="103" t="str">
        <f t="shared" ref="R39" ca="1" si="246">IF(Q39="nan","nan",IF(Q39="-","-",Q39/$D39-1))</f>
        <v>nan</v>
      </c>
      <c r="S39" s="102">
        <f ca="1">h_int_ET100B3!$L165</f>
        <v>11.123437879893023</v>
      </c>
      <c r="T39" s="103">
        <f t="shared" ref="T39" ca="1" si="247">IF(S39="nan","nan",IF(S39="-","-",S39/$D39-1))</f>
        <v>-7.3046843342248091E-2</v>
      </c>
      <c r="U39" s="268" t="str">
        <f ca="1">h_int_ET100B3!$L166</f>
        <v>-</v>
      </c>
      <c r="V39" s="168" t="str">
        <f t="shared" ref="V39" ca="1" si="248">IF(U39="nan","nan",IF(U39="-","-",U39/$D39-1))</f>
        <v>-</v>
      </c>
      <c r="W39" s="102" t="str">
        <f ca="1">h_int_ET100B3!$L167</f>
        <v>-</v>
      </c>
      <c r="X39" s="103" t="str">
        <f t="shared" ref="X39" ca="1" si="249">IF(W39="nan","nan",IF(W39="-","-",W39/$D39-1))</f>
        <v>-</v>
      </c>
      <c r="Y39" s="102" t="str">
        <f ca="1">h_int_ET100B3!$L168</f>
        <v>-</v>
      </c>
      <c r="Z39" s="103" t="str">
        <f t="shared" ref="Z39" ca="1" si="250">IF(Y39="nan","nan",IF(Y39="-","-",Y39/$D39-1))</f>
        <v>-</v>
      </c>
    </row>
    <row r="40" spans="1:26" x14ac:dyDescent="0.25">
      <c r="B40" s="78" t="s">
        <v>185</v>
      </c>
      <c r="C40" s="70">
        <f>Surf_flow!T46</f>
        <v>44.249929117189524</v>
      </c>
      <c r="D40" s="74">
        <v>12</v>
      </c>
      <c r="E40" s="127">
        <v>11.1</v>
      </c>
      <c r="F40" s="129">
        <v>12.9</v>
      </c>
      <c r="G40" s="102">
        <f ca="1">h_int_ET100B3!$L170</f>
        <v>11.928596086411451</v>
      </c>
      <c r="H40" s="103">
        <f t="shared" ref="H40" ca="1" si="251">IF(G40="nan","nan",IF(G40="-","-",G40/$D40-1))</f>
        <v>-5.9503261323791135E-3</v>
      </c>
      <c r="I40" s="102" t="str">
        <f ca="1">h_int_ET100B3!$L171</f>
        <v>nan</v>
      </c>
      <c r="J40" s="103" t="str">
        <f t="shared" ref="J40" ca="1" si="252">IF(I40="nan","nan",IF(I40="-","-",I40/$D40-1))</f>
        <v>nan</v>
      </c>
      <c r="K40" s="102">
        <f ca="1">h_int_ET100B3!$L172</f>
        <v>11.842691348204923</v>
      </c>
      <c r="L40" s="103">
        <f t="shared" ref="L40" ca="1" si="253">IF(K40="nan","nan",IF(K40="-","-",K40/$D40-1))</f>
        <v>-1.3109054316256419E-2</v>
      </c>
      <c r="M40" s="102">
        <f ca="1">h_int_ET100B3!$L173</f>
        <v>12.068413044673788</v>
      </c>
      <c r="N40" s="103">
        <f t="shared" ref="N40" ca="1" si="254">IF(M40="nan","nan",IF(M40="-","-",M40/$D40-1))</f>
        <v>5.7010870561489124E-3</v>
      </c>
      <c r="O40" s="102">
        <f ca="1">h_int_ET100B3!$L174</f>
        <v>11.574511545293076</v>
      </c>
      <c r="P40" s="103">
        <f t="shared" ref="P40" ca="1" si="255">IF(O40="nan","nan",IF(O40="-","-",O40/$D40-1))</f>
        <v>-3.5457371225577017E-2</v>
      </c>
      <c r="Q40" s="102" t="str">
        <f ca="1">h_int_ET100B3!$L175</f>
        <v>nan</v>
      </c>
      <c r="R40" s="103" t="str">
        <f t="shared" ref="R40" ca="1" si="256">IF(Q40="nan","nan",IF(Q40="-","-",Q40/$D40-1))</f>
        <v>nan</v>
      </c>
      <c r="S40" s="102">
        <f ca="1">h_int_ET100B3!$L176</f>
        <v>11.848834475649669</v>
      </c>
      <c r="T40" s="103">
        <f t="shared" ref="T40" ca="1" si="257">IF(S40="nan","nan",IF(S40="-","-",S40/$D40-1))</f>
        <v>-1.2597127029194244E-2</v>
      </c>
      <c r="U40" s="268" t="str">
        <f ca="1">h_int_ET100B3!$L177</f>
        <v>-</v>
      </c>
      <c r="V40" s="168" t="str">
        <f t="shared" ref="V40" ca="1" si="258">IF(U40="nan","nan",IF(U40="-","-",U40/$D40-1))</f>
        <v>-</v>
      </c>
      <c r="W40" s="102" t="str">
        <f ca="1">h_int_ET100B3!$L178</f>
        <v>-</v>
      </c>
      <c r="X40" s="103" t="str">
        <f t="shared" ref="X40" ca="1" si="259">IF(W40="nan","nan",IF(W40="-","-",W40/$D40-1))</f>
        <v>-</v>
      </c>
      <c r="Y40" s="102" t="str">
        <f ca="1">h_int_ET100B3!$L179</f>
        <v>-</v>
      </c>
      <c r="Z40" s="103" t="str">
        <f t="shared" ref="Z40" ca="1" si="260">IF(Y40="nan","nan",IF(Y40="-","-",Y40/$D40-1))</f>
        <v>-</v>
      </c>
    </row>
    <row r="41" spans="1:26" x14ac:dyDescent="0.25">
      <c r="A41" s="134"/>
      <c r="B41" s="80" t="s">
        <v>178</v>
      </c>
      <c r="C41" s="81">
        <f>Surf_flow!T47</f>
        <v>74.03006792069786</v>
      </c>
      <c r="D41" s="82">
        <v>5.3</v>
      </c>
      <c r="E41" s="132">
        <v>2.0999999999999996</v>
      </c>
      <c r="F41" s="133">
        <v>8.5</v>
      </c>
      <c r="G41" s="106">
        <f ca="1">h_int_ET100B3!$L183</f>
        <v>5.9531991646098152</v>
      </c>
      <c r="H41" s="107">
        <f t="shared" ref="H41" ca="1" si="261">IF(G41="nan","nan",IF(G41="-","-",G41/$D41-1))</f>
        <v>0.12324512539807841</v>
      </c>
      <c r="I41" s="106" t="str">
        <f ca="1">h_int_ET100B3!$L184</f>
        <v>nan</v>
      </c>
      <c r="J41" s="107" t="str">
        <f t="shared" ref="J41" ca="1" si="262">IF(I41="nan","nan",IF(I41="-","-",I41/$D41-1))</f>
        <v>nan</v>
      </c>
      <c r="K41" s="106">
        <f ca="1">h_int_ET100B3!$L185</f>
        <v>5.31336170212764</v>
      </c>
      <c r="L41" s="107">
        <f t="shared" ref="L41" ca="1" si="263">IF(K41="nan","nan",IF(K41="-","-",K41/$D41-1))</f>
        <v>2.5210758731397664E-3</v>
      </c>
      <c r="M41" s="106">
        <f ca="1">h_int_ET100B3!$L186</f>
        <v>5.5496056091148196</v>
      </c>
      <c r="N41" s="107">
        <f t="shared" ref="N41" ca="1" si="264">IF(M41="nan","nan",IF(M41="-","-",M41/$D41-1))</f>
        <v>4.709539794619233E-2</v>
      </c>
      <c r="O41" s="106">
        <f ca="1">h_int_ET100B3!$L187</f>
        <v>5.920983236014326</v>
      </c>
      <c r="P41" s="107">
        <f t="shared" ref="P41" ca="1" si="265">IF(O41="nan","nan",IF(O41="-","-",O41/$D41-1))</f>
        <v>0.11716664830458989</v>
      </c>
      <c r="Q41" s="106" t="str">
        <f ca="1">h_int_ET100B3!$L188</f>
        <v>nan</v>
      </c>
      <c r="R41" s="107" t="str">
        <f t="shared" ref="R41" ca="1" si="266">IF(Q41="nan","nan",IF(Q41="-","-",Q41/$D41-1))</f>
        <v>nan</v>
      </c>
      <c r="S41" s="106">
        <f ca="1">h_int_ET100B3!$L189</f>
        <v>5.1078565123184392</v>
      </c>
      <c r="T41" s="107">
        <f t="shared" ref="T41" ca="1" si="267">IF(S41="nan","nan",IF(S41="-","-",S41/$D41-1))</f>
        <v>-3.6253488241803855E-2</v>
      </c>
      <c r="U41" s="270" t="str">
        <f ca="1">h_int_ET100B3!$L190</f>
        <v>-</v>
      </c>
      <c r="V41" s="170" t="str">
        <f t="shared" ref="V41" ca="1" si="268">IF(U41="nan","nan",IF(U41="-","-",U41/$D41-1))</f>
        <v>-</v>
      </c>
      <c r="W41" s="106" t="str">
        <f ca="1">h_int_ET100B3!$L191</f>
        <v>-</v>
      </c>
      <c r="X41" s="107" t="str">
        <f t="shared" ref="X41" ca="1" si="269">IF(W41="nan","nan",IF(W41="-","-",W41/$D41-1))</f>
        <v>-</v>
      </c>
      <c r="Y41" s="106" t="str">
        <f ca="1">h_int_ET100B3!$L192</f>
        <v>-</v>
      </c>
      <c r="Z41" s="107" t="str">
        <f t="shared" ref="Z41" ca="1" si="270">IF(Y41="nan","nan",IF(Y41="-","-",Y41/$D41-1))</f>
        <v>-</v>
      </c>
    </row>
  </sheetData>
  <mergeCells count="2">
    <mergeCell ref="C24:F24"/>
    <mergeCell ref="C5:F5"/>
  </mergeCells>
  <pageMargins left="0.7" right="0.7" top="0.75" bottom="0.75" header="0.3" footer="0.3"/>
  <pageSetup scale="30" orientation="landscape"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0FBDB2-7159-4815-9BE4-1D944753A120}">
  <sheetPr>
    <tabColor theme="8" tint="0.59999389629810485"/>
    <pageSetUpPr fitToPage="1"/>
  </sheetPr>
  <dimension ref="A1:Q193"/>
  <sheetViews>
    <sheetView workbookViewId="0">
      <pane xSplit="2" ySplit="6" topLeftCell="C7" activePane="bottomRight" state="frozen"/>
      <selection activeCell="I40" sqref="I40"/>
      <selection pane="topRight" activeCell="I40" sqref="I40"/>
      <selection pane="bottomLeft" activeCell="I40" sqref="I40"/>
      <selection pane="bottomRight"/>
    </sheetView>
  </sheetViews>
  <sheetFormatPr defaultColWidth="8.85546875" defaultRowHeight="15" x14ac:dyDescent="0.25"/>
  <cols>
    <col min="1" max="1" width="5.42578125" style="58" customWidth="1"/>
    <col min="3" max="3" width="10.140625" bestFit="1" customWidth="1"/>
    <col min="4" max="4" width="20.7109375" customWidth="1"/>
    <col min="5" max="6" width="8.7109375" customWidth="1"/>
    <col min="7" max="7" width="12.140625" customWidth="1"/>
    <col min="8" max="10" width="8.7109375" customWidth="1"/>
    <col min="11" max="13" width="10.7109375" customWidth="1"/>
    <col min="14" max="14" width="14.85546875" customWidth="1"/>
  </cols>
  <sheetData>
    <row r="1" spans="1:17" ht="15.75" x14ac:dyDescent="0.25">
      <c r="A1" s="228" t="s">
        <v>250</v>
      </c>
    </row>
    <row r="3" spans="1:17" s="139" customFormat="1" ht="18" x14ac:dyDescent="0.25">
      <c r="B3" s="139" t="s">
        <v>243</v>
      </c>
      <c r="C3" s="140"/>
      <c r="D3" s="141"/>
      <c r="E3" s="141"/>
      <c r="F3" s="141"/>
      <c r="G3" s="141"/>
      <c r="H3" s="141"/>
      <c r="I3" s="141"/>
      <c r="J3" s="141"/>
      <c r="K3" s="141"/>
      <c r="L3" s="141"/>
      <c r="M3" s="141"/>
      <c r="P3" s="140"/>
    </row>
    <row r="4" spans="1:17" ht="15.75" thickBot="1" x14ac:dyDescent="0.3"/>
    <row r="5" spans="1:17" s="100" customFormat="1" ht="15" customHeight="1" thickTop="1" thickBot="1" x14ac:dyDescent="0.25">
      <c r="A5" s="135"/>
      <c r="B5" s="25"/>
      <c r="C5" s="26"/>
      <c r="D5" s="27"/>
      <c r="E5" s="263" t="s">
        <v>168</v>
      </c>
      <c r="F5" s="264"/>
      <c r="G5" s="265"/>
      <c r="H5" s="264" t="s">
        <v>131</v>
      </c>
      <c r="I5" s="264"/>
      <c r="J5" s="264"/>
      <c r="K5" s="265"/>
      <c r="L5" s="264" t="s">
        <v>167</v>
      </c>
      <c r="M5" s="264"/>
      <c r="N5" s="264"/>
      <c r="O5" s="25"/>
      <c r="P5" s="25"/>
      <c r="Q5" s="25"/>
    </row>
    <row r="6" spans="1:17" s="101" customFormat="1" ht="47.1" customHeight="1" thickTop="1" thickBot="1" x14ac:dyDescent="0.25">
      <c r="A6" s="136"/>
      <c r="B6" s="28"/>
      <c r="C6" s="29" t="s">
        <v>114</v>
      </c>
      <c r="D6" s="30" t="s">
        <v>112</v>
      </c>
      <c r="E6" s="42" t="s">
        <v>132</v>
      </c>
      <c r="F6" s="29" t="s">
        <v>139</v>
      </c>
      <c r="G6" s="30" t="s">
        <v>242</v>
      </c>
      <c r="H6" s="29" t="s">
        <v>135</v>
      </c>
      <c r="I6" s="29" t="s">
        <v>136</v>
      </c>
      <c r="J6" s="29" t="s">
        <v>240</v>
      </c>
      <c r="K6" s="30" t="s">
        <v>241</v>
      </c>
      <c r="L6" s="29" t="s">
        <v>133</v>
      </c>
      <c r="M6" s="29" t="s">
        <v>134</v>
      </c>
      <c r="N6" s="29" t="s">
        <v>141</v>
      </c>
      <c r="O6" s="31" t="s">
        <v>113</v>
      </c>
      <c r="P6" s="28"/>
      <c r="Q6" s="28"/>
    </row>
    <row r="7" spans="1:17" s="1" customFormat="1" ht="13.5" thickTop="1" x14ac:dyDescent="0.2">
      <c r="A7" s="36" t="s">
        <v>67</v>
      </c>
      <c r="B7" s="24" t="s">
        <v>37</v>
      </c>
      <c r="C7" s="32" t="s">
        <v>48</v>
      </c>
      <c r="D7" s="33" t="s">
        <v>158</v>
      </c>
      <c r="E7" s="34" cm="1">
        <f t="array" ref="E7">INDEX(Flux_meas_source_data!$G$2:$G$10000,MATCH(1,(Flux_meas_source_data!$A$2:$A$10000=B7)*(Flux_meas_source_data!$B$2:$B$10000=C7),0))</f>
        <v>3.9488586659637743</v>
      </c>
      <c r="F7" s="40" t="s">
        <v>111</v>
      </c>
      <c r="G7" s="35" t="s">
        <v>111</v>
      </c>
      <c r="H7" s="34" cm="1">
        <f t="array" ref="H7">INDEX(Flux_meas_source_data!$D$2:$D$10000,MATCH(1,(Flux_meas_source_data!$A$2:$A$10000=B7)*(Flux_meas_source_data!$B$2:$B$10000=C7),0))</f>
        <v>35</v>
      </c>
      <c r="I7" s="40" t="s">
        <v>111</v>
      </c>
      <c r="J7" s="40" t="s">
        <v>111</v>
      </c>
      <c r="K7" s="35" t="s">
        <v>111</v>
      </c>
      <c r="L7" s="40" cm="1">
        <f t="array" ref="L7">INDEX(Flux_meas_source_data!$H$2:$H$10000,MATCH(1,(Flux_meas_source_data!$A$2:$A$10000=B7)*(Flux_meas_source_data!$B$2:$B$10000=C7),0))</f>
        <v>3.6</v>
      </c>
      <c r="M7" s="40" t="s">
        <v>111</v>
      </c>
      <c r="N7" s="40" t="s">
        <v>111</v>
      </c>
    </row>
    <row r="8" spans="1:17" s="1" customFormat="1" ht="12.75" x14ac:dyDescent="0.2">
      <c r="A8" s="36"/>
      <c r="B8" s="36">
        <v>2</v>
      </c>
      <c r="C8" s="37" t="s">
        <v>86</v>
      </c>
      <c r="D8" s="38" t="str">
        <f t="array" aca="1" ref="D8" ca="1">IF(INDIRECT("Flux_software_source_data!A" &amp; B8)=0,"-",INDIRECT("Flux_software_source_data!A" &amp; B8))</f>
        <v>CSE</v>
      </c>
      <c r="E8" s="39" cm="1">
        <f t="array" aca="1" ref="E8" ca="1">IF($D8="-","-",INDEX(Flux_software_source_data!$D$2:$D$10000,MATCH(1,(Flux_software_source_data!$A$2:$A$10000=$D8)*(Flux_software_source_data!$C$2:$C$10000=$C$7)*(Flux_software_source_data!$B$2:$B$10000=$B$7),0)))</f>
        <v>3.9845999999999999</v>
      </c>
      <c r="F8" s="41">
        <f ca="1">IF(E8="nan","nan",IF($D8="-","-",(E8-$E$7)))</f>
        <v>3.5741334036225592E-2</v>
      </c>
      <c r="G8" s="43">
        <f ca="1">IF(E8="nan","nan",IF($D8="-","-",F8/$E$7))</f>
        <v>9.0510542563321701E-3</v>
      </c>
      <c r="H8" s="39" cm="1">
        <f t="array" aca="1" ref="H8" ca="1">IF($D8="-","-",INDEX(Flux_software_source_data!$D$2:$D$10000,MATCH(1,(Flux_software_source_data!$B$2:$B$10000=$B$7)*(Flux_software_source_data!$A$2:$A$10000=$D8)*(Flux_software_source_data!$C$2:$C$10000="Tcell"),0)))</f>
        <v>34.999600000000001</v>
      </c>
      <c r="I8" s="59">
        <f ca="1">IF(H8="nan","nan",IF($D8="-","-",H8-$H$7))</f>
        <v>-3.9999999999906777E-4</v>
      </c>
      <c r="J8" s="59" cm="1">
        <f t="array" aca="1" ref="J8" ca="1">IF($D8="-","-",INDEX(Flux_software_source_data!$D$2:$D$10000,MATCH(1,(Flux_software_source_data!$B$2:$B$10000=$B$7)*(Flux_software_source_data!$A$2:$A$10000=$D8)*(Flux_software_source_data!$C$2:$C$10000="T,c1"),0)))</f>
        <v>34.0899</v>
      </c>
      <c r="K8" s="60">
        <f ca="1">IF(J8="nan","nan",IF($D8="-","-",IF(H8="nan","nan",H8-J8)))</f>
        <v>0.90970000000000084</v>
      </c>
      <c r="L8" s="41">
        <f ca="1">IF(OR(E8="nan",K8="nan"),"nan",IF(D8="-","-",E8/K8))</f>
        <v>4.3801253160382503</v>
      </c>
      <c r="M8" s="41">
        <f ca="1">IF(L8="nan","nan",IF(OR(D8="-", $L$7="-",L8="-"),"-",(L8-$L$7)))</f>
        <v>0.78012531603825019</v>
      </c>
      <c r="N8" s="44">
        <f ca="1">IF(M8="nan","nan",IF(OR(D8="-", $L$7="-", M8="-"),"-",M8/$L$7))</f>
        <v>0.21670147667729173</v>
      </c>
    </row>
    <row r="9" spans="1:17" s="1" customFormat="1" ht="12.75" x14ac:dyDescent="0.2">
      <c r="A9" s="36"/>
      <c r="B9" s="36">
        <v>404</v>
      </c>
      <c r="C9" s="37" t="s">
        <v>87</v>
      </c>
      <c r="D9" s="38" t="str">
        <f t="array" aca="1" ref="D9" ca="1">IF(INDIRECT("Flux_software_source_data!A" &amp; B9)=0,"-",INDIRECT("Flux_software_source_data!A" &amp; B9))</f>
        <v>DeST</v>
      </c>
      <c r="E9" s="39" t="str" cm="1">
        <f t="array" aca="1" ref="E9" ca="1">IF($D9="-","-",INDEX(Flux_software_source_data!$D$2:$D$10000,MATCH(1,(Flux_software_source_data!$A$2:$A$10000=$D9)*(Flux_software_source_data!$C$2:$C$10000=$C$7)*(Flux_software_source_data!$B$2:$B$10000=$B$7),0)))</f>
        <v>nan</v>
      </c>
      <c r="F9" s="41" t="str">
        <f t="shared" ref="F9:F17" ca="1" si="0">IF(E9="nan","nan",IF($D9="-","-",(E9-$E$7)))</f>
        <v>nan</v>
      </c>
      <c r="G9" s="43" t="str">
        <f t="shared" ref="G9:G17" ca="1" si="1">IF(E9="nan","nan",IF($D9="-","-",F9/$E$7))</f>
        <v>nan</v>
      </c>
      <c r="H9" s="39" t="str" cm="1">
        <f t="array" aca="1" ref="H9" ca="1">IF($D9="-","-",INDEX(Flux_software_source_data!$D$2:$D$10000,MATCH(1,(Flux_software_source_data!$B$2:$B$10000=$B$7)*(Flux_software_source_data!$A$2:$A$10000=$D9)*(Flux_software_source_data!$C$2:$C$10000="Tcell"),0)))</f>
        <v>nan</v>
      </c>
      <c r="I9" s="59" t="str">
        <f t="shared" ref="I9:I17" ca="1" si="2">IF(H9="nan","nan",IF($D9="-","-",H9-$H$7))</f>
        <v>nan</v>
      </c>
      <c r="J9" s="59" t="str" cm="1">
        <f t="array" aca="1" ref="J9" ca="1">IF($D9="-","-",INDEX(Flux_software_source_data!$D$2:$D$10000,MATCH(1,(Flux_software_source_data!$B$2:$B$10000=$B$7)*(Flux_software_source_data!$A$2:$A$10000=$D9)*(Flux_software_source_data!$C$2:$C$10000="T,c1"),0)))</f>
        <v>nan</v>
      </c>
      <c r="K9" s="60" t="str">
        <f t="shared" ref="K9:K17" ca="1" si="3">IF(J9="nan","nan",IF($D9="-","-",IF(H9="nan","nan",H9-J9)))</f>
        <v>nan</v>
      </c>
      <c r="L9" s="41" t="str">
        <f t="shared" ref="L9:L17" ca="1" si="4">IF(OR(E9="nan",K9="nan"),"nan",IF(D9="-","-",E9/K9))</f>
        <v>nan</v>
      </c>
      <c r="M9" s="41" t="str">
        <f t="shared" ref="M9:M17" ca="1" si="5">IF(L9="nan","nan",IF(OR(D9="-", $L$7="-",L9="-"),"-",(L9-$L$7)))</f>
        <v>nan</v>
      </c>
      <c r="N9" s="44" t="str">
        <f t="shared" ref="N9:N17" ca="1" si="6">IF(M9="nan","nan",IF(OR(D9="-", $L$7="-", M9="-"),"-",M9/$L$7))</f>
        <v>nan</v>
      </c>
    </row>
    <row r="10" spans="1:17" s="1" customFormat="1" ht="12.75" x14ac:dyDescent="0.2">
      <c r="A10" s="36"/>
      <c r="B10" s="36">
        <v>806</v>
      </c>
      <c r="C10" s="37" t="s">
        <v>88</v>
      </c>
      <c r="D10" s="38" t="str">
        <f t="array" aca="1" ref="D10" ca="1">IF(INDIRECT("Flux_software_source_data!A" &amp; B10)=0,"-",INDIRECT("Flux_software_source_data!A" &amp; B10))</f>
        <v>DesignBuilder</v>
      </c>
      <c r="E10" s="39" cm="1">
        <f t="array" aca="1" ref="E10" ca="1">IF($D10="-","-",INDEX(Flux_software_source_data!$D$2:$D$10000,MATCH(1,(Flux_software_source_data!$A$2:$A$10000=$D10)*(Flux_software_source_data!$C$2:$C$10000=$C$7)*(Flux_software_source_data!$B$2:$B$10000=$B$7),0)))</f>
        <v>3.9630999999999998</v>
      </c>
      <c r="F10" s="41">
        <f t="shared" ca="1" si="0"/>
        <v>1.4241334036225517E-2</v>
      </c>
      <c r="G10" s="43">
        <f t="shared" ca="1" si="1"/>
        <v>3.6064430867012859E-3</v>
      </c>
      <c r="H10" s="39" cm="1">
        <f t="array" aca="1" ref="H10" ca="1">IF($D10="-","-",INDEX(Flux_software_source_data!$D$2:$D$10000,MATCH(1,(Flux_software_source_data!$B$2:$B$10000=$B$7)*(Flux_software_source_data!$A$2:$A$10000=$D10)*(Flux_software_source_data!$C$2:$C$10000="Tcell"),0)))</f>
        <v>34.999699999999997</v>
      </c>
      <c r="I10" s="59">
        <f t="shared" ca="1" si="2"/>
        <v>-3.0000000000285354E-4</v>
      </c>
      <c r="J10" s="59" cm="1">
        <f t="array" aca="1" ref="J10" ca="1">IF($D10="-","-",INDEX(Flux_software_source_data!$D$2:$D$10000,MATCH(1,(Flux_software_source_data!$B$2:$B$10000=$B$7)*(Flux_software_source_data!$A$2:$A$10000=$D10)*(Flux_software_source_data!$C$2:$C$10000="T,c1"),0)))</f>
        <v>33.9482</v>
      </c>
      <c r="K10" s="60">
        <f t="shared" ca="1" si="3"/>
        <v>1.0514999999999972</v>
      </c>
      <c r="L10" s="41">
        <f t="shared" ca="1" si="4"/>
        <v>3.7689966714217884</v>
      </c>
      <c r="M10" s="41">
        <f t="shared" ca="1" si="5"/>
        <v>0.16899667142178831</v>
      </c>
      <c r="N10" s="44">
        <f t="shared" ca="1" si="6"/>
        <v>4.694351983938564E-2</v>
      </c>
    </row>
    <row r="11" spans="1:17" s="1" customFormat="1" ht="12.75" x14ac:dyDescent="0.2">
      <c r="A11" s="36"/>
      <c r="B11" s="36">
        <v>1208</v>
      </c>
      <c r="C11" s="37" t="s">
        <v>89</v>
      </c>
      <c r="D11" s="38" t="str">
        <f t="array" aca="1" ref="D11" ca="1">IF(INDIRECT("Flux_software_source_data!A" &amp; B11)=0,"-",INDIRECT("Flux_software_source_data!A" &amp; B11))</f>
        <v>EnergyPlus</v>
      </c>
      <c r="E11" s="39" cm="1">
        <f t="array" aca="1" ref="E11" ca="1">IF($D11="-","-",INDEX(Flux_software_source_data!$D$2:$D$10000,MATCH(1,(Flux_software_source_data!$A$2:$A$10000=$D11)*(Flux_software_source_data!$C$2:$C$10000=$C$7)*(Flux_software_source_data!$B$2:$B$10000=$B$7),0)))</f>
        <v>3.9670000000000001</v>
      </c>
      <c r="F11" s="41">
        <f t="shared" ca="1" si="0"/>
        <v>1.8141334036225754E-2</v>
      </c>
      <c r="G11" s="43">
        <f t="shared" ca="1" si="1"/>
        <v>4.5940702290995028E-3</v>
      </c>
      <c r="H11" s="39" cm="1">
        <f t="array" aca="1" ref="H11" ca="1">IF($D11="-","-",INDEX(Flux_software_source_data!$D$2:$D$10000,MATCH(1,(Flux_software_source_data!$B$2:$B$10000=$B$7)*(Flux_software_source_data!$A$2:$A$10000=$D11)*(Flux_software_source_data!$C$2:$C$10000="Tcell"),0)))</f>
        <v>34.999600000000001</v>
      </c>
      <c r="I11" s="59">
        <f t="shared" ca="1" si="2"/>
        <v>-3.9999999999906777E-4</v>
      </c>
      <c r="J11" s="59" cm="1">
        <f t="array" aca="1" ref="J11" ca="1">IF($D11="-","-",INDEX(Flux_software_source_data!$D$2:$D$10000,MATCH(1,(Flux_software_source_data!$B$2:$B$10000=$B$7)*(Flux_software_source_data!$A$2:$A$10000=$D11)*(Flux_software_source_data!$C$2:$C$10000="T,c1"),0)))</f>
        <v>34.002800000000001</v>
      </c>
      <c r="K11" s="60">
        <f t="shared" ca="1" si="3"/>
        <v>0.99680000000000035</v>
      </c>
      <c r="L11" s="41">
        <f t="shared" ca="1" si="4"/>
        <v>3.9797351524879603</v>
      </c>
      <c r="M11" s="41">
        <f t="shared" ca="1" si="5"/>
        <v>0.37973515248796019</v>
      </c>
      <c r="N11" s="44">
        <f t="shared" ca="1" si="6"/>
        <v>0.10548198680221116</v>
      </c>
    </row>
    <row r="12" spans="1:17" s="1" customFormat="1" ht="12.75" x14ac:dyDescent="0.2">
      <c r="A12" s="36"/>
      <c r="B12" s="36">
        <v>1610</v>
      </c>
      <c r="C12" s="37" t="s">
        <v>90</v>
      </c>
      <c r="D12" s="38" t="str">
        <f t="array" aca="1" ref="D12" ca="1">IF(INDIRECT("Flux_software_source_data!A" &amp; B12)=0,"-",INDIRECT("Flux_software_source_data!A" &amp; B12))</f>
        <v>ESP-r</v>
      </c>
      <c r="E12" s="39" cm="1">
        <f t="array" aca="1" ref="E12" ca="1">IF($D12="-","-",INDEX(Flux_software_source_data!$D$2:$D$10000,MATCH(1,(Flux_software_source_data!$A$2:$A$10000=$D12)*(Flux_software_source_data!$C$2:$C$10000=$C$7)*(Flux_software_source_data!$B$2:$B$10000=$B$7),0)))</f>
        <v>3.9483999999999999</v>
      </c>
      <c r="F12" s="41">
        <f t="shared" ca="1" si="0"/>
        <v>-4.5866596377441837E-4</v>
      </c>
      <c r="G12" s="43">
        <f t="shared" ca="1" si="1"/>
        <v>-1.1615152695328855E-4</v>
      </c>
      <c r="H12" s="39" cm="1">
        <f t="array" aca="1" ref="H12" ca="1">IF($D12="-","-",INDEX(Flux_software_source_data!$D$2:$D$10000,MATCH(1,(Flux_software_source_data!$B$2:$B$10000=$B$7)*(Flux_software_source_data!$A$2:$A$10000=$D12)*(Flux_software_source_data!$C$2:$C$10000="Tcell"),0)))</f>
        <v>34.9998</v>
      </c>
      <c r="I12" s="59">
        <f t="shared" ca="1" si="2"/>
        <v>-1.9999999999953388E-4</v>
      </c>
      <c r="J12" s="59" cm="1">
        <f t="array" aca="1" ref="J12" ca="1">IF($D12="-","-",INDEX(Flux_software_source_data!$D$2:$D$10000,MATCH(1,(Flux_software_source_data!$B$2:$B$10000=$B$7)*(Flux_software_source_data!$A$2:$A$10000=$D12)*(Flux_software_source_data!$C$2:$C$10000="T,c1"),0)))</f>
        <v>33.895499999999998</v>
      </c>
      <c r="K12" s="60">
        <f t="shared" ca="1" si="3"/>
        <v>1.1043000000000021</v>
      </c>
      <c r="L12" s="41">
        <f t="shared" ca="1" si="4"/>
        <v>3.5754776781671578</v>
      </c>
      <c r="M12" s="41">
        <f t="shared" ca="1" si="5"/>
        <v>-2.4522321832842309E-2</v>
      </c>
      <c r="N12" s="44">
        <f t="shared" ca="1" si="6"/>
        <v>-6.8117560646784193E-3</v>
      </c>
    </row>
    <row r="13" spans="1:17" s="1" customFormat="1" ht="12.75" x14ac:dyDescent="0.2">
      <c r="A13" s="36"/>
      <c r="B13" s="36">
        <v>2012</v>
      </c>
      <c r="C13" s="37" t="s">
        <v>91</v>
      </c>
      <c r="D13" s="38" t="str">
        <f t="array" aca="1" ref="D13" ca="1">IF(INDIRECT("Flux_software_source_data!A" &amp; B13)=0,"-",INDIRECT("Flux_software_source_data!A" &amp; B13))</f>
        <v>IES-VE</v>
      </c>
      <c r="E13" s="39" t="str" cm="1">
        <f t="array" aca="1" ref="E13" ca="1">IF($D13="-","-",INDEX(Flux_software_source_data!$D$2:$D$10000,MATCH(1,(Flux_software_source_data!$A$2:$A$10000=$D13)*(Flux_software_source_data!$C$2:$C$10000=$C$7)*(Flux_software_source_data!$B$2:$B$10000=$B$7),0)))</f>
        <v>nan</v>
      </c>
      <c r="F13" s="41" t="str">
        <f t="shared" ca="1" si="0"/>
        <v>nan</v>
      </c>
      <c r="G13" s="43" t="str">
        <f t="shared" ca="1" si="1"/>
        <v>nan</v>
      </c>
      <c r="H13" s="39" cm="1">
        <f t="array" aca="1" ref="H13" ca="1">IF($D13="-","-",INDEX(Flux_software_source_data!$D$2:$D$10000,MATCH(1,(Flux_software_source_data!$B$2:$B$10000=$B$7)*(Flux_software_source_data!$A$2:$A$10000=$D13)*(Flux_software_source_data!$C$2:$C$10000="Tcell"),0)))</f>
        <v>35.001100000000001</v>
      </c>
      <c r="I13" s="59">
        <f t="shared" ca="1" si="2"/>
        <v>1.1000000000009891E-3</v>
      </c>
      <c r="J13" s="59" cm="1">
        <f t="array" aca="1" ref="J13" ca="1">IF($D13="-","-",INDEX(Flux_software_source_data!$D$2:$D$10000,MATCH(1,(Flux_software_source_data!$B$2:$B$10000=$B$7)*(Flux_software_source_data!$A$2:$A$10000=$D13)*(Flux_software_source_data!$C$2:$C$10000="T,c1"),0)))</f>
        <v>34.126899999999999</v>
      </c>
      <c r="K13" s="60">
        <f t="shared" ca="1" si="3"/>
        <v>0.87420000000000186</v>
      </c>
      <c r="L13" s="41" t="str">
        <f t="shared" ca="1" si="4"/>
        <v>nan</v>
      </c>
      <c r="M13" s="41" t="str">
        <f t="shared" ca="1" si="5"/>
        <v>nan</v>
      </c>
      <c r="N13" s="44" t="str">
        <f t="shared" ca="1" si="6"/>
        <v>nan</v>
      </c>
    </row>
    <row r="14" spans="1:17" s="1" customFormat="1" ht="12.75" x14ac:dyDescent="0.2">
      <c r="A14" s="36"/>
      <c r="B14" s="36">
        <v>2414</v>
      </c>
      <c r="C14" s="37" t="s">
        <v>92</v>
      </c>
      <c r="D14" s="38" t="str">
        <f t="array" aca="1" ref="D14" ca="1">IF(INDIRECT("Flux_software_source_data!A" &amp; B14)=0,"-",INDIRECT("Flux_software_source_data!A" &amp; B14))</f>
        <v>TRNSYS</v>
      </c>
      <c r="E14" s="39" cm="1">
        <f t="array" aca="1" ref="E14" ca="1">IF($D14="-","-",INDEX(Flux_software_source_data!$D$2:$D$10000,MATCH(1,(Flux_software_source_data!$A$2:$A$10000=$D14)*(Flux_software_source_data!$C$2:$C$10000=$C$7)*(Flux_software_source_data!$B$2:$B$10000=$B$7),0)))</f>
        <v>3.9506000000000001</v>
      </c>
      <c r="F14" s="41">
        <f t="shared" ca="1" si="0"/>
        <v>1.7413340362257834E-3</v>
      </c>
      <c r="G14" s="43">
        <f t="shared" ca="1" si="1"/>
        <v>4.4097147645085101E-4</v>
      </c>
      <c r="H14" s="39" cm="1">
        <f t="array" aca="1" ref="H14" ca="1">IF($D14="-","-",INDEX(Flux_software_source_data!$D$2:$D$10000,MATCH(1,(Flux_software_source_data!$B$2:$B$10000=$B$7)*(Flux_software_source_data!$A$2:$A$10000=$D14)*(Flux_software_source_data!$C$2:$C$10000="Tcell"),0)))</f>
        <v>34.999600000000001</v>
      </c>
      <c r="I14" s="59">
        <f t="shared" ca="1" si="2"/>
        <v>-3.9999999999906777E-4</v>
      </c>
      <c r="J14" s="59" cm="1">
        <f t="array" aca="1" ref="J14" ca="1">IF($D14="-","-",INDEX(Flux_software_source_data!$D$2:$D$10000,MATCH(1,(Flux_software_source_data!$B$2:$B$10000=$B$7)*(Flux_software_source_data!$A$2:$A$10000=$D14)*(Flux_software_source_data!$C$2:$C$10000="T,c1"),0)))</f>
        <v>33.907899999999998</v>
      </c>
      <c r="K14" s="60">
        <f t="shared" ca="1" si="3"/>
        <v>1.091700000000003</v>
      </c>
      <c r="L14" s="41">
        <f t="shared" ca="1" si="4"/>
        <v>3.6187597325272414</v>
      </c>
      <c r="M14" s="41">
        <f t="shared" ca="1" si="5"/>
        <v>1.875973252724128E-2</v>
      </c>
      <c r="N14" s="44">
        <f t="shared" ca="1" si="6"/>
        <v>5.2110368131225776E-3</v>
      </c>
    </row>
    <row r="15" spans="1:17" s="1" customFormat="1" ht="12.75" x14ac:dyDescent="0.2">
      <c r="A15" s="36"/>
      <c r="B15" s="36">
        <v>2816</v>
      </c>
      <c r="C15" s="154" t="s">
        <v>93</v>
      </c>
      <c r="D15" s="153" t="str">
        <f t="array" aca="1" ref="D15" ca="1">IF(INDIRECT("Flux_software_source_data!A" &amp; B15)=0,"-",INDIRECT("Flux_software_source_data!A" &amp; B15))</f>
        <v>-</v>
      </c>
      <c r="E15" s="155" t="str" cm="1">
        <f t="array" aca="1" ref="E15" ca="1">IF($D15="-","-",INDEX(Flux_software_source_data!$D$2:$D$10000,MATCH(1,(Flux_software_source_data!$A$2:$A$10000=$D15)*(Flux_software_source_data!$C$2:$C$10000=$C$7)*(Flux_software_source_data!$B$2:$B$10000=$B$7),0)))</f>
        <v>-</v>
      </c>
      <c r="F15" s="156" t="str">
        <f t="shared" ca="1" si="0"/>
        <v>-</v>
      </c>
      <c r="G15" s="157" t="str">
        <f t="shared" ca="1" si="1"/>
        <v>-</v>
      </c>
      <c r="H15" s="155" t="str" cm="1">
        <f t="array" aca="1" ref="H15" ca="1">IF($D15="-","-",INDEX(Flux_software_source_data!$D$2:$D$10000,MATCH(1,(Flux_software_source_data!$B$2:$B$10000=$B$7)*(Flux_software_source_data!$A$2:$A$10000=$D15)*(Flux_software_source_data!$C$2:$C$10000="Tcell"),0)))</f>
        <v>-</v>
      </c>
      <c r="I15" s="158" t="str">
        <f t="shared" ca="1" si="2"/>
        <v>-</v>
      </c>
      <c r="J15" s="158" t="str" cm="1">
        <f t="array" aca="1" ref="J15" ca="1">IF($D15="-","-",INDEX(Flux_software_source_data!$D$2:$D$10000,MATCH(1,(Flux_software_source_data!$B$2:$B$10000=$B$7)*(Flux_software_source_data!$A$2:$A$10000=$D15)*(Flux_software_source_data!$C$2:$C$10000="T,c1"),0)))</f>
        <v>-</v>
      </c>
      <c r="K15" s="159" t="str">
        <f t="shared" ca="1" si="3"/>
        <v>-</v>
      </c>
      <c r="L15" s="156" t="str">
        <f t="shared" ca="1" si="4"/>
        <v>-</v>
      </c>
      <c r="M15" s="156" t="str">
        <f t="shared" ca="1" si="5"/>
        <v>-</v>
      </c>
      <c r="N15" s="160" t="str">
        <f t="shared" ca="1" si="6"/>
        <v>-</v>
      </c>
    </row>
    <row r="16" spans="1:17" s="1" customFormat="1" ht="12.75" x14ac:dyDescent="0.2">
      <c r="A16" s="36"/>
      <c r="B16" s="36">
        <v>3218</v>
      </c>
      <c r="C16" s="37" t="s">
        <v>94</v>
      </c>
      <c r="D16" s="38" t="str">
        <f t="array" aca="1" ref="D16" ca="1">IF(INDIRECT("Flux_software_source_data!A" &amp; B16)=0,"-",INDIRECT("Flux_software_source_data!A" &amp; B16))</f>
        <v>-</v>
      </c>
      <c r="E16" s="39" t="str" cm="1">
        <f t="array" aca="1" ref="E16" ca="1">IF($D16="-","-",INDEX(Flux_software_source_data!$D$2:$D$10000,MATCH(1,(Flux_software_source_data!$A$2:$A$10000=$D16)*(Flux_software_source_data!$C$2:$C$10000=$C$7)*(Flux_software_source_data!$B$2:$B$10000=$B$7),0)))</f>
        <v>-</v>
      </c>
      <c r="F16" s="41" t="str">
        <f t="shared" ca="1" si="0"/>
        <v>-</v>
      </c>
      <c r="G16" s="43" t="str">
        <f t="shared" ca="1" si="1"/>
        <v>-</v>
      </c>
      <c r="H16" s="39" t="str" cm="1">
        <f t="array" aca="1" ref="H16" ca="1">IF($D16="-","-",INDEX(Flux_software_source_data!$D$2:$D$10000,MATCH(1,(Flux_software_source_data!$B$2:$B$10000=$B$7)*(Flux_software_source_data!$A$2:$A$10000=$D16)*(Flux_software_source_data!$C$2:$C$10000="Tcell"),0)))</f>
        <v>-</v>
      </c>
      <c r="I16" s="59" t="str">
        <f t="shared" ca="1" si="2"/>
        <v>-</v>
      </c>
      <c r="J16" s="59" t="str" cm="1">
        <f t="array" aca="1" ref="J16" ca="1">IF($D16="-","-",INDEX(Flux_software_source_data!$D$2:$D$10000,MATCH(1,(Flux_software_source_data!$B$2:$B$10000=$B$7)*(Flux_software_source_data!$A$2:$A$10000=$D16)*(Flux_software_source_data!$C$2:$C$10000="T,c1"),0)))</f>
        <v>-</v>
      </c>
      <c r="K16" s="60" t="str">
        <f t="shared" ca="1" si="3"/>
        <v>-</v>
      </c>
      <c r="L16" s="41" t="str">
        <f t="shared" ca="1" si="4"/>
        <v>-</v>
      </c>
      <c r="M16" s="41" t="str">
        <f t="shared" ca="1" si="5"/>
        <v>-</v>
      </c>
      <c r="N16" s="44" t="str">
        <f t="shared" ca="1" si="6"/>
        <v>-</v>
      </c>
    </row>
    <row r="17" spans="1:17" s="1" customFormat="1" ht="12.75" x14ac:dyDescent="0.2">
      <c r="A17" s="36"/>
      <c r="B17" s="36">
        <v>3620</v>
      </c>
      <c r="C17" s="37" t="s">
        <v>95</v>
      </c>
      <c r="D17" s="38" t="str">
        <f t="array" aca="1" ref="D17" ca="1">IF(INDIRECT("Flux_software_source_data!A" &amp; B17)=0,"-",INDIRECT("Flux_software_source_data!A" &amp; B17))</f>
        <v>-</v>
      </c>
      <c r="E17" s="39" t="str" cm="1">
        <f t="array" aca="1" ref="E17" ca="1">IF($D17="-","-",INDEX(Flux_software_source_data!$D$2:$D$10000,MATCH(1,(Flux_software_source_data!$A$2:$A$10000=$D17)*(Flux_software_source_data!$C$2:$C$10000=$C$7)*(Flux_software_source_data!$B$2:$B$10000=$B$7),0)))</f>
        <v>-</v>
      </c>
      <c r="F17" s="41" t="str">
        <f t="shared" ca="1" si="0"/>
        <v>-</v>
      </c>
      <c r="G17" s="43" t="str">
        <f t="shared" ca="1" si="1"/>
        <v>-</v>
      </c>
      <c r="H17" s="39" t="str" cm="1">
        <f t="array" aca="1" ref="H17" ca="1">IF($D17="-","-",INDEX(Flux_software_source_data!$D$2:$D$10000,MATCH(1,(Flux_software_source_data!$B$2:$B$10000=$B$7)*(Flux_software_source_data!$A$2:$A$10000=$D17)*(Flux_software_source_data!$C$2:$C$10000="Tcell"),0)))</f>
        <v>-</v>
      </c>
      <c r="I17" s="59" t="str">
        <f t="shared" ca="1" si="2"/>
        <v>-</v>
      </c>
      <c r="J17" s="59" t="str" cm="1">
        <f t="array" aca="1" ref="J17" ca="1">IF($D17="-","-",INDEX(Flux_software_source_data!$D$2:$D$10000,MATCH(1,(Flux_software_source_data!$B$2:$B$10000=$B$7)*(Flux_software_source_data!$A$2:$A$10000=$D17)*(Flux_software_source_data!$C$2:$C$10000="T,c1"),0)))</f>
        <v>-</v>
      </c>
      <c r="K17" s="60" t="str">
        <f t="shared" ca="1" si="3"/>
        <v>-</v>
      </c>
      <c r="L17" s="41" t="str">
        <f t="shared" ca="1" si="4"/>
        <v>-</v>
      </c>
      <c r="M17" s="41" t="str">
        <f t="shared" ca="1" si="5"/>
        <v>-</v>
      </c>
      <c r="N17" s="44" t="str">
        <f t="shared" ca="1" si="6"/>
        <v>-</v>
      </c>
    </row>
    <row r="18" spans="1:17" x14ac:dyDescent="0.25">
      <c r="A18" s="58" t="s">
        <v>68</v>
      </c>
      <c r="B18" s="24" t="s">
        <v>37</v>
      </c>
      <c r="C18" s="32" t="s">
        <v>49</v>
      </c>
      <c r="D18" s="33" t="str">
        <f t="shared" ref="D18:D28" si="7">D7</f>
        <v>Measurement</v>
      </c>
      <c r="E18" s="34" cm="1">
        <f t="array" ref="E18">INDEX(Flux_meas_source_data!$G$2:$G$10000,MATCH(1,(Flux_meas_source_data!$A$2:$A$10000=B18)*(Flux_meas_source_data!$B$2:$B$10000=C18),0))</f>
        <v>4.3253653392184193</v>
      </c>
      <c r="F18" s="40" t="s">
        <v>111</v>
      </c>
      <c r="G18" s="35" t="s">
        <v>111</v>
      </c>
      <c r="H18" s="34" cm="1">
        <f t="array" ref="H18">INDEX(Flux_meas_source_data!$D$2:$D$10000,MATCH(1,(Flux_meas_source_data!$A$2:$A$10000=B18)*(Flux_meas_source_data!$B$2:$B$10000=C18),0))</f>
        <v>35</v>
      </c>
      <c r="I18" s="40" t="s">
        <v>111</v>
      </c>
      <c r="J18" s="40" t="s">
        <v>111</v>
      </c>
      <c r="K18" s="35" t="s">
        <v>111</v>
      </c>
      <c r="L18" s="40" cm="1">
        <f t="array" ref="L18">INDEX(Flux_meas_source_data!$H$2:$H$10000,MATCH(1,(Flux_meas_source_data!$A$2:$A$10000=B18)*(Flux_meas_source_data!$B$2:$B$10000=C18),0))</f>
        <v>3.6</v>
      </c>
      <c r="M18" s="40" t="s">
        <v>111</v>
      </c>
      <c r="N18" s="40" t="s">
        <v>111</v>
      </c>
    </row>
    <row r="19" spans="1:17" x14ac:dyDescent="0.25">
      <c r="B19" s="36">
        <v>2</v>
      </c>
      <c r="C19" s="37" t="s">
        <v>86</v>
      </c>
      <c r="D19" s="38" t="str">
        <f t="shared" ca="1" si="7"/>
        <v>CSE</v>
      </c>
      <c r="E19" s="39" cm="1">
        <f t="array" aca="1" ref="E19" ca="1">IF($D19="-","-",INDEX(Flux_software_source_data!$D$2:$D$10000,MATCH(1,(Flux_software_source_data!$A$2:$A$10000=$D19)*(Flux_software_source_data!$C$2:$C$10000=$C$18)*(Flux_software_source_data!$B$2:$B$10000=$B$18),0)))</f>
        <v>4.3723000000000001</v>
      </c>
      <c r="F19" s="41">
        <f ca="1">IF(E19="nan","nan",IF($D19="-","-",(E19-$E$18)))</f>
        <v>4.6934660781580817E-2</v>
      </c>
      <c r="G19" s="43">
        <f ca="1">IF(E19="nan","nan",IF($D19="-","-",F19/$E$18))</f>
        <v>1.0851028086811685E-2</v>
      </c>
      <c r="H19" s="39" cm="1">
        <f t="array" aca="1" ref="H19" ca="1">IF($D19="-","-",INDEX(Flux_software_source_data!$D$2:$D$10000,MATCH(1,(Flux_software_source_data!$B$2:$B$10000=$B$7)*(Flux_software_source_data!$A$2:$A$10000=$D19)*(Flux_software_source_data!$C$2:$C$10000="Tcell"),0)))</f>
        <v>34.999600000000001</v>
      </c>
      <c r="I19" s="59">
        <f ca="1">IF(H19="nan","nan",IF($D19="-","-",H19-$H$7))</f>
        <v>-3.9999999999906777E-4</v>
      </c>
      <c r="J19" s="59" cm="1">
        <f t="array" aca="1" ref="J19" ca="1">IF($D19="-","-",INDEX(Flux_software_source_data!$D$2:$D$10000,MATCH(1,(Flux_software_source_data!$B$2:$B$10000=$B$7)*(Flux_software_source_data!$A$2:$A$10000=$D19)*(Flux_software_source_data!$C$2:$C$10000="T,c2"),0)))</f>
        <v>34.092700000000001</v>
      </c>
      <c r="K19" s="60">
        <f ca="1">IF(J19="nan","nan",IF($D19="-","-",IF(H19="nan","nan",H19-J19)))</f>
        <v>0.90690000000000026</v>
      </c>
      <c r="L19" s="41">
        <f ca="1">IF(OR(E19="nan",K19="nan"),"nan",IF(D19="-","-",E19/K19))</f>
        <v>4.8211489690153257</v>
      </c>
      <c r="M19" s="41">
        <f ca="1">IF(L19="nan","nan",IF(OR(D19="-", $L$18="-",L19="-"),"-",(L19-$L$18)))</f>
        <v>1.2211489690153257</v>
      </c>
      <c r="N19" s="44">
        <f ca="1">IF(M19="nan","nan",IF(OR(D19="-", $L$18="-", M19="-"),"-",M19/$L$18))</f>
        <v>0.33920804694870155</v>
      </c>
    </row>
    <row r="20" spans="1:17" x14ac:dyDescent="0.25">
      <c r="B20" s="36">
        <v>12</v>
      </c>
      <c r="C20" s="37" t="s">
        <v>87</v>
      </c>
      <c r="D20" s="38" t="str">
        <f t="shared" ca="1" si="7"/>
        <v>DeST</v>
      </c>
      <c r="E20" s="39" t="str" cm="1">
        <f t="array" aca="1" ref="E20" ca="1">IF($D20="-","-",INDEX(Flux_software_source_data!$D$2:$D$10000,MATCH(1,(Flux_software_source_data!$A$2:$A$10000=$D20)*(Flux_software_source_data!$C$2:$C$10000=$C$18)*(Flux_software_source_data!$B$2:$B$10000=$B$18),0)))</f>
        <v>nan</v>
      </c>
      <c r="F20" s="41" t="str">
        <f t="shared" ref="F20:F28" ca="1" si="8">IF(E20="nan","nan",IF($D20="-","-",(E20-$E$18)))</f>
        <v>nan</v>
      </c>
      <c r="G20" s="43" t="str">
        <f t="shared" ref="G20:G28" ca="1" si="9">IF(E20="nan","nan",IF($D20="-","-",F20/$E$18))</f>
        <v>nan</v>
      </c>
      <c r="H20" s="39" t="str" cm="1">
        <f t="array" aca="1" ref="H20" ca="1">IF($D20="-","-",INDEX(Flux_software_source_data!$D$2:$D$10000,MATCH(1,(Flux_software_source_data!$B$2:$B$10000=$B$7)*(Flux_software_source_data!$A$2:$A$10000=$D20)*(Flux_software_source_data!$C$2:$C$10000="Tcell"),0)))</f>
        <v>nan</v>
      </c>
      <c r="I20" s="59" t="str">
        <f t="shared" ref="I20:I28" ca="1" si="10">IF(H20="nan","nan",IF($D20="-","-",H20-$H$7))</f>
        <v>nan</v>
      </c>
      <c r="J20" s="59" t="str" cm="1">
        <f t="array" aca="1" ref="J20" ca="1">IF($D20="-","-",INDEX(Flux_software_source_data!$D$2:$D$10000,MATCH(1,(Flux_software_source_data!$B$2:$B$10000=$B$7)*(Flux_software_source_data!$A$2:$A$10000=$D20)*(Flux_software_source_data!$C$2:$C$10000="T,c2"),0)))</f>
        <v>nan</v>
      </c>
      <c r="K20" s="60" t="str">
        <f t="shared" ref="K20:K28" ca="1" si="11">IF(J20="nan","nan",IF($D20="-","-",IF(H20="nan","nan",H20-J20)))</f>
        <v>nan</v>
      </c>
      <c r="L20" s="41" t="str">
        <f t="shared" ref="L20:L28" ca="1" si="12">IF(OR(E20="nan",K20="nan"),"nan",IF(D20="-","-",E20/K20))</f>
        <v>nan</v>
      </c>
      <c r="M20" s="41" t="str">
        <f t="shared" ref="M20:M28" ca="1" si="13">IF(L20="nan","nan",IF(OR(D20="-", $L$18="-",L20="-"),"-",(L20-$L$18)))</f>
        <v>nan</v>
      </c>
      <c r="N20" s="44" t="str">
        <f t="shared" ref="N20:N28" ca="1" si="14">IF(M20="nan","nan",IF(OR(D20="-", $L$18="-", M20="-"),"-",M20/$L$18))</f>
        <v>nan</v>
      </c>
    </row>
    <row r="21" spans="1:17" x14ac:dyDescent="0.25">
      <c r="B21" s="36">
        <v>22</v>
      </c>
      <c r="C21" s="37" t="s">
        <v>88</v>
      </c>
      <c r="D21" s="38" t="str">
        <f t="shared" ca="1" si="7"/>
        <v>DesignBuilder</v>
      </c>
      <c r="E21" s="39" cm="1">
        <f t="array" aca="1" ref="E21" ca="1">IF($D21="-","-",INDEX(Flux_software_source_data!$D$2:$D$10000,MATCH(1,(Flux_software_source_data!$A$2:$A$10000=$D21)*(Flux_software_source_data!$C$2:$C$10000=$C$18)*(Flux_software_source_data!$B$2:$B$10000=$B$18),0)))</f>
        <v>4.2914000000000003</v>
      </c>
      <c r="F21" s="41">
        <f t="shared" ca="1" si="8"/>
        <v>-3.3965339218418933E-2</v>
      </c>
      <c r="G21" s="43">
        <f t="shared" ca="1" si="9"/>
        <v>-7.8525943023708532E-3</v>
      </c>
      <c r="H21" s="39" cm="1">
        <f t="array" aca="1" ref="H21" ca="1">IF($D21="-","-",INDEX(Flux_software_source_data!$D$2:$D$10000,MATCH(1,(Flux_software_source_data!$B$2:$B$10000=$B$7)*(Flux_software_source_data!$A$2:$A$10000=$D21)*(Flux_software_source_data!$C$2:$C$10000="Tcell"),0)))</f>
        <v>34.999699999999997</v>
      </c>
      <c r="I21" s="59">
        <f t="shared" ca="1" si="10"/>
        <v>-3.0000000000285354E-4</v>
      </c>
      <c r="J21" s="59" cm="1">
        <f t="array" aca="1" ref="J21" ca="1">IF($D21="-","-",INDEX(Flux_software_source_data!$D$2:$D$10000,MATCH(1,(Flux_software_source_data!$B$2:$B$10000=$B$7)*(Flux_software_source_data!$A$2:$A$10000=$D21)*(Flux_software_source_data!$C$2:$C$10000="T,c2"),0)))</f>
        <v>33.919899999999998</v>
      </c>
      <c r="K21" s="60">
        <f t="shared" ca="1" si="11"/>
        <v>1.0797999999999988</v>
      </c>
      <c r="L21" s="41">
        <f t="shared" ca="1" si="12"/>
        <v>3.9742544915725184</v>
      </c>
      <c r="M21" s="41">
        <f t="shared" ca="1" si="13"/>
        <v>0.37425449157251833</v>
      </c>
      <c r="N21" s="44">
        <f t="shared" ca="1" si="14"/>
        <v>0.1039595809923662</v>
      </c>
    </row>
    <row r="22" spans="1:17" x14ac:dyDescent="0.25">
      <c r="B22" s="36">
        <v>32</v>
      </c>
      <c r="C22" s="37" t="s">
        <v>89</v>
      </c>
      <c r="D22" s="38" t="str">
        <f t="shared" ca="1" si="7"/>
        <v>EnergyPlus</v>
      </c>
      <c r="E22" s="39" cm="1">
        <f t="array" aca="1" ref="E22" ca="1">IF($D22="-","-",INDEX(Flux_software_source_data!$D$2:$D$10000,MATCH(1,(Flux_software_source_data!$A$2:$A$10000=$D22)*(Flux_software_source_data!$C$2:$C$10000=$C$18)*(Flux_software_source_data!$B$2:$B$10000=$B$18),0)))</f>
        <v>4.3476999999999997</v>
      </c>
      <c r="F22" s="41">
        <f t="shared" ca="1" si="8"/>
        <v>2.2334660781580418E-2</v>
      </c>
      <c r="G22" s="43">
        <f t="shared" ca="1" si="9"/>
        <v>5.1636472367016803E-3</v>
      </c>
      <c r="H22" s="39" cm="1">
        <f t="array" aca="1" ref="H22" ca="1">IF($D22="-","-",INDEX(Flux_software_source_data!$D$2:$D$10000,MATCH(1,(Flux_software_source_data!$B$2:$B$10000=$B$7)*(Flux_software_source_data!$A$2:$A$10000=$D22)*(Flux_software_source_data!$C$2:$C$10000="Tcell"),0)))</f>
        <v>34.999600000000001</v>
      </c>
      <c r="I22" s="59">
        <f t="shared" ca="1" si="10"/>
        <v>-3.9999999999906777E-4</v>
      </c>
      <c r="J22" s="59" cm="1">
        <f t="array" aca="1" ref="J22" ca="1">IF($D22="-","-",INDEX(Flux_software_source_data!$D$2:$D$10000,MATCH(1,(Flux_software_source_data!$B$2:$B$10000=$B$7)*(Flux_software_source_data!$A$2:$A$10000=$D22)*(Flux_software_source_data!$C$2:$C$10000="T,c2"),0)))</f>
        <v>33.975000000000001</v>
      </c>
      <c r="K22" s="60">
        <f t="shared" ca="1" si="11"/>
        <v>1.0245999999999995</v>
      </c>
      <c r="L22" s="41">
        <f t="shared" ca="1" si="12"/>
        <v>4.2433144641811458</v>
      </c>
      <c r="M22" s="41">
        <f t="shared" ca="1" si="13"/>
        <v>0.64331446418114568</v>
      </c>
      <c r="N22" s="44">
        <f t="shared" ca="1" si="14"/>
        <v>0.17869846227254046</v>
      </c>
    </row>
    <row r="23" spans="1:17" x14ac:dyDescent="0.25">
      <c r="B23" s="36">
        <v>42</v>
      </c>
      <c r="C23" s="37" t="s">
        <v>90</v>
      </c>
      <c r="D23" s="38" t="str">
        <f t="shared" ca="1" si="7"/>
        <v>ESP-r</v>
      </c>
      <c r="E23" s="39" cm="1">
        <f t="array" aca="1" ref="E23" ca="1">IF($D23="-","-",INDEX(Flux_software_source_data!$D$2:$D$10000,MATCH(1,(Flux_software_source_data!$A$2:$A$10000=$D23)*(Flux_software_source_data!$C$2:$C$10000=$C$18)*(Flux_software_source_data!$B$2:$B$10000=$B$18),0)))</f>
        <v>4.3461999999999996</v>
      </c>
      <c r="F23" s="41">
        <f t="shared" ca="1" si="8"/>
        <v>2.0834660781580361E-2</v>
      </c>
      <c r="G23" s="43">
        <f t="shared" ca="1" si="9"/>
        <v>4.816855721451063E-3</v>
      </c>
      <c r="H23" s="39" cm="1">
        <f t="array" aca="1" ref="H23" ca="1">IF($D23="-","-",INDEX(Flux_software_source_data!$D$2:$D$10000,MATCH(1,(Flux_software_source_data!$B$2:$B$10000=$B$7)*(Flux_software_source_data!$A$2:$A$10000=$D23)*(Flux_software_source_data!$C$2:$C$10000="Tcell"),0)))</f>
        <v>34.9998</v>
      </c>
      <c r="I23" s="59">
        <f t="shared" ca="1" si="10"/>
        <v>-1.9999999999953388E-4</v>
      </c>
      <c r="J23" s="59" cm="1">
        <f t="array" aca="1" ref="J23" ca="1">IF($D23="-","-",INDEX(Flux_software_source_data!$D$2:$D$10000,MATCH(1,(Flux_software_source_data!$B$2:$B$10000=$B$7)*(Flux_software_source_data!$A$2:$A$10000=$D23)*(Flux_software_source_data!$C$2:$C$10000="T,c2"),0)))</f>
        <v>33.967799999999997</v>
      </c>
      <c r="K23" s="60">
        <f t="shared" ca="1" si="11"/>
        <v>1.0320000000000036</v>
      </c>
      <c r="L23" s="41">
        <f t="shared" ca="1" si="12"/>
        <v>4.2114341085271167</v>
      </c>
      <c r="M23" s="41">
        <f t="shared" ca="1" si="13"/>
        <v>0.61143410852711666</v>
      </c>
      <c r="N23" s="44">
        <f t="shared" ca="1" si="14"/>
        <v>0.16984280792419906</v>
      </c>
    </row>
    <row r="24" spans="1:17" x14ac:dyDescent="0.25">
      <c r="B24" s="36">
        <v>52</v>
      </c>
      <c r="C24" s="37" t="s">
        <v>91</v>
      </c>
      <c r="D24" s="38" t="str">
        <f t="shared" ca="1" si="7"/>
        <v>IES-VE</v>
      </c>
      <c r="E24" s="39" t="str" cm="1">
        <f t="array" aca="1" ref="E24" ca="1">IF($D24="-","-",INDEX(Flux_software_source_data!$D$2:$D$10000,MATCH(1,(Flux_software_source_data!$A$2:$A$10000=$D24)*(Flux_software_source_data!$C$2:$C$10000=$C$18)*(Flux_software_source_data!$B$2:$B$10000=$B$18),0)))</f>
        <v>nan</v>
      </c>
      <c r="F24" s="41" t="str">
        <f t="shared" ca="1" si="8"/>
        <v>nan</v>
      </c>
      <c r="G24" s="43" t="str">
        <f t="shared" ca="1" si="9"/>
        <v>nan</v>
      </c>
      <c r="H24" s="39" cm="1">
        <f t="array" aca="1" ref="H24" ca="1">IF($D24="-","-",INDEX(Flux_software_source_data!$D$2:$D$10000,MATCH(1,(Flux_software_source_data!$B$2:$B$10000=$B$7)*(Flux_software_source_data!$A$2:$A$10000=$D24)*(Flux_software_source_data!$C$2:$C$10000="Tcell"),0)))</f>
        <v>35.001100000000001</v>
      </c>
      <c r="I24" s="68">
        <f t="shared" ca="1" si="10"/>
        <v>1.1000000000009891E-3</v>
      </c>
      <c r="J24" s="68" cm="1">
        <f t="array" aca="1" ref="J24" ca="1">IF($D24="-","-",INDEX(Flux_software_source_data!$D$2:$D$10000,MATCH(1,(Flux_software_source_data!$B$2:$B$10000=$B$7)*(Flux_software_source_data!$A$2:$A$10000=$D24)*(Flux_software_source_data!$C$2:$C$10000="T,c2"),0)))</f>
        <v>34.096899999999998</v>
      </c>
      <c r="K24" s="90">
        <f t="shared" ca="1" si="11"/>
        <v>0.904200000000003</v>
      </c>
      <c r="L24" s="41" t="str">
        <f t="shared" ca="1" si="12"/>
        <v>nan</v>
      </c>
      <c r="M24" s="41" t="str">
        <f t="shared" ca="1" si="13"/>
        <v>nan</v>
      </c>
      <c r="N24" s="91" t="str">
        <f t="shared" ca="1" si="14"/>
        <v>nan</v>
      </c>
    </row>
    <row r="25" spans="1:17" x14ac:dyDescent="0.25">
      <c r="B25" s="36">
        <v>62</v>
      </c>
      <c r="C25" s="37" t="s">
        <v>92</v>
      </c>
      <c r="D25" s="38" t="str">
        <f t="shared" ca="1" si="7"/>
        <v>TRNSYS</v>
      </c>
      <c r="E25" s="39" cm="1">
        <f t="array" aca="1" ref="E25" ca="1">IF($D25="-","-",INDEX(Flux_software_source_data!$D$2:$D$10000,MATCH(1,(Flux_software_source_data!$A$2:$A$10000=$D25)*(Flux_software_source_data!$C$2:$C$10000=$C$18)*(Flux_software_source_data!$B$2:$B$10000=$B$18),0)))</f>
        <v>4.327</v>
      </c>
      <c r="F25" s="41">
        <f t="shared" ca="1" si="8"/>
        <v>1.6346607815806991E-3</v>
      </c>
      <c r="G25" s="43">
        <f t="shared" ca="1" si="9"/>
        <v>3.7792432624340525E-4</v>
      </c>
      <c r="H25" s="39" cm="1">
        <f t="array" aca="1" ref="H25" ca="1">IF($D25="-","-",INDEX(Flux_software_source_data!$D$2:$D$10000,MATCH(1,(Flux_software_source_data!$B$2:$B$10000=$B$7)*(Flux_software_source_data!$A$2:$A$10000=$D25)*(Flux_software_source_data!$C$2:$C$10000="Tcell"),0)))</f>
        <v>34.999600000000001</v>
      </c>
      <c r="I25" s="68">
        <f t="shared" ca="1" si="10"/>
        <v>-3.9999999999906777E-4</v>
      </c>
      <c r="J25" s="59" cm="1">
        <f t="array" aca="1" ref="J25" ca="1">IF($D25="-","-",INDEX(Flux_software_source_data!$D$2:$D$10000,MATCH(1,(Flux_software_source_data!$B$2:$B$10000=$B$7)*(Flux_software_source_data!$A$2:$A$10000=$D25)*(Flux_software_source_data!$C$2:$C$10000="T,c2"),0)))</f>
        <v>33.867400000000004</v>
      </c>
      <c r="K25" s="90">
        <f t="shared" ca="1" si="11"/>
        <v>1.1321999999999974</v>
      </c>
      <c r="L25" s="41">
        <f t="shared" ca="1" si="12"/>
        <v>3.8217629394100068</v>
      </c>
      <c r="M25" s="41">
        <f t="shared" ca="1" si="13"/>
        <v>0.22176293941000669</v>
      </c>
      <c r="N25" s="91">
        <f t="shared" ca="1" si="14"/>
        <v>6.1600816502779633E-2</v>
      </c>
    </row>
    <row r="26" spans="1:17" x14ac:dyDescent="0.25">
      <c r="B26" s="36">
        <v>72</v>
      </c>
      <c r="C26" s="154" t="s">
        <v>93</v>
      </c>
      <c r="D26" s="153" t="str">
        <f t="shared" ca="1" si="7"/>
        <v>-</v>
      </c>
      <c r="E26" s="155" t="str" cm="1">
        <f t="array" aca="1" ref="E26" ca="1">IF($D26="-","-",INDEX(Flux_software_source_data!$D$2:$D$10000,MATCH(1,(Flux_software_source_data!$A$2:$A$10000=$D26)*(Flux_software_source_data!$C$2:$C$10000=$C$18)*(Flux_software_source_data!$B$2:$B$10000=$B$18),0)))</f>
        <v>-</v>
      </c>
      <c r="F26" s="156" t="str">
        <f t="shared" ca="1" si="8"/>
        <v>-</v>
      </c>
      <c r="G26" s="157" t="str">
        <f t="shared" ca="1" si="9"/>
        <v>-</v>
      </c>
      <c r="H26" s="155" t="str" cm="1">
        <f t="array" aca="1" ref="H26" ca="1">IF($D26="-","-",INDEX(Flux_software_source_data!$D$2:$D$10000,MATCH(1,(Flux_software_source_data!$B$2:$B$10000=$B$7)*(Flux_software_source_data!$A$2:$A$10000=$D26)*(Flux_software_source_data!$C$2:$C$10000="Tcell"),0)))</f>
        <v>-</v>
      </c>
      <c r="I26" s="161" t="str">
        <f t="shared" ca="1" si="10"/>
        <v>-</v>
      </c>
      <c r="J26" s="158" t="str" cm="1">
        <f t="array" aca="1" ref="J26" ca="1">IF($D26="-","-",INDEX(Flux_software_source_data!$D$2:$D$10000,MATCH(1,(Flux_software_source_data!$B$2:$B$10000=$B$7)*(Flux_software_source_data!$A$2:$A$10000=$D26)*(Flux_software_source_data!$C$2:$C$10000="T,c2"),0)))</f>
        <v>-</v>
      </c>
      <c r="K26" s="162" t="str">
        <f t="shared" ca="1" si="11"/>
        <v>-</v>
      </c>
      <c r="L26" s="156" t="str">
        <f t="shared" ca="1" si="12"/>
        <v>-</v>
      </c>
      <c r="M26" s="156" t="str">
        <f t="shared" ca="1" si="13"/>
        <v>-</v>
      </c>
      <c r="N26" s="163" t="str">
        <f t="shared" ca="1" si="14"/>
        <v>-</v>
      </c>
    </row>
    <row r="27" spans="1:17" x14ac:dyDescent="0.25">
      <c r="B27" s="36">
        <v>82</v>
      </c>
      <c r="C27" s="37" t="s">
        <v>94</v>
      </c>
      <c r="D27" s="38" t="str">
        <f t="shared" ca="1" si="7"/>
        <v>-</v>
      </c>
      <c r="E27" s="39" t="str" cm="1">
        <f t="array" aca="1" ref="E27" ca="1">IF($D27="-","-",INDEX(Flux_software_source_data!$D$2:$D$10000,MATCH(1,(Flux_software_source_data!$A$2:$A$10000=$D27)*(Flux_software_source_data!$C$2:$C$10000=$C$18)*(Flux_software_source_data!$B$2:$B$10000=$B$18),0)))</f>
        <v>-</v>
      </c>
      <c r="F27" s="41" t="str">
        <f t="shared" ca="1" si="8"/>
        <v>-</v>
      </c>
      <c r="G27" s="43" t="str">
        <f t="shared" ca="1" si="9"/>
        <v>-</v>
      </c>
      <c r="H27" s="39" t="str" cm="1">
        <f t="array" aca="1" ref="H27" ca="1">IF($D27="-","-",INDEX(Flux_software_source_data!$D$2:$D$10000,MATCH(1,(Flux_software_source_data!$B$2:$B$10000=$B$7)*(Flux_software_source_data!$A$2:$A$10000=$D27)*(Flux_software_source_data!$C$2:$C$10000="Tcell"),0)))</f>
        <v>-</v>
      </c>
      <c r="I27" s="59" t="str">
        <f t="shared" ca="1" si="10"/>
        <v>-</v>
      </c>
      <c r="J27" s="59" t="str" cm="1">
        <f t="array" aca="1" ref="J27" ca="1">IF($D27="-","-",INDEX(Flux_software_source_data!$D$2:$D$10000,MATCH(1,(Flux_software_source_data!$B$2:$B$10000=$B$7)*(Flux_software_source_data!$A$2:$A$10000=$D27)*(Flux_software_source_data!$C$2:$C$10000="T,c2"),0)))</f>
        <v>-</v>
      </c>
      <c r="K27" s="60" t="str">
        <f t="shared" ca="1" si="11"/>
        <v>-</v>
      </c>
      <c r="L27" s="41" t="str">
        <f t="shared" ca="1" si="12"/>
        <v>-</v>
      </c>
      <c r="M27" s="41" t="str">
        <f t="shared" ca="1" si="13"/>
        <v>-</v>
      </c>
      <c r="N27" s="44" t="str">
        <f t="shared" ca="1" si="14"/>
        <v>-</v>
      </c>
    </row>
    <row r="28" spans="1:17" ht="15.75" thickBot="1" x14ac:dyDescent="0.3">
      <c r="B28" s="36">
        <v>92</v>
      </c>
      <c r="C28" s="37" t="s">
        <v>95</v>
      </c>
      <c r="D28" s="38" t="str">
        <f t="shared" ca="1" si="7"/>
        <v>-</v>
      </c>
      <c r="E28" s="39" t="str" cm="1">
        <f t="array" aca="1" ref="E28" ca="1">IF($D28="-","-",INDEX(Flux_software_source_data!$D$2:$D$10000,MATCH(1,(Flux_software_source_data!$A$2:$A$10000=$D28)*(Flux_software_source_data!$C$2:$C$10000=$C$18)*(Flux_software_source_data!$B$2:$B$10000=$B$18),0)))</f>
        <v>-</v>
      </c>
      <c r="F28" s="41" t="str">
        <f t="shared" ca="1" si="8"/>
        <v>-</v>
      </c>
      <c r="G28" s="43" t="str">
        <f t="shared" ca="1" si="9"/>
        <v>-</v>
      </c>
      <c r="H28" s="39" t="str" cm="1">
        <f t="array" aca="1" ref="H28" ca="1">IF($D28="-","-",INDEX(Flux_software_source_data!$D$2:$D$10000,MATCH(1,(Flux_software_source_data!$B$2:$B$10000=$B$7)*(Flux_software_source_data!$A$2:$A$10000=$D28)*(Flux_software_source_data!$C$2:$C$10000="Tcell"),0)))</f>
        <v>-</v>
      </c>
      <c r="I28" s="59" t="str">
        <f t="shared" ca="1" si="10"/>
        <v>-</v>
      </c>
      <c r="J28" s="59" t="str" cm="1">
        <f t="array" aca="1" ref="J28" ca="1">IF($D28="-","-",INDEX(Flux_software_source_data!$D$2:$D$10000,MATCH(1,(Flux_software_source_data!$B$2:$B$10000=$B$7)*(Flux_software_source_data!$A$2:$A$10000=$D28)*(Flux_software_source_data!$C$2:$C$10000="T,c2"),0)))</f>
        <v>-</v>
      </c>
      <c r="K28" s="60" t="str">
        <f t="shared" ca="1" si="11"/>
        <v>-</v>
      </c>
      <c r="L28" s="41" t="str">
        <f t="shared" ca="1" si="12"/>
        <v>-</v>
      </c>
      <c r="M28" s="41" t="str">
        <f t="shared" ca="1" si="13"/>
        <v>-</v>
      </c>
      <c r="N28" s="44" t="str">
        <f t="shared" ca="1" si="14"/>
        <v>-</v>
      </c>
    </row>
    <row r="29" spans="1:17" s="100" customFormat="1" ht="15" customHeight="1" thickTop="1" thickBot="1" x14ac:dyDescent="0.25">
      <c r="A29" s="135"/>
      <c r="B29" s="25"/>
      <c r="C29" s="26"/>
      <c r="D29" s="27"/>
      <c r="E29" s="263" t="s">
        <v>168</v>
      </c>
      <c r="F29" s="264"/>
      <c r="G29" s="265"/>
      <c r="H29" s="264" t="s">
        <v>131</v>
      </c>
      <c r="I29" s="264"/>
      <c r="J29" s="264"/>
      <c r="K29" s="265"/>
      <c r="L29" s="264" t="s">
        <v>167</v>
      </c>
      <c r="M29" s="264"/>
      <c r="N29" s="264"/>
      <c r="O29" s="25"/>
      <c r="P29" s="25"/>
      <c r="Q29" s="25"/>
    </row>
    <row r="30" spans="1:17" s="101" customFormat="1" ht="47.1" customHeight="1" thickTop="1" thickBot="1" x14ac:dyDescent="0.25">
      <c r="A30" s="136"/>
      <c r="B30" s="28"/>
      <c r="C30" s="29" t="s">
        <v>114</v>
      </c>
      <c r="D30" s="30" t="s">
        <v>112</v>
      </c>
      <c r="E30" s="42" t="s">
        <v>132</v>
      </c>
      <c r="F30" s="29" t="s">
        <v>139</v>
      </c>
      <c r="G30" s="30" t="s">
        <v>140</v>
      </c>
      <c r="H30" s="29" t="s">
        <v>135</v>
      </c>
      <c r="I30" s="29" t="s">
        <v>136</v>
      </c>
      <c r="J30" s="29" t="s">
        <v>137</v>
      </c>
      <c r="K30" s="30" t="s">
        <v>138</v>
      </c>
      <c r="L30" s="29" t="s">
        <v>133</v>
      </c>
      <c r="M30" s="29" t="s">
        <v>134</v>
      </c>
      <c r="N30" s="29" t="s">
        <v>141</v>
      </c>
      <c r="O30" s="31" t="s">
        <v>113</v>
      </c>
      <c r="P30" s="28"/>
      <c r="Q30" s="28"/>
    </row>
    <row r="31" spans="1:17" ht="15.75" thickTop="1" x14ac:dyDescent="0.25">
      <c r="A31" s="58" t="s">
        <v>69</v>
      </c>
      <c r="B31" s="24" t="s">
        <v>37</v>
      </c>
      <c r="C31" s="32" t="s">
        <v>50</v>
      </c>
      <c r="D31" s="33" t="str">
        <f t="shared" ref="D31:D41" si="15">D18</f>
        <v>Measurement</v>
      </c>
      <c r="E31" s="34" cm="1">
        <f t="array" ref="E31">INDEX(Flux_meas_source_data!$G$2:$G$10000,MATCH(1,(Flux_meas_source_data!$A$2:$A$10000=B31)*(Flux_meas_source_data!$B$2:$B$10000=C31),0))</f>
        <v>8.3615244855980659</v>
      </c>
      <c r="F31" s="40" t="s">
        <v>111</v>
      </c>
      <c r="G31" s="35" t="s">
        <v>111</v>
      </c>
      <c r="H31" s="34" cm="1">
        <f t="array" ref="H31">INDEX(Flux_meas_source_data!$D$2:$D$10000,MATCH(1,(Flux_meas_source_data!$A$2:$A$10000=B31)*(Flux_meas_source_data!$B$2:$B$10000=C31),0))</f>
        <v>35</v>
      </c>
      <c r="I31" s="40" t="s">
        <v>111</v>
      </c>
      <c r="J31" s="40" t="s">
        <v>111</v>
      </c>
      <c r="K31" s="35" t="s">
        <v>111</v>
      </c>
      <c r="L31" s="40" cm="1">
        <f t="array" ref="L31">INDEX(Flux_meas_source_data!$H$2:$H$10000,MATCH(1,(Flux_meas_source_data!$A$2:$A$10000=B31)*(Flux_meas_source_data!$B$2:$B$10000=C31),0))</f>
        <v>5.3</v>
      </c>
      <c r="M31" s="40" t="s">
        <v>111</v>
      </c>
      <c r="N31" s="40" t="s">
        <v>111</v>
      </c>
      <c r="Q31" s="1"/>
    </row>
    <row r="32" spans="1:17" x14ac:dyDescent="0.25">
      <c r="B32" s="36">
        <v>2</v>
      </c>
      <c r="C32" s="37" t="s">
        <v>86</v>
      </c>
      <c r="D32" s="38" t="str">
        <f t="shared" ca="1" si="15"/>
        <v>CSE</v>
      </c>
      <c r="E32" s="39" cm="1">
        <f t="array" aca="1" ref="E32" ca="1">IF($D32="-","-",INDEX(Flux_software_source_data!$D$2:$D$10000,MATCH(1,(Flux_software_source_data!$A$2:$A$10000=$D32)*(Flux_software_source_data!$C$2:$C$10000=$C$31)*(Flux_software_source_data!$B$2:$B$10000=$B$31),0)))</f>
        <v>8.4253999999999998</v>
      </c>
      <c r="F32" s="41">
        <f ca="1">IF(E32="nan","nan",IF($D32="-","-",(E32-$E$31)))</f>
        <v>6.3875514401933842E-2</v>
      </c>
      <c r="G32" s="43">
        <f ca="1">IF(E32="nan","nan",IF($D32="-","-",F32/$E$31))</f>
        <v>7.6392187228481317E-3</v>
      </c>
      <c r="H32" s="39" cm="1">
        <f t="array" aca="1" ref="H32" ca="1">IF($D32="-","-",INDEX(Flux_software_source_data!$D$2:$D$10000,MATCH(1,(Flux_software_source_data!$B$2:$B$10000=$B$7)*(Flux_software_source_data!$A$2:$A$10000=$D32)*(Flux_software_source_data!$C$2:$C$10000="Tcell"),0)))</f>
        <v>34.999600000000001</v>
      </c>
      <c r="I32" s="59">
        <f ca="1">IF(H32="nan","nan",IF($D32="-","-",H32-$H$7))</f>
        <v>-3.9999999999906777E-4</v>
      </c>
      <c r="J32" s="59" cm="1">
        <f t="array" aca="1" ref="J32" ca="1">IF($D32="-","-",INDEX(Flux_software_source_data!$D$2:$D$10000,MATCH(1,(Flux_software_source_data!$B$2:$B$10000=$B$7)*(Flux_software_source_data!$A$2:$A$10000=$D32)*(Flux_software_source_data!$C$2:$C$10000="T,f1"),0)))</f>
        <v>33.574599999999997</v>
      </c>
      <c r="K32" s="60">
        <f ca="1">IF(J32="nan","nan",IF($D32="-","-",IF(H32="nan","nan",H32-J32)))</f>
        <v>1.4250000000000043</v>
      </c>
      <c r="L32" s="41">
        <f ca="1">IF(OR(E32="nan",K32="nan"),"nan",IF(D32="-","-",E32/K32))</f>
        <v>5.9125614035087537</v>
      </c>
      <c r="M32" s="41">
        <f ca="1">IF(L32="nan","nan",IF(OR(D32="-", $L$31="-",L32="-"),"-",(L32-$L$31)))</f>
        <v>0.61256140350875388</v>
      </c>
      <c r="N32" s="44">
        <f ca="1">IF(M32="nan","nan",IF(OR(D32="-", $L$31="-", M32="-"),"-",M32/$L$31))</f>
        <v>0.11557762330353848</v>
      </c>
      <c r="Q32" s="1"/>
    </row>
    <row r="33" spans="1:17" x14ac:dyDescent="0.25">
      <c r="B33" s="36">
        <v>12</v>
      </c>
      <c r="C33" s="37" t="s">
        <v>87</v>
      </c>
      <c r="D33" s="38" t="str">
        <f t="shared" ca="1" si="15"/>
        <v>DeST</v>
      </c>
      <c r="E33" s="39" t="str" cm="1">
        <f t="array" aca="1" ref="E33" ca="1">IF($D33="-","-",INDEX(Flux_software_source_data!$D$2:$D$10000,MATCH(1,(Flux_software_source_data!$A$2:$A$10000=$D33)*(Flux_software_source_data!$C$2:$C$10000=$C$31)*(Flux_software_source_data!$B$2:$B$10000=$B$31),0)))</f>
        <v>nan</v>
      </c>
      <c r="F33" s="41" t="str">
        <f t="shared" ref="F33:F41" ca="1" si="16">IF(E33="nan","nan",IF($D33="-","-",(E33-$E$31)))</f>
        <v>nan</v>
      </c>
      <c r="G33" s="43" t="str">
        <f t="shared" ref="G33:G41" ca="1" si="17">IF(E33="nan","nan",IF($D33="-","-",F33/$E$31))</f>
        <v>nan</v>
      </c>
      <c r="H33" s="39" t="str" cm="1">
        <f t="array" aca="1" ref="H33" ca="1">IF($D33="-","-",INDEX(Flux_software_source_data!$D$2:$D$10000,MATCH(1,(Flux_software_source_data!$B$2:$B$10000=$B$7)*(Flux_software_source_data!$A$2:$A$10000=$D33)*(Flux_software_source_data!$C$2:$C$10000="Tcell"),0)))</f>
        <v>nan</v>
      </c>
      <c r="I33" s="59" t="str">
        <f t="shared" ref="I33:I41" ca="1" si="18">IF(H33="nan","nan",IF($D33="-","-",H33-$H$7))</f>
        <v>nan</v>
      </c>
      <c r="J33" s="59" t="str" cm="1">
        <f t="array" aca="1" ref="J33" ca="1">IF($D33="-","-",INDEX(Flux_software_source_data!$D$2:$D$10000,MATCH(1,(Flux_software_source_data!$B$2:$B$10000=$B$7)*(Flux_software_source_data!$A$2:$A$10000=$D33)*(Flux_software_source_data!$C$2:$C$10000="T,f1"),0)))</f>
        <v>nan</v>
      </c>
      <c r="K33" s="60" t="str">
        <f t="shared" ref="K33:K41" ca="1" si="19">IF(J33="nan","nan",IF($D33="-","-",IF(H33="nan","nan",H33-J33)))</f>
        <v>nan</v>
      </c>
      <c r="L33" s="41" t="str">
        <f t="shared" ref="L33:L41" ca="1" si="20">IF(OR(E33="nan",K33="nan"),"nan",IF(D33="-","-",E33/K33))</f>
        <v>nan</v>
      </c>
      <c r="M33" s="41" t="str">
        <f t="shared" ref="M33:M41" ca="1" si="21">IF(L33="nan","nan",IF(OR(D33="-", $L$31="-",L33="-"),"-",(L33-$L$31)))</f>
        <v>nan</v>
      </c>
      <c r="N33" s="44" t="str">
        <f t="shared" ref="N33:N41" ca="1" si="22">IF(M33="nan","nan",IF(OR(D33="-", $L$31="-", M33="-"),"-",M33/$L$31))</f>
        <v>nan</v>
      </c>
      <c r="Q33" s="1"/>
    </row>
    <row r="34" spans="1:17" x14ac:dyDescent="0.25">
      <c r="B34" s="36">
        <v>22</v>
      </c>
      <c r="C34" s="37" t="s">
        <v>88</v>
      </c>
      <c r="D34" s="38" t="str">
        <f t="shared" ca="1" si="15"/>
        <v>DesignBuilder</v>
      </c>
      <c r="E34" s="39" cm="1">
        <f t="array" aca="1" ref="E34" ca="1">IF($D34="-","-",INDEX(Flux_software_source_data!$D$2:$D$10000,MATCH(1,(Flux_software_source_data!$A$2:$A$10000=$D34)*(Flux_software_source_data!$C$2:$C$10000=$C$31)*(Flux_software_source_data!$B$2:$B$10000=$B$31),0)))</f>
        <v>8.3666999999999998</v>
      </c>
      <c r="F34" s="41">
        <f t="shared" ca="1" si="16"/>
        <v>5.1755144019338672E-3</v>
      </c>
      <c r="G34" s="43">
        <f t="shared" ca="1" si="17"/>
        <v>6.1896779837793939E-4</v>
      </c>
      <c r="H34" s="39" cm="1">
        <f t="array" aca="1" ref="H34" ca="1">IF($D34="-","-",INDEX(Flux_software_source_data!$D$2:$D$10000,MATCH(1,(Flux_software_source_data!$B$2:$B$10000=$B$7)*(Flux_software_source_data!$A$2:$A$10000=$D34)*(Flux_software_source_data!$C$2:$C$10000="Tcell"),0)))</f>
        <v>34.999699999999997</v>
      </c>
      <c r="I34" s="59">
        <f t="shared" ca="1" si="18"/>
        <v>-3.0000000000285354E-4</v>
      </c>
      <c r="J34" s="59" cm="1">
        <f t="array" aca="1" ref="J34" ca="1">IF($D34="-","-",INDEX(Flux_software_source_data!$D$2:$D$10000,MATCH(1,(Flux_software_source_data!$B$2:$B$10000=$B$7)*(Flux_software_source_data!$A$2:$A$10000=$D34)*(Flux_software_source_data!$C$2:$C$10000="T,f1"),0)))</f>
        <v>33.427500000000002</v>
      </c>
      <c r="K34" s="60">
        <f t="shared" ca="1" si="19"/>
        <v>1.5721999999999952</v>
      </c>
      <c r="L34" s="41">
        <f t="shared" ca="1" si="20"/>
        <v>5.3216511894161211</v>
      </c>
      <c r="M34" s="41">
        <f t="shared" ca="1" si="21"/>
        <v>2.1651189416121319E-2</v>
      </c>
      <c r="N34" s="44">
        <f t="shared" ca="1" si="22"/>
        <v>4.0851300785134563E-3</v>
      </c>
    </row>
    <row r="35" spans="1:17" x14ac:dyDescent="0.25">
      <c r="B35" s="36">
        <v>32</v>
      </c>
      <c r="C35" s="37" t="s">
        <v>89</v>
      </c>
      <c r="D35" s="38" t="str">
        <f t="shared" ca="1" si="15"/>
        <v>EnergyPlus</v>
      </c>
      <c r="E35" s="39" cm="1">
        <f t="array" aca="1" ref="E35" ca="1">IF($D35="-","-",INDEX(Flux_software_source_data!$D$2:$D$10000,MATCH(1,(Flux_software_source_data!$A$2:$A$10000=$D35)*(Flux_software_source_data!$C$2:$C$10000=$C$31)*(Flux_software_source_data!$B$2:$B$10000=$B$31),0)))</f>
        <v>8.3894000000000002</v>
      </c>
      <c r="F35" s="41">
        <f t="shared" ca="1" si="16"/>
        <v>2.7875514401934254E-2</v>
      </c>
      <c r="G35" s="43">
        <f t="shared" ca="1" si="17"/>
        <v>3.3337837436160341E-3</v>
      </c>
      <c r="H35" s="39" cm="1">
        <f t="array" aca="1" ref="H35" ca="1">IF($D35="-","-",INDEX(Flux_software_source_data!$D$2:$D$10000,MATCH(1,(Flux_software_source_data!$B$2:$B$10000=$B$7)*(Flux_software_source_data!$A$2:$A$10000=$D35)*(Flux_software_source_data!$C$2:$C$10000="Tcell"),0)))</f>
        <v>34.999600000000001</v>
      </c>
      <c r="I35" s="59">
        <f t="shared" ca="1" si="18"/>
        <v>-3.9999999999906777E-4</v>
      </c>
      <c r="J35" s="59" cm="1">
        <f t="array" aca="1" ref="J35" ca="1">IF($D35="-","-",INDEX(Flux_software_source_data!$D$2:$D$10000,MATCH(1,(Flux_software_source_data!$B$2:$B$10000=$B$7)*(Flux_software_source_data!$A$2:$A$10000=$D35)*(Flux_software_source_data!$C$2:$C$10000="T,f1"),0)))</f>
        <v>33.487099999999998</v>
      </c>
      <c r="K35" s="60">
        <f t="shared" ca="1" si="19"/>
        <v>1.5125000000000028</v>
      </c>
      <c r="L35" s="41">
        <f t="shared" ca="1" si="20"/>
        <v>5.5467107438016425</v>
      </c>
      <c r="M35" s="41">
        <f t="shared" ca="1" si="21"/>
        <v>0.24671074380164271</v>
      </c>
      <c r="N35" s="44">
        <f t="shared" ca="1" si="22"/>
        <v>4.654919694370617E-2</v>
      </c>
    </row>
    <row r="36" spans="1:17" x14ac:dyDescent="0.25">
      <c r="B36" s="36">
        <v>42</v>
      </c>
      <c r="C36" s="37" t="s">
        <v>90</v>
      </c>
      <c r="D36" s="38" t="str">
        <f t="shared" ca="1" si="15"/>
        <v>ESP-r</v>
      </c>
      <c r="E36" s="39" cm="1">
        <f t="array" aca="1" ref="E36" ca="1">IF($D36="-","-",INDEX(Flux_software_source_data!$D$2:$D$10000,MATCH(1,(Flux_software_source_data!$A$2:$A$10000=$D36)*(Flux_software_source_data!$C$2:$C$10000=$C$31)*(Flux_software_source_data!$B$2:$B$10000=$B$31),0)))</f>
        <v>8.7508999999999997</v>
      </c>
      <c r="F36" s="41">
        <f t="shared" ca="1" si="16"/>
        <v>0.38937551440193374</v>
      </c>
      <c r="G36" s="43">
        <f t="shared" ca="1" si="17"/>
        <v>4.656752666007212E-2</v>
      </c>
      <c r="H36" s="39" cm="1">
        <f t="array" aca="1" ref="H36" ca="1">IF($D36="-","-",INDEX(Flux_software_source_data!$D$2:$D$10000,MATCH(1,(Flux_software_source_data!$B$2:$B$10000=$B$7)*(Flux_software_source_data!$A$2:$A$10000=$D36)*(Flux_software_source_data!$C$2:$C$10000="Tcell"),0)))</f>
        <v>34.9998</v>
      </c>
      <c r="I36" s="59">
        <f t="shared" ca="1" si="18"/>
        <v>-1.9999999999953388E-4</v>
      </c>
      <c r="J36" s="59" cm="1">
        <f t="array" aca="1" ref="J36" ca="1">IF($D36="-","-",INDEX(Flux_software_source_data!$D$2:$D$10000,MATCH(1,(Flux_software_source_data!$B$2:$B$10000=$B$7)*(Flux_software_source_data!$A$2:$A$10000=$D36)*(Flux_software_source_data!$C$2:$C$10000="T,f1"),0)))</f>
        <v>34.353999999999999</v>
      </c>
      <c r="K36" s="60">
        <f t="shared" ca="1" si="19"/>
        <v>0.64580000000000126</v>
      </c>
      <c r="L36" s="41">
        <f t="shared" ca="1" si="20"/>
        <v>13.550480024775446</v>
      </c>
      <c r="M36" s="41">
        <f t="shared" ca="1" si="21"/>
        <v>8.2504800247754453</v>
      </c>
      <c r="N36" s="44">
        <f t="shared" ca="1" si="22"/>
        <v>1.5566943442972538</v>
      </c>
    </row>
    <row r="37" spans="1:17" x14ac:dyDescent="0.25">
      <c r="B37" s="36">
        <v>52</v>
      </c>
      <c r="C37" s="37" t="s">
        <v>91</v>
      </c>
      <c r="D37" s="38" t="str">
        <f t="shared" ca="1" si="15"/>
        <v>IES-VE</v>
      </c>
      <c r="E37" s="39" t="str" cm="1">
        <f t="array" aca="1" ref="E37" ca="1">IF($D37="-","-",INDEX(Flux_software_source_data!$D$2:$D$10000,MATCH(1,(Flux_software_source_data!$A$2:$A$10000=$D37)*(Flux_software_source_data!$C$2:$C$10000=$C$31)*(Flux_software_source_data!$B$2:$B$10000=$B$31),0)))</f>
        <v>nan</v>
      </c>
      <c r="F37" s="41" t="str">
        <f t="shared" ca="1" si="16"/>
        <v>nan</v>
      </c>
      <c r="G37" s="43" t="str">
        <f t="shared" ca="1" si="17"/>
        <v>nan</v>
      </c>
      <c r="H37" s="39" cm="1">
        <f t="array" aca="1" ref="H37" ca="1">IF($D37="-","-",INDEX(Flux_software_source_data!$D$2:$D$10000,MATCH(1,(Flux_software_source_data!$B$2:$B$10000=$B$7)*(Flux_software_source_data!$A$2:$A$10000=$D37)*(Flux_software_source_data!$C$2:$C$10000="Tcell"),0)))</f>
        <v>35.001100000000001</v>
      </c>
      <c r="I37" s="59">
        <f t="shared" ca="1" si="18"/>
        <v>1.1000000000009891E-3</v>
      </c>
      <c r="J37" s="59" cm="1">
        <f t="array" aca="1" ref="J37" ca="1">IF($D37="-","-",INDEX(Flux_software_source_data!$D$2:$D$10000,MATCH(1,(Flux_software_source_data!$B$2:$B$10000=$B$7)*(Flux_software_source_data!$A$2:$A$10000=$D37)*(Flux_software_source_data!$C$2:$C$10000="T,f1"),0)))</f>
        <v>33.552399999999999</v>
      </c>
      <c r="K37" s="60">
        <f t="shared" ca="1" si="19"/>
        <v>1.4487000000000023</v>
      </c>
      <c r="L37" s="41" t="str">
        <f t="shared" ca="1" si="20"/>
        <v>nan</v>
      </c>
      <c r="M37" s="41" t="str">
        <f t="shared" ca="1" si="21"/>
        <v>nan</v>
      </c>
      <c r="N37" s="44" t="str">
        <f t="shared" ca="1" si="22"/>
        <v>nan</v>
      </c>
    </row>
    <row r="38" spans="1:17" x14ac:dyDescent="0.25">
      <c r="B38" s="36">
        <v>62</v>
      </c>
      <c r="C38" s="37" t="s">
        <v>92</v>
      </c>
      <c r="D38" s="38" t="str">
        <f t="shared" ca="1" si="15"/>
        <v>TRNSYS</v>
      </c>
      <c r="E38" s="39" cm="1">
        <f t="array" aca="1" ref="E38" ca="1">IF($D38="-","-",INDEX(Flux_software_source_data!$D$2:$D$10000,MATCH(1,(Flux_software_source_data!$A$2:$A$10000=$D38)*(Flux_software_source_data!$C$2:$C$10000=$C$31)*(Flux_software_source_data!$B$2:$B$10000=$B$31),0)))</f>
        <v>8.3821999999999992</v>
      </c>
      <c r="F38" s="41">
        <f t="shared" ca="1" si="16"/>
        <v>2.067551440193327E-2</v>
      </c>
      <c r="G38" s="43">
        <f t="shared" ca="1" si="17"/>
        <v>2.4726967477694869E-3</v>
      </c>
      <c r="H38" s="39" cm="1">
        <f t="array" aca="1" ref="H38" ca="1">IF($D38="-","-",INDEX(Flux_software_source_data!$D$2:$D$10000,MATCH(1,(Flux_software_source_data!$B$2:$B$10000=$B$7)*(Flux_software_source_data!$A$2:$A$10000=$D38)*(Flux_software_source_data!$C$2:$C$10000="Tcell"),0)))</f>
        <v>34.999600000000001</v>
      </c>
      <c r="I38" s="59">
        <f t="shared" ca="1" si="18"/>
        <v>-3.9999999999906777E-4</v>
      </c>
      <c r="J38" s="59" cm="1">
        <f t="array" aca="1" ref="J38" ca="1">IF($D38="-","-",INDEX(Flux_software_source_data!$D$2:$D$10000,MATCH(1,(Flux_software_source_data!$B$2:$B$10000=$B$7)*(Flux_software_source_data!$A$2:$A$10000=$D38)*(Flux_software_source_data!$C$2:$C$10000="T,f1"),0)))</f>
        <v>33.4664</v>
      </c>
      <c r="K38" s="60">
        <f t="shared" ca="1" si="19"/>
        <v>1.5332000000000008</v>
      </c>
      <c r="L38" s="41">
        <f t="shared" ca="1" si="20"/>
        <v>5.4671275763109799</v>
      </c>
      <c r="M38" s="41">
        <f t="shared" ca="1" si="21"/>
        <v>0.16712757631098007</v>
      </c>
      <c r="N38" s="44">
        <f t="shared" ca="1" si="22"/>
        <v>3.1533504964335865E-2</v>
      </c>
    </row>
    <row r="39" spans="1:17" x14ac:dyDescent="0.25">
      <c r="B39" s="36">
        <v>72</v>
      </c>
      <c r="C39" s="154" t="s">
        <v>93</v>
      </c>
      <c r="D39" s="153" t="str">
        <f t="shared" ca="1" si="15"/>
        <v>-</v>
      </c>
      <c r="E39" s="155" t="str" cm="1">
        <f t="array" aca="1" ref="E39" ca="1">IF($D39="-","-",INDEX(Flux_software_source_data!$D$2:$D$10000,MATCH(1,(Flux_software_source_data!$A$2:$A$10000=$D39)*(Flux_software_source_data!$C$2:$C$10000=$C$31)*(Flux_software_source_data!$B$2:$B$10000=$B$31),0)))</f>
        <v>-</v>
      </c>
      <c r="F39" s="156" t="str">
        <f t="shared" ca="1" si="16"/>
        <v>-</v>
      </c>
      <c r="G39" s="157" t="str">
        <f t="shared" ca="1" si="17"/>
        <v>-</v>
      </c>
      <c r="H39" s="155" t="str" cm="1">
        <f t="array" aca="1" ref="H39" ca="1">IF($D39="-","-",INDEX(Flux_software_source_data!$D$2:$D$10000,MATCH(1,(Flux_software_source_data!$B$2:$B$10000=$B$7)*(Flux_software_source_data!$A$2:$A$10000=$D39)*(Flux_software_source_data!$C$2:$C$10000="Tcell"),0)))</f>
        <v>-</v>
      </c>
      <c r="I39" s="158" t="str">
        <f t="shared" ca="1" si="18"/>
        <v>-</v>
      </c>
      <c r="J39" s="158" t="str" cm="1">
        <f t="array" aca="1" ref="J39" ca="1">IF($D39="-","-",INDEX(Flux_software_source_data!$D$2:$D$10000,MATCH(1,(Flux_software_source_data!$B$2:$B$10000=$B$7)*(Flux_software_source_data!$A$2:$A$10000=$D39)*(Flux_software_source_data!$C$2:$C$10000="T,f1"),0)))</f>
        <v>-</v>
      </c>
      <c r="K39" s="159" t="str">
        <f t="shared" ca="1" si="19"/>
        <v>-</v>
      </c>
      <c r="L39" s="156" t="str">
        <f t="shared" ca="1" si="20"/>
        <v>-</v>
      </c>
      <c r="M39" s="156" t="str">
        <f t="shared" ca="1" si="21"/>
        <v>-</v>
      </c>
      <c r="N39" s="160" t="str">
        <f t="shared" ca="1" si="22"/>
        <v>-</v>
      </c>
    </row>
    <row r="40" spans="1:17" x14ac:dyDescent="0.25">
      <c r="B40" s="36">
        <v>82</v>
      </c>
      <c r="C40" s="37" t="s">
        <v>94</v>
      </c>
      <c r="D40" s="38" t="str">
        <f t="shared" ca="1" si="15"/>
        <v>-</v>
      </c>
      <c r="E40" s="39" t="str" cm="1">
        <f t="array" aca="1" ref="E40" ca="1">IF($D40="-","-",INDEX(Flux_software_source_data!$D$2:$D$10000,MATCH(1,(Flux_software_source_data!$A$2:$A$10000=$D40)*(Flux_software_source_data!$C$2:$C$10000=$C$31)*(Flux_software_source_data!$B$2:$B$10000=$B$31),0)))</f>
        <v>-</v>
      </c>
      <c r="F40" s="41" t="str">
        <f t="shared" ca="1" si="16"/>
        <v>-</v>
      </c>
      <c r="G40" s="43" t="str">
        <f t="shared" ca="1" si="17"/>
        <v>-</v>
      </c>
      <c r="H40" s="39" t="str" cm="1">
        <f t="array" aca="1" ref="H40" ca="1">IF($D40="-","-",INDEX(Flux_software_source_data!$D$2:$D$10000,MATCH(1,(Flux_software_source_data!$B$2:$B$10000=$B$7)*(Flux_software_source_data!$A$2:$A$10000=$D40)*(Flux_software_source_data!$C$2:$C$10000="Tcell"),0)))</f>
        <v>-</v>
      </c>
      <c r="I40" s="59" t="str">
        <f t="shared" ca="1" si="18"/>
        <v>-</v>
      </c>
      <c r="J40" s="59" t="str" cm="1">
        <f t="array" aca="1" ref="J40" ca="1">IF($D40="-","-",INDEX(Flux_software_source_data!$D$2:$D$10000,MATCH(1,(Flux_software_source_data!$B$2:$B$10000=$B$7)*(Flux_software_source_data!$A$2:$A$10000=$D40)*(Flux_software_source_data!$C$2:$C$10000="T,f1"),0)))</f>
        <v>-</v>
      </c>
      <c r="K40" s="60" t="str">
        <f t="shared" ca="1" si="19"/>
        <v>-</v>
      </c>
      <c r="L40" s="41" t="str">
        <f t="shared" ca="1" si="20"/>
        <v>-</v>
      </c>
      <c r="M40" s="41" t="str">
        <f t="shared" ca="1" si="21"/>
        <v>-</v>
      </c>
      <c r="N40" s="44" t="str">
        <f t="shared" ca="1" si="22"/>
        <v>-</v>
      </c>
    </row>
    <row r="41" spans="1:17" x14ac:dyDescent="0.25">
      <c r="B41" s="36">
        <v>92</v>
      </c>
      <c r="C41" s="37" t="s">
        <v>95</v>
      </c>
      <c r="D41" s="38" t="str">
        <f t="shared" ca="1" si="15"/>
        <v>-</v>
      </c>
      <c r="E41" s="39" t="str" cm="1">
        <f t="array" aca="1" ref="E41" ca="1">IF($D41="-","-",INDEX(Flux_software_source_data!$D$2:$D$10000,MATCH(1,(Flux_software_source_data!$A$2:$A$10000=$D41)*(Flux_software_source_data!$C$2:$C$10000=$C$31)*(Flux_software_source_data!$B$2:$B$10000=$B$31),0)))</f>
        <v>-</v>
      </c>
      <c r="F41" s="41" t="str">
        <f t="shared" ca="1" si="16"/>
        <v>-</v>
      </c>
      <c r="G41" s="43" t="str">
        <f t="shared" ca="1" si="17"/>
        <v>-</v>
      </c>
      <c r="H41" s="39" t="str" cm="1">
        <f t="array" aca="1" ref="H41" ca="1">IF($D41="-","-",INDEX(Flux_software_source_data!$D$2:$D$10000,MATCH(1,(Flux_software_source_data!$B$2:$B$10000=$B$7)*(Flux_software_source_data!$A$2:$A$10000=$D41)*(Flux_software_source_data!$C$2:$C$10000="Tcell"),0)))</f>
        <v>-</v>
      </c>
      <c r="I41" s="59" t="str">
        <f t="shared" ca="1" si="18"/>
        <v>-</v>
      </c>
      <c r="J41" s="59" t="str" cm="1">
        <f t="array" aca="1" ref="J41" ca="1">IF($D41="-","-",INDEX(Flux_software_source_data!$D$2:$D$10000,MATCH(1,(Flux_software_source_data!$B$2:$B$10000=$B$7)*(Flux_software_source_data!$A$2:$A$10000=$D41)*(Flux_software_source_data!$C$2:$C$10000="T,f1"),0)))</f>
        <v>-</v>
      </c>
      <c r="K41" s="60" t="str">
        <f t="shared" ca="1" si="19"/>
        <v>-</v>
      </c>
      <c r="L41" s="41" t="str">
        <f t="shared" ca="1" si="20"/>
        <v>-</v>
      </c>
      <c r="M41" s="41" t="str">
        <f t="shared" ca="1" si="21"/>
        <v>-</v>
      </c>
      <c r="N41" s="44" t="str">
        <f t="shared" ca="1" si="22"/>
        <v>-</v>
      </c>
    </row>
    <row r="42" spans="1:17" x14ac:dyDescent="0.25">
      <c r="A42" s="58" t="s">
        <v>70</v>
      </c>
      <c r="B42" s="24" t="s">
        <v>37</v>
      </c>
      <c r="C42" s="32" t="s">
        <v>51</v>
      </c>
      <c r="D42" s="33" t="str">
        <f t="shared" ref="D42:D63" si="23">D31</f>
        <v>Measurement</v>
      </c>
      <c r="E42" s="34" cm="1">
        <f t="array" ref="E42">INDEX(Flux_meas_source_data!$G$2:$G$10000,MATCH(1,(Flux_meas_source_data!$A$2:$A$10000=B42)*(Flux_meas_source_data!$B$2:$B$10000=C42),0))</f>
        <v>10.826737810197013</v>
      </c>
      <c r="F42" s="40" t="s">
        <v>111</v>
      </c>
      <c r="G42" s="35" t="s">
        <v>111</v>
      </c>
      <c r="H42" s="34" cm="1">
        <f t="array" ref="H42">INDEX(Flux_meas_source_data!$D$2:$D$10000,MATCH(1,(Flux_meas_source_data!$A$2:$A$10000=B42)*(Flux_meas_source_data!$B$2:$B$10000=C42),0))</f>
        <v>35</v>
      </c>
      <c r="I42" s="40" t="s">
        <v>111</v>
      </c>
      <c r="J42" s="40" t="s">
        <v>111</v>
      </c>
      <c r="K42" s="35" t="s">
        <v>111</v>
      </c>
      <c r="L42" s="40" cm="1">
        <f t="array" ref="L42">INDEX(Flux_meas_source_data!$H$2:$H$10000,MATCH(1,(Flux_meas_source_data!$A$2:$A$10000=B42)*(Flux_meas_source_data!$B$2:$B$10000=C42),0))</f>
        <v>5.3</v>
      </c>
      <c r="M42" s="40" t="s">
        <v>111</v>
      </c>
      <c r="N42" s="40" t="s">
        <v>111</v>
      </c>
    </row>
    <row r="43" spans="1:17" x14ac:dyDescent="0.25">
      <c r="B43" s="36">
        <v>2</v>
      </c>
      <c r="C43" s="37" t="s">
        <v>86</v>
      </c>
      <c r="D43" s="38" t="str">
        <f t="shared" ca="1" si="23"/>
        <v>CSE</v>
      </c>
      <c r="E43" s="39" cm="1">
        <f t="array" aca="1" ref="E43" ca="1">IF($D43="-","-",INDEX(Flux_software_source_data!$D$2:$D$10000,MATCH(1,(Flux_software_source_data!$A$2:$A$10000=$D43)*(Flux_software_source_data!$C$2:$C$10000=$C$42)*(Flux_software_source_data!$B$2:$B$10000=$B$42),0)))</f>
        <v>11.0266</v>
      </c>
      <c r="F43" s="41">
        <f ca="1">IF(E43="nan","nan",IF($D43="-","-",(E43-$E$42)))</f>
        <v>0.19986218980298709</v>
      </c>
      <c r="G43" s="43">
        <f ca="1">IF(E43="nan","nan",IF($D43="-","-",F43/$E$42))</f>
        <v>1.846005632599227E-2</v>
      </c>
      <c r="H43" s="39" cm="1">
        <f t="array" aca="1" ref="H43" ca="1">IF($D43="-","-",INDEX(Flux_software_source_data!$D$2:$D$10000,MATCH(1,(Flux_software_source_data!$B$2:$B$10000=$B$7)*(Flux_software_source_data!$A$2:$A$10000=$D43)*(Flux_software_source_data!$C$2:$C$10000="Tcell"),0)))</f>
        <v>34.999600000000001</v>
      </c>
      <c r="I43" s="59">
        <f ca="1">IF(H43="nan","nan",IF($D43="-","-",H43-$H$7))</f>
        <v>-3.9999999999906777E-4</v>
      </c>
      <c r="J43" s="59" cm="1">
        <f t="array" aca="1" ref="J43" ca="1">IF($D43="-","-",INDEX(Flux_software_source_data!$D$2:$D$10000,MATCH(1,(Flux_software_source_data!$B$2:$B$10000=$B$7)*(Flux_software_source_data!$A$2:$A$10000=$D43)*(Flux_software_source_data!$C$2:$C$10000="T,f2"),0)))</f>
        <v>33.332599999999999</v>
      </c>
      <c r="K43" s="60">
        <f ca="1">IF(J43="nan","nan",IF($D43="-","-",IF(H43="nan","nan",H43-J43)))</f>
        <v>1.6670000000000016</v>
      </c>
      <c r="L43" s="41">
        <f ca="1">IF(OR(E43="nan",K43="nan"),"nan",IF(D43="-","-",E43/K43))</f>
        <v>6.6146370725854764</v>
      </c>
      <c r="M43" s="41">
        <f ca="1">IF(L43="nan","nan",IF(OR(D43="-", $L$42="-",L43="-"),"-",(L43-$L$42)))</f>
        <v>1.3146370725854766</v>
      </c>
      <c r="N43" s="44">
        <f ca="1">IF(M43="nan","nan",IF(OR(D43="-", $L$42="-", M43="-"),"-",M43/$L$42))</f>
        <v>0.24804473067650501</v>
      </c>
    </row>
    <row r="44" spans="1:17" x14ac:dyDescent="0.25">
      <c r="B44" s="36">
        <v>12</v>
      </c>
      <c r="C44" s="37" t="s">
        <v>87</v>
      </c>
      <c r="D44" s="38" t="str">
        <f t="shared" ca="1" si="23"/>
        <v>DeST</v>
      </c>
      <c r="E44" s="39" t="str" cm="1">
        <f t="array" aca="1" ref="E44" ca="1">IF($D44="-","-",INDEX(Flux_software_source_data!$D$2:$D$10000,MATCH(1,(Flux_software_source_data!$A$2:$A$10000=$D44)*(Flux_software_source_data!$C$2:$C$10000=$C$42)*(Flux_software_source_data!$B$2:$B$10000=$B$42),0)))</f>
        <v>nan</v>
      </c>
      <c r="F44" s="41" t="str">
        <f t="shared" ref="F44:F52" ca="1" si="24">IF(E44="nan","nan",IF($D44="-","-",(E44-$E$42)))</f>
        <v>nan</v>
      </c>
      <c r="G44" s="43" t="str">
        <f t="shared" ref="G44:G52" ca="1" si="25">IF(E44="nan","nan",IF($D44="-","-",F44/$E$42))</f>
        <v>nan</v>
      </c>
      <c r="H44" s="39" t="str" cm="1">
        <f t="array" aca="1" ref="H44" ca="1">IF($D44="-","-",INDEX(Flux_software_source_data!$D$2:$D$10000,MATCH(1,(Flux_software_source_data!$B$2:$B$10000=$B$7)*(Flux_software_source_data!$A$2:$A$10000=$D44)*(Flux_software_source_data!$C$2:$C$10000="Tcell"),0)))</f>
        <v>nan</v>
      </c>
      <c r="I44" s="59" t="str">
        <f t="shared" ref="I44:I52" ca="1" si="26">IF(H44="nan","nan",IF($D44="-","-",H44-$H$7))</f>
        <v>nan</v>
      </c>
      <c r="J44" s="59" t="str" cm="1">
        <f t="array" aca="1" ref="J44" ca="1">IF($D44="-","-",INDEX(Flux_software_source_data!$D$2:$D$10000,MATCH(1,(Flux_software_source_data!$B$2:$B$10000=$B$7)*(Flux_software_source_data!$A$2:$A$10000=$D44)*(Flux_software_source_data!$C$2:$C$10000="T,f2"),0)))</f>
        <v>nan</v>
      </c>
      <c r="K44" s="60" t="str">
        <f t="shared" ref="K44:K52" ca="1" si="27">IF(J44="nan","nan",IF($D44="-","-",IF(H44="nan","nan",H44-J44)))</f>
        <v>nan</v>
      </c>
      <c r="L44" s="41" t="str">
        <f t="shared" ref="L44:L52" ca="1" si="28">IF(OR(E44="nan",K44="nan"),"nan",IF(D44="-","-",E44/K44))</f>
        <v>nan</v>
      </c>
      <c r="M44" s="41" t="str">
        <f t="shared" ref="M44:M52" ca="1" si="29">IF(L44="nan","nan",IF(OR(D44="-", $L$42="-",L44="-"),"-",(L44-$L$42)))</f>
        <v>nan</v>
      </c>
      <c r="N44" s="44" t="str">
        <f t="shared" ref="N44:N52" ca="1" si="30">IF(M44="nan","nan",IF(OR(D44="-", $L$42="-", M44="-"),"-",M44/$L$42))</f>
        <v>nan</v>
      </c>
    </row>
    <row r="45" spans="1:17" x14ac:dyDescent="0.25">
      <c r="B45" s="36">
        <v>22</v>
      </c>
      <c r="C45" s="37" t="s">
        <v>88</v>
      </c>
      <c r="D45" s="38" t="str">
        <f t="shared" ca="1" si="23"/>
        <v>DesignBuilder</v>
      </c>
      <c r="E45" s="39" cm="1">
        <f t="array" aca="1" ref="E45" ca="1">IF($D45="-","-",INDEX(Flux_software_source_data!$D$2:$D$10000,MATCH(1,(Flux_software_source_data!$A$2:$A$10000=$D45)*(Flux_software_source_data!$C$2:$C$10000=$C$42)*(Flux_software_source_data!$B$2:$B$10000=$B$42),0)))</f>
        <v>10.9605</v>
      </c>
      <c r="F45" s="41">
        <f t="shared" ca="1" si="24"/>
        <v>0.1337621898029866</v>
      </c>
      <c r="G45" s="43">
        <f t="shared" ca="1" si="25"/>
        <v>1.235480087797125E-2</v>
      </c>
      <c r="H45" s="39" cm="1">
        <f t="array" aca="1" ref="H45" ca="1">IF($D45="-","-",INDEX(Flux_software_source_data!$D$2:$D$10000,MATCH(1,(Flux_software_source_data!$B$2:$B$10000=$B$7)*(Flux_software_source_data!$A$2:$A$10000=$D45)*(Flux_software_source_data!$C$2:$C$10000="Tcell"),0)))</f>
        <v>34.999699999999997</v>
      </c>
      <c r="I45" s="59">
        <f t="shared" ca="1" si="26"/>
        <v>-3.0000000000285354E-4</v>
      </c>
      <c r="J45" s="59" cm="1">
        <f t="array" aca="1" ref="J45" ca="1">IF($D45="-","-",INDEX(Flux_software_source_data!$D$2:$D$10000,MATCH(1,(Flux_software_source_data!$B$2:$B$10000=$B$7)*(Flux_software_source_data!$A$2:$A$10000=$D45)*(Flux_software_source_data!$C$2:$C$10000="T,f2"),0)))</f>
        <v>33.206200000000003</v>
      </c>
      <c r="K45" s="60">
        <f t="shared" ca="1" si="27"/>
        <v>1.7934999999999945</v>
      </c>
      <c r="L45" s="41">
        <f t="shared" ca="1" si="28"/>
        <v>6.1112350153331656</v>
      </c>
      <c r="M45" s="41">
        <f t="shared" ca="1" si="29"/>
        <v>0.81123501533316578</v>
      </c>
      <c r="N45" s="44">
        <f t="shared" ca="1" si="30"/>
        <v>0.15306321044021998</v>
      </c>
    </row>
    <row r="46" spans="1:17" x14ac:dyDescent="0.25">
      <c r="B46" s="36">
        <v>32</v>
      </c>
      <c r="C46" s="37" t="s">
        <v>89</v>
      </c>
      <c r="D46" s="38" t="str">
        <f t="shared" ca="1" si="23"/>
        <v>EnergyPlus</v>
      </c>
      <c r="E46" s="39" cm="1">
        <f t="array" aca="1" ref="E46" ca="1">IF($D46="-","-",INDEX(Flux_software_source_data!$D$2:$D$10000,MATCH(1,(Flux_software_source_data!$A$2:$A$10000=$D46)*(Flux_software_source_data!$C$2:$C$10000=$C$42)*(Flux_software_source_data!$B$2:$B$10000=$B$42),0)))</f>
        <v>10.9846</v>
      </c>
      <c r="F46" s="41">
        <f t="shared" ca="1" si="24"/>
        <v>0.15786218980298727</v>
      </c>
      <c r="G46" s="43">
        <f t="shared" ca="1" si="25"/>
        <v>1.4580771472484256E-2</v>
      </c>
      <c r="H46" s="39" cm="1">
        <f t="array" aca="1" ref="H46" ca="1">IF($D46="-","-",INDEX(Flux_software_source_data!$D$2:$D$10000,MATCH(1,(Flux_software_source_data!$B$2:$B$10000=$B$7)*(Flux_software_source_data!$A$2:$A$10000=$D46)*(Flux_software_source_data!$C$2:$C$10000="Tcell"),0)))</f>
        <v>34.999600000000001</v>
      </c>
      <c r="I46" s="59">
        <f t="shared" ca="1" si="26"/>
        <v>-3.9999999999906777E-4</v>
      </c>
      <c r="J46" s="59" cm="1">
        <f t="array" aca="1" ref="J46" ca="1">IF($D46="-","-",INDEX(Flux_software_source_data!$D$2:$D$10000,MATCH(1,(Flux_software_source_data!$B$2:$B$10000=$B$7)*(Flux_software_source_data!$A$2:$A$10000=$D46)*(Flux_software_source_data!$C$2:$C$10000="T,f2"),0)))</f>
        <v>33.255400000000002</v>
      </c>
      <c r="K46" s="60">
        <f t="shared" ca="1" si="27"/>
        <v>1.7441999999999993</v>
      </c>
      <c r="L46" s="41">
        <f t="shared" ca="1" si="28"/>
        <v>6.297786951037728</v>
      </c>
      <c r="M46" s="41">
        <f t="shared" ca="1" si="29"/>
        <v>0.99778695103772819</v>
      </c>
      <c r="N46" s="44">
        <f t="shared" ca="1" si="30"/>
        <v>0.18826168887504305</v>
      </c>
    </row>
    <row r="47" spans="1:17" x14ac:dyDescent="0.25">
      <c r="B47" s="36">
        <v>42</v>
      </c>
      <c r="C47" s="37" t="s">
        <v>90</v>
      </c>
      <c r="D47" s="38" t="str">
        <f t="shared" ca="1" si="23"/>
        <v>ESP-r</v>
      </c>
      <c r="E47" s="39" cm="1">
        <f t="array" aca="1" ref="E47" ca="1">IF($D47="-","-",INDEX(Flux_software_source_data!$D$2:$D$10000,MATCH(1,(Flux_software_source_data!$A$2:$A$10000=$D47)*(Flux_software_source_data!$C$2:$C$10000=$C$42)*(Flux_software_source_data!$B$2:$B$10000=$B$42),0)))</f>
        <v>11.5647</v>
      </c>
      <c r="F47" s="41">
        <f t="shared" ca="1" si="24"/>
        <v>0.73796218980298711</v>
      </c>
      <c r="G47" s="43">
        <f t="shared" ca="1" si="25"/>
        <v>6.8161084413436851E-2</v>
      </c>
      <c r="H47" s="39" cm="1">
        <f t="array" aca="1" ref="H47" ca="1">IF($D47="-","-",INDEX(Flux_software_source_data!$D$2:$D$10000,MATCH(1,(Flux_software_source_data!$B$2:$B$10000=$B$7)*(Flux_software_source_data!$A$2:$A$10000=$D47)*(Flux_software_source_data!$C$2:$C$10000="Tcell"),0)))</f>
        <v>34.9998</v>
      </c>
      <c r="I47" s="59">
        <f t="shared" ca="1" si="26"/>
        <v>-1.9999999999953388E-4</v>
      </c>
      <c r="J47" s="59" cm="1">
        <f t="array" aca="1" ref="J47" ca="1">IF($D47="-","-",INDEX(Flux_software_source_data!$D$2:$D$10000,MATCH(1,(Flux_software_source_data!$B$2:$B$10000=$B$7)*(Flux_software_source_data!$A$2:$A$10000=$D47)*(Flux_software_source_data!$C$2:$C$10000="T,f2"),0)))</f>
        <v>34.282400000000003</v>
      </c>
      <c r="K47" s="60">
        <f t="shared" ca="1" si="27"/>
        <v>0.71739999999999782</v>
      </c>
      <c r="L47" s="41">
        <f t="shared" ca="1" si="28"/>
        <v>16.120295511569605</v>
      </c>
      <c r="M47" s="41">
        <f t="shared" ca="1" si="29"/>
        <v>10.820295511569604</v>
      </c>
      <c r="N47" s="44">
        <f t="shared" ca="1" si="30"/>
        <v>2.0415651908621895</v>
      </c>
    </row>
    <row r="48" spans="1:17" x14ac:dyDescent="0.25">
      <c r="B48" s="36">
        <v>52</v>
      </c>
      <c r="C48" s="37" t="s">
        <v>91</v>
      </c>
      <c r="D48" s="38" t="str">
        <f t="shared" ca="1" si="23"/>
        <v>IES-VE</v>
      </c>
      <c r="E48" s="39" t="str" cm="1">
        <f t="array" aca="1" ref="E48" ca="1">IF($D48="-","-",INDEX(Flux_software_source_data!$D$2:$D$10000,MATCH(1,(Flux_software_source_data!$A$2:$A$10000=$D48)*(Flux_software_source_data!$C$2:$C$10000=$C$42)*(Flux_software_source_data!$B$2:$B$10000=$B$42),0)))</f>
        <v>nan</v>
      </c>
      <c r="F48" s="41" t="str">
        <f t="shared" ca="1" si="24"/>
        <v>nan</v>
      </c>
      <c r="G48" s="43" t="str">
        <f t="shared" ca="1" si="25"/>
        <v>nan</v>
      </c>
      <c r="H48" s="39" cm="1">
        <f t="array" aca="1" ref="H48" ca="1">IF($D48="-","-",INDEX(Flux_software_source_data!$D$2:$D$10000,MATCH(1,(Flux_software_source_data!$B$2:$B$10000=$B$7)*(Flux_software_source_data!$A$2:$A$10000=$D48)*(Flux_software_source_data!$C$2:$C$10000="Tcell"),0)))</f>
        <v>35.001100000000001</v>
      </c>
      <c r="I48" s="59">
        <f t="shared" ca="1" si="26"/>
        <v>1.1000000000009891E-3</v>
      </c>
      <c r="J48" s="59" cm="1">
        <f t="array" aca="1" ref="J48" ca="1">IF($D48="-","-",INDEX(Flux_software_source_data!$D$2:$D$10000,MATCH(1,(Flux_software_source_data!$B$2:$B$10000=$B$7)*(Flux_software_source_data!$A$2:$A$10000=$D48)*(Flux_software_source_data!$C$2:$C$10000="T,f2"),0)))</f>
        <v>33.309600000000003</v>
      </c>
      <c r="K48" s="60">
        <f t="shared" ca="1" si="27"/>
        <v>1.6914999999999978</v>
      </c>
      <c r="L48" s="41" t="str">
        <f t="shared" ca="1" si="28"/>
        <v>nan</v>
      </c>
      <c r="M48" s="41" t="str">
        <f t="shared" ca="1" si="29"/>
        <v>nan</v>
      </c>
      <c r="N48" s="44" t="str">
        <f t="shared" ca="1" si="30"/>
        <v>nan</v>
      </c>
    </row>
    <row r="49" spans="1:17" x14ac:dyDescent="0.25">
      <c r="B49" s="36">
        <v>62</v>
      </c>
      <c r="C49" s="37" t="s">
        <v>92</v>
      </c>
      <c r="D49" s="38" t="str">
        <f t="shared" ca="1" si="23"/>
        <v>TRNSYS</v>
      </c>
      <c r="E49" s="39" cm="1">
        <f t="array" aca="1" ref="E49" ca="1">IF($D49="-","-",INDEX(Flux_software_source_data!$D$2:$D$10000,MATCH(1,(Flux_software_source_data!$A$2:$A$10000=$D49)*(Flux_software_source_data!$C$2:$C$10000=$C$42)*(Flux_software_source_data!$B$2:$B$10000=$B$42),0)))</f>
        <v>10.976599999999999</v>
      </c>
      <c r="F49" s="41">
        <f t="shared" ca="1" si="24"/>
        <v>0.14986218980298638</v>
      </c>
      <c r="G49" s="43">
        <f t="shared" ca="1" si="25"/>
        <v>1.3841860071815976E-2</v>
      </c>
      <c r="H49" s="39" cm="1">
        <f t="array" aca="1" ref="H49" ca="1">IF($D49="-","-",INDEX(Flux_software_source_data!$D$2:$D$10000,MATCH(1,(Flux_software_source_data!$B$2:$B$10000=$B$7)*(Flux_software_source_data!$A$2:$A$10000=$D49)*(Flux_software_source_data!$C$2:$C$10000="Tcell"),0)))</f>
        <v>34.999600000000001</v>
      </c>
      <c r="I49" s="59">
        <f t="shared" ca="1" si="26"/>
        <v>-3.9999999999906777E-4</v>
      </c>
      <c r="J49" s="59" cm="1">
        <f t="array" aca="1" ref="J49" ca="1">IF($D49="-","-",INDEX(Flux_software_source_data!$D$2:$D$10000,MATCH(1,(Flux_software_source_data!$B$2:$B$10000=$B$7)*(Flux_software_source_data!$A$2:$A$10000=$D49)*(Flux_software_source_data!$C$2:$C$10000="T,f2"),0)))</f>
        <v>33.239899999999999</v>
      </c>
      <c r="K49" s="60">
        <f t="shared" ca="1" si="27"/>
        <v>1.7597000000000023</v>
      </c>
      <c r="L49" s="41">
        <f t="shared" ca="1" si="28"/>
        <v>6.2377678013297642</v>
      </c>
      <c r="M49" s="41">
        <f t="shared" ca="1" si="29"/>
        <v>0.93776780132976434</v>
      </c>
      <c r="N49" s="44">
        <f t="shared" ca="1" si="30"/>
        <v>0.17693732100561591</v>
      </c>
    </row>
    <row r="50" spans="1:17" x14ac:dyDescent="0.25">
      <c r="B50" s="36">
        <v>72</v>
      </c>
      <c r="C50" s="154" t="s">
        <v>93</v>
      </c>
      <c r="D50" s="153" t="str">
        <f t="shared" ca="1" si="23"/>
        <v>-</v>
      </c>
      <c r="E50" s="155" t="str" cm="1">
        <f t="array" aca="1" ref="E50" ca="1">IF($D50="-","-",INDEX(Flux_software_source_data!$D$2:$D$10000,MATCH(1,(Flux_software_source_data!$A$2:$A$10000=$D50)*(Flux_software_source_data!$C$2:$C$10000=$C$42)*(Flux_software_source_data!$B$2:$B$10000=$B$42),0)))</f>
        <v>-</v>
      </c>
      <c r="F50" s="156" t="str">
        <f t="shared" ca="1" si="24"/>
        <v>-</v>
      </c>
      <c r="G50" s="157" t="str">
        <f t="shared" ca="1" si="25"/>
        <v>-</v>
      </c>
      <c r="H50" s="155" t="str" cm="1">
        <f t="array" aca="1" ref="H50" ca="1">IF($D50="-","-",INDEX(Flux_software_source_data!$D$2:$D$10000,MATCH(1,(Flux_software_source_data!$B$2:$B$10000=$B$7)*(Flux_software_source_data!$A$2:$A$10000=$D50)*(Flux_software_source_data!$C$2:$C$10000="Tcell"),0)))</f>
        <v>-</v>
      </c>
      <c r="I50" s="158" t="str">
        <f t="shared" ca="1" si="26"/>
        <v>-</v>
      </c>
      <c r="J50" s="158" t="str" cm="1">
        <f t="array" aca="1" ref="J50" ca="1">IF($D50="-","-",INDEX(Flux_software_source_data!$D$2:$D$10000,MATCH(1,(Flux_software_source_data!$B$2:$B$10000=$B$7)*(Flux_software_source_data!$A$2:$A$10000=$D50)*(Flux_software_source_data!$C$2:$C$10000="T,f2"),0)))</f>
        <v>-</v>
      </c>
      <c r="K50" s="159" t="str">
        <f t="shared" ca="1" si="27"/>
        <v>-</v>
      </c>
      <c r="L50" s="156" t="str">
        <f t="shared" ca="1" si="28"/>
        <v>-</v>
      </c>
      <c r="M50" s="156" t="str">
        <f t="shared" ca="1" si="29"/>
        <v>-</v>
      </c>
      <c r="N50" s="160" t="str">
        <f t="shared" ca="1" si="30"/>
        <v>-</v>
      </c>
    </row>
    <row r="51" spans="1:17" x14ac:dyDescent="0.25">
      <c r="B51" s="36">
        <v>82</v>
      </c>
      <c r="C51" s="37" t="s">
        <v>94</v>
      </c>
      <c r="D51" s="38" t="str">
        <f t="shared" ca="1" si="23"/>
        <v>-</v>
      </c>
      <c r="E51" s="39" t="str" cm="1">
        <f t="array" aca="1" ref="E51" ca="1">IF($D51="-","-",INDEX(Flux_software_source_data!$D$2:$D$10000,MATCH(1,(Flux_software_source_data!$A$2:$A$10000=$D51)*(Flux_software_source_data!$C$2:$C$10000=$C$42)*(Flux_software_source_data!$B$2:$B$10000=$B$42),0)))</f>
        <v>-</v>
      </c>
      <c r="F51" s="41" t="str">
        <f t="shared" ca="1" si="24"/>
        <v>-</v>
      </c>
      <c r="G51" s="43" t="str">
        <f t="shared" ca="1" si="25"/>
        <v>-</v>
      </c>
      <c r="H51" s="39" t="str" cm="1">
        <f t="array" aca="1" ref="H51" ca="1">IF($D51="-","-",INDEX(Flux_software_source_data!$D$2:$D$10000,MATCH(1,(Flux_software_source_data!$B$2:$B$10000=$B$7)*(Flux_software_source_data!$A$2:$A$10000=$D51)*(Flux_software_source_data!$C$2:$C$10000="Tcell"),0)))</f>
        <v>-</v>
      </c>
      <c r="I51" s="59" t="str">
        <f t="shared" ca="1" si="26"/>
        <v>-</v>
      </c>
      <c r="J51" s="59" t="str" cm="1">
        <f t="array" aca="1" ref="J51" ca="1">IF($D51="-","-",INDEX(Flux_software_source_data!$D$2:$D$10000,MATCH(1,(Flux_software_source_data!$B$2:$B$10000=$B$7)*(Flux_software_source_data!$A$2:$A$10000=$D51)*(Flux_software_source_data!$C$2:$C$10000="T,f2"),0)))</f>
        <v>-</v>
      </c>
      <c r="K51" s="60" t="str">
        <f t="shared" ca="1" si="27"/>
        <v>-</v>
      </c>
      <c r="L51" s="41" t="str">
        <f t="shared" ca="1" si="28"/>
        <v>-</v>
      </c>
      <c r="M51" s="41" t="str">
        <f t="shared" ca="1" si="29"/>
        <v>-</v>
      </c>
      <c r="N51" s="44" t="str">
        <f t="shared" ca="1" si="30"/>
        <v>-</v>
      </c>
    </row>
    <row r="52" spans="1:17" x14ac:dyDescent="0.25">
      <c r="B52" s="36">
        <v>92</v>
      </c>
      <c r="C52" s="37" t="s">
        <v>95</v>
      </c>
      <c r="D52" s="38" t="str">
        <f t="shared" ca="1" si="23"/>
        <v>-</v>
      </c>
      <c r="E52" s="39" t="str" cm="1">
        <f t="array" aca="1" ref="E52" ca="1">IF($D52="-","-",INDEX(Flux_software_source_data!$D$2:$D$10000,MATCH(1,(Flux_software_source_data!$A$2:$A$10000=$D52)*(Flux_software_source_data!$C$2:$C$10000=$C$42)*(Flux_software_source_data!$B$2:$B$10000=$B$42),0)))</f>
        <v>-</v>
      </c>
      <c r="F52" s="41" t="str">
        <f t="shared" ca="1" si="24"/>
        <v>-</v>
      </c>
      <c r="G52" s="43" t="str">
        <f t="shared" ca="1" si="25"/>
        <v>-</v>
      </c>
      <c r="H52" s="39" t="str" cm="1">
        <f t="array" aca="1" ref="H52" ca="1">IF($D52="-","-",INDEX(Flux_software_source_data!$D$2:$D$10000,MATCH(1,(Flux_software_source_data!$B$2:$B$10000=$B$7)*(Flux_software_source_data!$A$2:$A$10000=$D52)*(Flux_software_source_data!$C$2:$C$10000="Tcell"),0)))</f>
        <v>-</v>
      </c>
      <c r="I52" s="59" t="str">
        <f t="shared" ca="1" si="26"/>
        <v>-</v>
      </c>
      <c r="J52" s="59" t="str" cm="1">
        <f t="array" aca="1" ref="J52" ca="1">IF($D52="-","-",INDEX(Flux_software_source_data!$D$2:$D$10000,MATCH(1,(Flux_software_source_data!$B$2:$B$10000=$B$7)*(Flux_software_source_data!$A$2:$A$10000=$D52)*(Flux_software_source_data!$C$2:$C$10000="T,f2"),0)))</f>
        <v>-</v>
      </c>
      <c r="K52" s="60" t="str">
        <f t="shared" ca="1" si="27"/>
        <v>-</v>
      </c>
      <c r="L52" s="41" t="str">
        <f t="shared" ca="1" si="28"/>
        <v>-</v>
      </c>
      <c r="M52" s="41" t="str">
        <f t="shared" ca="1" si="29"/>
        <v>-</v>
      </c>
      <c r="N52" s="44" t="str">
        <f t="shared" ca="1" si="30"/>
        <v>-</v>
      </c>
    </row>
    <row r="53" spans="1:17" x14ac:dyDescent="0.25">
      <c r="A53" s="58" t="s">
        <v>71</v>
      </c>
      <c r="B53" s="24" t="s">
        <v>37</v>
      </c>
      <c r="C53" s="32" t="s">
        <v>52</v>
      </c>
      <c r="D53" s="33" t="str">
        <f t="shared" si="23"/>
        <v>Measurement</v>
      </c>
      <c r="E53" s="34" cm="1">
        <f t="array" ref="E53">INDEX(Flux_meas_source_data!$G$2:$G$10000,MATCH(1,(Flux_meas_source_data!$A$2:$A$10000=B53)*(Flux_meas_source_data!$B$2:$B$10000=C53),0))</f>
        <v>18.436633346807749</v>
      </c>
      <c r="F53" s="40" t="s">
        <v>111</v>
      </c>
      <c r="G53" s="35" t="s">
        <v>111</v>
      </c>
      <c r="H53" s="34" cm="1">
        <f t="array" ref="H53">INDEX(Flux_meas_source_data!$D$2:$D$10000,MATCH(1,(Flux_meas_source_data!$A$2:$A$10000=B53)*(Flux_meas_source_data!$B$2:$B$10000=C53),0))</f>
        <v>35</v>
      </c>
      <c r="I53" s="40" t="s">
        <v>111</v>
      </c>
      <c r="J53" s="40" t="s">
        <v>111</v>
      </c>
      <c r="K53" s="35" t="s">
        <v>111</v>
      </c>
      <c r="L53" s="40" cm="1">
        <f t="array" ref="L53">INDEX(Flux_meas_source_data!$H$2:$H$10000,MATCH(1,(Flux_meas_source_data!$A$2:$A$10000=B53)*(Flux_meas_source_data!$B$2:$B$10000=C53),0))</f>
        <v>5.3</v>
      </c>
      <c r="M53" s="40" t="s">
        <v>111</v>
      </c>
      <c r="N53" s="40" t="s">
        <v>111</v>
      </c>
    </row>
    <row r="54" spans="1:17" x14ac:dyDescent="0.25">
      <c r="B54" s="36">
        <v>2</v>
      </c>
      <c r="C54" s="37" t="s">
        <v>86</v>
      </c>
      <c r="D54" s="38" t="str">
        <f t="shared" ca="1" si="23"/>
        <v>CSE</v>
      </c>
      <c r="E54" s="39" cm="1">
        <f t="array" aca="1" ref="E54" ca="1">IF($D54="-","-",INDEX(Flux_software_source_data!$D$2:$D$10000,MATCH(1,(Flux_software_source_data!$A$2:$A$10000=$D54)*(Flux_software_source_data!$C$2:$C$10000=$C$53)*(Flux_software_source_data!$B$2:$B$10000=$B$53),0)))</f>
        <v>19.393799999999999</v>
      </c>
      <c r="F54" s="41">
        <f ca="1">IF(E54="nan","nan",IF($D54="-","-",(E54-$E$53)))</f>
        <v>0.95716665319224958</v>
      </c>
      <c r="G54" s="43">
        <f ca="1">IF(E54="nan","nan",IF($D54="-","-",F54/$E$53))</f>
        <v>5.1916563896845097E-2</v>
      </c>
      <c r="H54" s="39" cm="1">
        <f t="array" aca="1" ref="H54" ca="1">IF($D54="-","-",INDEX(Flux_software_source_data!$D$2:$D$10000,MATCH(1,(Flux_software_source_data!$B$2:$B$10000=$B$7)*(Flux_software_source_data!$A$2:$A$10000=$D54)*(Flux_software_source_data!$C$2:$C$10000="Tcell"),0)))</f>
        <v>34.999600000000001</v>
      </c>
      <c r="I54" s="59">
        <f ca="1">IF(H54="nan","nan",IF($D54="-","-",H54-$H$7))</f>
        <v>-3.9999999999906777E-4</v>
      </c>
      <c r="J54" s="59" cm="1">
        <f t="array" aca="1" ref="J54" ca="1">IF($D54="-","-",INDEX(Flux_software_source_data!$D$2:$D$10000,MATCH(1,(Flux_software_source_data!$B$2:$B$10000=$B$7)*(Flux_software_source_data!$A$2:$A$10000=$D54)*(Flux_software_source_data!$C$2:$C$10000="T,f3"),0)))</f>
        <v>32.5762</v>
      </c>
      <c r="K54" s="60">
        <f ca="1">IF(J54="nan","nan",IF($D54="-","-",IF(H54="nan","nan",H54-J54)))</f>
        <v>2.4234000000000009</v>
      </c>
      <c r="L54" s="41">
        <f ca="1">IF(OR(E54="nan",K54="nan"),"nan",IF(D54="-","-",E54/K54))</f>
        <v>8.0027234463976189</v>
      </c>
      <c r="M54" s="41">
        <f ca="1">IF(L54="nan","nan",IF(OR(D54="-", $L$53="-",L54="-"),"-",(L54-$L$53)))</f>
        <v>2.7027234463976191</v>
      </c>
      <c r="N54" s="44">
        <f ca="1">IF(M54="nan","nan",IF(OR(D54="-", $L$53="-", M54="-"),"-",M54/$L$53))</f>
        <v>0.50994782007502248</v>
      </c>
    </row>
    <row r="55" spans="1:17" x14ac:dyDescent="0.25">
      <c r="B55" s="36">
        <v>12</v>
      </c>
      <c r="C55" s="37" t="s">
        <v>87</v>
      </c>
      <c r="D55" s="38" t="str">
        <f t="shared" ca="1" si="23"/>
        <v>DeST</v>
      </c>
      <c r="E55" s="39" t="str" cm="1">
        <f t="array" aca="1" ref="E55" ca="1">IF($D55="-","-",INDEX(Flux_software_source_data!$D$2:$D$10000,MATCH(1,(Flux_software_source_data!$A$2:$A$10000=$D55)*(Flux_software_source_data!$C$2:$C$10000=$C$53)*(Flux_software_source_data!$B$2:$B$10000=$B$53),0)))</f>
        <v>nan</v>
      </c>
      <c r="F55" s="41" t="str">
        <f t="shared" ref="F55:F63" ca="1" si="31">IF(E55="nan","nan",IF($D55="-","-",(E55-$E$53)))</f>
        <v>nan</v>
      </c>
      <c r="G55" s="43" t="str">
        <f t="shared" ref="G55:G63" ca="1" si="32">IF(E55="nan","nan",IF($D55="-","-",F55/$E$53))</f>
        <v>nan</v>
      </c>
      <c r="H55" s="39" t="str" cm="1">
        <f t="array" aca="1" ref="H55" ca="1">IF($D55="-","-",INDEX(Flux_software_source_data!$D$2:$D$10000,MATCH(1,(Flux_software_source_data!$B$2:$B$10000=$B$7)*(Flux_software_source_data!$A$2:$A$10000=$D55)*(Flux_software_source_data!$C$2:$C$10000="Tcell"),0)))</f>
        <v>nan</v>
      </c>
      <c r="I55" s="59" t="str">
        <f t="shared" ref="I55:I63" ca="1" si="33">IF(H55="nan","nan",IF($D55="-","-",H55-$H$7))</f>
        <v>nan</v>
      </c>
      <c r="J55" s="59" t="str" cm="1">
        <f t="array" aca="1" ref="J55" ca="1">IF($D55="-","-",INDEX(Flux_software_source_data!$D$2:$D$10000,MATCH(1,(Flux_software_source_data!$B$2:$B$10000=$B$7)*(Flux_software_source_data!$A$2:$A$10000=$D55)*(Flux_software_source_data!$C$2:$C$10000="T,f3"),0)))</f>
        <v>nan</v>
      </c>
      <c r="K55" s="60" t="str">
        <f t="shared" ref="K55:K63" ca="1" si="34">IF(J55="nan","nan",IF($D55="-","-",IF(H55="nan","nan",H55-J55)))</f>
        <v>nan</v>
      </c>
      <c r="L55" s="41" t="str">
        <f t="shared" ref="L55:L63" ca="1" si="35">IF(OR(E55="nan",K55="nan"),"nan",IF(D55="-","-",E55/K55))</f>
        <v>nan</v>
      </c>
      <c r="M55" s="41" t="str">
        <f t="shared" ref="M55:M63" ca="1" si="36">IF(L55="nan","nan",IF(OR(D55="-", $L$53="-",L55="-"),"-",(L55-$L$53)))</f>
        <v>nan</v>
      </c>
      <c r="N55" s="44" t="str">
        <f t="shared" ref="N55:N63" ca="1" si="37">IF(M55="nan","nan",IF(OR(D55="-", $L$53="-", M55="-"),"-",M55/$L$53))</f>
        <v>nan</v>
      </c>
    </row>
    <row r="56" spans="1:17" x14ac:dyDescent="0.25">
      <c r="B56" s="36">
        <v>22</v>
      </c>
      <c r="C56" s="37" t="s">
        <v>88</v>
      </c>
      <c r="D56" s="38" t="str">
        <f t="shared" ca="1" si="23"/>
        <v>DesignBuilder</v>
      </c>
      <c r="E56" s="39" cm="1">
        <f t="array" aca="1" ref="E56" ca="1">IF($D56="-","-",INDEX(Flux_software_source_data!$D$2:$D$10000,MATCH(1,(Flux_software_source_data!$A$2:$A$10000=$D56)*(Flux_software_source_data!$C$2:$C$10000=$C$53)*(Flux_software_source_data!$B$2:$B$10000=$B$53),0)))</f>
        <v>19.273399999999999</v>
      </c>
      <c r="F56" s="41">
        <f t="shared" ca="1" si="31"/>
        <v>0.83676665319224952</v>
      </c>
      <c r="G56" s="43">
        <f t="shared" ca="1" si="32"/>
        <v>4.5386087440803462E-2</v>
      </c>
      <c r="H56" s="39" cm="1">
        <f t="array" aca="1" ref="H56" ca="1">IF($D56="-","-",INDEX(Flux_software_source_data!$D$2:$D$10000,MATCH(1,(Flux_software_source_data!$B$2:$B$10000=$B$7)*(Flux_software_source_data!$A$2:$A$10000=$D56)*(Flux_software_source_data!$C$2:$C$10000="Tcell"),0)))</f>
        <v>34.999699999999997</v>
      </c>
      <c r="I56" s="59">
        <f t="shared" ca="1" si="33"/>
        <v>-3.0000000000285354E-4</v>
      </c>
      <c r="J56" s="59" cm="1">
        <f t="array" aca="1" ref="J56" ca="1">IF($D56="-","-",INDEX(Flux_software_source_data!$D$2:$D$10000,MATCH(1,(Flux_software_source_data!$B$2:$B$10000=$B$7)*(Flux_software_source_data!$A$2:$A$10000=$D56)*(Flux_software_source_data!$C$2:$C$10000="T,f3"),0)))</f>
        <v>32.4529</v>
      </c>
      <c r="K56" s="60">
        <f t="shared" ca="1" si="34"/>
        <v>2.5467999999999975</v>
      </c>
      <c r="L56" s="41">
        <f t="shared" ca="1" si="35"/>
        <v>7.5676927909533598</v>
      </c>
      <c r="M56" s="41">
        <f t="shared" ca="1" si="36"/>
        <v>2.26769279095336</v>
      </c>
      <c r="N56" s="44">
        <f t="shared" ca="1" si="37"/>
        <v>0.42786656433082265</v>
      </c>
    </row>
    <row r="57" spans="1:17" x14ac:dyDescent="0.25">
      <c r="B57" s="36">
        <v>32</v>
      </c>
      <c r="C57" s="37" t="s">
        <v>89</v>
      </c>
      <c r="D57" s="38" t="str">
        <f t="shared" ca="1" si="23"/>
        <v>EnergyPlus</v>
      </c>
      <c r="E57" s="39" cm="1">
        <f t="array" aca="1" ref="E57" ca="1">IF($D57="-","-",INDEX(Flux_software_source_data!$D$2:$D$10000,MATCH(1,(Flux_software_source_data!$A$2:$A$10000=$D57)*(Flux_software_source_data!$C$2:$C$10000=$C$53)*(Flux_software_source_data!$B$2:$B$10000=$B$53),0)))</f>
        <v>19.3447</v>
      </c>
      <c r="F57" s="41">
        <f t="shared" ca="1" si="31"/>
        <v>0.90806665319225033</v>
      </c>
      <c r="G57" s="43">
        <f t="shared" ca="1" si="32"/>
        <v>4.9253387867014206E-2</v>
      </c>
      <c r="H57" s="39" cm="1">
        <f t="array" aca="1" ref="H57" ca="1">IF($D57="-","-",INDEX(Flux_software_source_data!$D$2:$D$10000,MATCH(1,(Flux_software_source_data!$B$2:$B$10000=$B$7)*(Flux_software_source_data!$A$2:$A$10000=$D57)*(Flux_software_source_data!$C$2:$C$10000="Tcell"),0)))</f>
        <v>34.999600000000001</v>
      </c>
      <c r="I57" s="59">
        <f t="shared" ca="1" si="33"/>
        <v>-3.9999999999906777E-4</v>
      </c>
      <c r="J57" s="59" cm="1">
        <f t="array" aca="1" ref="J57" ca="1">IF($D57="-","-",INDEX(Flux_software_source_data!$D$2:$D$10000,MATCH(1,(Flux_software_source_data!$B$2:$B$10000=$B$7)*(Flux_software_source_data!$A$2:$A$10000=$D57)*(Flux_software_source_data!$C$2:$C$10000="T,f3"),0)))</f>
        <v>32.506799999999998</v>
      </c>
      <c r="K57" s="60">
        <f t="shared" ca="1" si="34"/>
        <v>2.4928000000000026</v>
      </c>
      <c r="L57" s="41">
        <f t="shared" ca="1" si="35"/>
        <v>7.7602294608472322</v>
      </c>
      <c r="M57" s="41">
        <f t="shared" ca="1" si="36"/>
        <v>2.4602294608472324</v>
      </c>
      <c r="N57" s="44">
        <f t="shared" ca="1" si="37"/>
        <v>0.46419423789570424</v>
      </c>
    </row>
    <row r="58" spans="1:17" x14ac:dyDescent="0.25">
      <c r="B58" s="36">
        <v>42</v>
      </c>
      <c r="C58" s="37" t="s">
        <v>90</v>
      </c>
      <c r="D58" s="38" t="str">
        <f t="shared" ca="1" si="23"/>
        <v>ESP-r</v>
      </c>
      <c r="E58" s="39" cm="1">
        <f t="array" aca="1" ref="E58" ca="1">IF($D58="-","-",INDEX(Flux_software_source_data!$D$2:$D$10000,MATCH(1,(Flux_software_source_data!$A$2:$A$10000=$D58)*(Flux_software_source_data!$C$2:$C$10000=$C$53)*(Flux_software_source_data!$B$2:$B$10000=$B$53),0)))</f>
        <v>20.857299999999999</v>
      </c>
      <c r="F58" s="41">
        <f t="shared" ca="1" si="31"/>
        <v>2.4206666531922494</v>
      </c>
      <c r="G58" s="43">
        <f t="shared" ca="1" si="32"/>
        <v>0.13129656633386275</v>
      </c>
      <c r="H58" s="39" cm="1">
        <f t="array" aca="1" ref="H58" ca="1">IF($D58="-","-",INDEX(Flux_software_source_data!$D$2:$D$10000,MATCH(1,(Flux_software_source_data!$B$2:$B$10000=$B$7)*(Flux_software_source_data!$A$2:$A$10000=$D58)*(Flux_software_source_data!$C$2:$C$10000="Tcell"),0)))</f>
        <v>34.9998</v>
      </c>
      <c r="I58" s="59">
        <f t="shared" ca="1" si="33"/>
        <v>-1.9999999999953388E-4</v>
      </c>
      <c r="J58" s="59" cm="1">
        <f t="array" aca="1" ref="J58" ca="1">IF($D58="-","-",INDEX(Flux_software_source_data!$D$2:$D$10000,MATCH(1,(Flux_software_source_data!$B$2:$B$10000=$B$7)*(Flux_software_source_data!$A$2:$A$10000=$D58)*(Flux_software_source_data!$C$2:$C$10000="T,f3"),0)))</f>
        <v>33.922400000000003</v>
      </c>
      <c r="K58" s="60">
        <f t="shared" ca="1" si="34"/>
        <v>1.0773999999999972</v>
      </c>
      <c r="L58" s="41">
        <f t="shared" ca="1" si="35"/>
        <v>19.358919621310612</v>
      </c>
      <c r="M58" s="41">
        <f t="shared" ca="1" si="36"/>
        <v>14.058919621310611</v>
      </c>
      <c r="N58" s="44">
        <f t="shared" ca="1" si="37"/>
        <v>2.6526263436435116</v>
      </c>
    </row>
    <row r="59" spans="1:17" x14ac:dyDescent="0.25">
      <c r="B59" s="36">
        <v>52</v>
      </c>
      <c r="C59" s="37" t="s">
        <v>91</v>
      </c>
      <c r="D59" s="38" t="str">
        <f t="shared" ca="1" si="23"/>
        <v>IES-VE</v>
      </c>
      <c r="E59" s="39" t="str" cm="1">
        <f t="array" aca="1" ref="E59" ca="1">IF($D59="-","-",INDEX(Flux_software_source_data!$D$2:$D$10000,MATCH(1,(Flux_software_source_data!$A$2:$A$10000=$D59)*(Flux_software_source_data!$C$2:$C$10000=$C$53)*(Flux_software_source_data!$B$2:$B$10000=$B$53),0)))</f>
        <v>nan</v>
      </c>
      <c r="F59" s="41" t="str">
        <f t="shared" ca="1" si="31"/>
        <v>nan</v>
      </c>
      <c r="G59" s="93" t="str">
        <f t="shared" ca="1" si="32"/>
        <v>nan</v>
      </c>
      <c r="H59" s="39" cm="1">
        <f t="array" aca="1" ref="H59" ca="1">IF($D59="-","-",INDEX(Flux_software_source_data!$D$2:$D$10000,MATCH(1,(Flux_software_source_data!$B$2:$B$10000=$B$7)*(Flux_software_source_data!$A$2:$A$10000=$D59)*(Flux_software_source_data!$C$2:$C$10000="Tcell"),0)))</f>
        <v>35.001100000000001</v>
      </c>
      <c r="I59" s="68">
        <f t="shared" ca="1" si="33"/>
        <v>1.1000000000009891E-3</v>
      </c>
      <c r="J59" s="59" cm="1">
        <f t="array" aca="1" ref="J59" ca="1">IF($D59="-","-",INDEX(Flux_software_source_data!$D$2:$D$10000,MATCH(1,(Flux_software_source_data!$B$2:$B$10000=$B$7)*(Flux_software_source_data!$A$2:$A$10000=$D59)*(Flux_software_source_data!$C$2:$C$10000="T,f3"),0)))</f>
        <v>32.529299999999999</v>
      </c>
      <c r="K59" s="90">
        <f t="shared" ca="1" si="34"/>
        <v>2.4718000000000018</v>
      </c>
      <c r="L59" s="41" t="str">
        <f t="shared" ca="1" si="35"/>
        <v>nan</v>
      </c>
      <c r="M59" s="41" t="str">
        <f t="shared" ca="1" si="36"/>
        <v>nan</v>
      </c>
      <c r="N59" s="91" t="str">
        <f t="shared" ca="1" si="37"/>
        <v>nan</v>
      </c>
    </row>
    <row r="60" spans="1:17" x14ac:dyDescent="0.25">
      <c r="B60" s="36">
        <v>62</v>
      </c>
      <c r="C60" s="37" t="s">
        <v>92</v>
      </c>
      <c r="D60" s="38" t="str">
        <f t="shared" ca="1" si="23"/>
        <v>TRNSYS</v>
      </c>
      <c r="E60" s="39" cm="1">
        <f t="array" aca="1" ref="E60" ca="1">IF($D60="-","-",INDEX(Flux_software_source_data!$D$2:$D$10000,MATCH(1,(Flux_software_source_data!$A$2:$A$10000=$D60)*(Flux_software_source_data!$C$2:$C$10000=$C$53)*(Flux_software_source_data!$B$2:$B$10000=$B$53),0)))</f>
        <v>19.355</v>
      </c>
      <c r="F60" s="41">
        <f t="shared" ca="1" si="31"/>
        <v>0.91836665319225119</v>
      </c>
      <c r="G60" s="93">
        <f t="shared" ca="1" si="32"/>
        <v>4.9812058195064325E-2</v>
      </c>
      <c r="H60" s="39" cm="1">
        <f t="array" aca="1" ref="H60" ca="1">IF($D60="-","-",INDEX(Flux_software_source_data!$D$2:$D$10000,MATCH(1,(Flux_software_source_data!$B$2:$B$10000=$B$7)*(Flux_software_source_data!$A$2:$A$10000=$D60)*(Flux_software_source_data!$C$2:$C$10000="Tcell"),0)))</f>
        <v>34.999600000000001</v>
      </c>
      <c r="I60" s="68">
        <f t="shared" ca="1" si="33"/>
        <v>-3.9999999999906777E-4</v>
      </c>
      <c r="J60" s="59" cm="1">
        <f t="array" aca="1" ref="J60" ca="1">IF($D60="-","-",INDEX(Flux_software_source_data!$D$2:$D$10000,MATCH(1,(Flux_software_source_data!$B$2:$B$10000=$B$7)*(Flux_software_source_data!$A$2:$A$10000=$D60)*(Flux_software_source_data!$C$2:$C$10000="T,f3"),0)))</f>
        <v>32.521999999999998</v>
      </c>
      <c r="K60" s="90">
        <f t="shared" ca="1" si="34"/>
        <v>2.4776000000000025</v>
      </c>
      <c r="L60" s="41">
        <f t="shared" ca="1" si="35"/>
        <v>7.8119954794962787</v>
      </c>
      <c r="M60" s="41">
        <f t="shared" ca="1" si="36"/>
        <v>2.5119954794962789</v>
      </c>
      <c r="N60" s="91">
        <f t="shared" ca="1" si="37"/>
        <v>0.473961411225713</v>
      </c>
    </row>
    <row r="61" spans="1:17" x14ac:dyDescent="0.25">
      <c r="B61" s="36">
        <v>72</v>
      </c>
      <c r="C61" s="154" t="s">
        <v>93</v>
      </c>
      <c r="D61" s="153" t="str">
        <f t="shared" ca="1" si="23"/>
        <v>-</v>
      </c>
      <c r="E61" s="155" t="str" cm="1">
        <f t="array" aca="1" ref="E61" ca="1">IF($D61="-","-",INDEX(Flux_software_source_data!$D$2:$D$10000,MATCH(1,(Flux_software_source_data!$A$2:$A$10000=$D61)*(Flux_software_source_data!$C$2:$C$10000=$C$53)*(Flux_software_source_data!$B$2:$B$10000=$B$53),0)))</f>
        <v>-</v>
      </c>
      <c r="F61" s="156" t="str">
        <f t="shared" ca="1" si="31"/>
        <v>-</v>
      </c>
      <c r="G61" s="164" t="str">
        <f t="shared" ca="1" si="32"/>
        <v>-</v>
      </c>
      <c r="H61" s="155" t="str" cm="1">
        <f t="array" aca="1" ref="H61" ca="1">IF($D61="-","-",INDEX(Flux_software_source_data!$D$2:$D$10000,MATCH(1,(Flux_software_source_data!$B$2:$B$10000=$B$7)*(Flux_software_source_data!$A$2:$A$10000=$D61)*(Flux_software_source_data!$C$2:$C$10000="Tcell"),0)))</f>
        <v>-</v>
      </c>
      <c r="I61" s="161" t="str">
        <f t="shared" ca="1" si="33"/>
        <v>-</v>
      </c>
      <c r="J61" s="158" t="str" cm="1">
        <f t="array" aca="1" ref="J61" ca="1">IF($D61="-","-",INDEX(Flux_software_source_data!$D$2:$D$10000,MATCH(1,(Flux_software_source_data!$B$2:$B$10000=$B$7)*(Flux_software_source_data!$A$2:$A$10000=$D61)*(Flux_software_source_data!$C$2:$C$10000="T,f3"),0)))</f>
        <v>-</v>
      </c>
      <c r="K61" s="162" t="str">
        <f t="shared" ca="1" si="34"/>
        <v>-</v>
      </c>
      <c r="L61" s="156" t="str">
        <f t="shared" ca="1" si="35"/>
        <v>-</v>
      </c>
      <c r="M61" s="156" t="str">
        <f t="shared" ca="1" si="36"/>
        <v>-</v>
      </c>
      <c r="N61" s="163" t="str">
        <f t="shared" ca="1" si="37"/>
        <v>-</v>
      </c>
    </row>
    <row r="62" spans="1:17" x14ac:dyDescent="0.25">
      <c r="B62" s="36">
        <v>82</v>
      </c>
      <c r="C62" s="37" t="s">
        <v>94</v>
      </c>
      <c r="D62" s="38" t="str">
        <f t="shared" ca="1" si="23"/>
        <v>-</v>
      </c>
      <c r="E62" s="39" t="str" cm="1">
        <f t="array" aca="1" ref="E62" ca="1">IF($D62="-","-",INDEX(Flux_software_source_data!$D$2:$D$10000,MATCH(1,(Flux_software_source_data!$A$2:$A$10000=$D62)*(Flux_software_source_data!$C$2:$C$10000=$C$53)*(Flux_software_source_data!$B$2:$B$10000=$B$53),0)))</f>
        <v>-</v>
      </c>
      <c r="F62" s="41" t="str">
        <f t="shared" ca="1" si="31"/>
        <v>-</v>
      </c>
      <c r="G62" s="43" t="str">
        <f t="shared" ca="1" si="32"/>
        <v>-</v>
      </c>
      <c r="H62" s="39" t="str" cm="1">
        <f t="array" aca="1" ref="H62" ca="1">IF($D62="-","-",INDEX(Flux_software_source_data!$D$2:$D$10000,MATCH(1,(Flux_software_source_data!$B$2:$B$10000=$B$7)*(Flux_software_source_data!$A$2:$A$10000=$D62)*(Flux_software_source_data!$C$2:$C$10000="Tcell"),0)))</f>
        <v>-</v>
      </c>
      <c r="I62" s="59" t="str">
        <f t="shared" ca="1" si="33"/>
        <v>-</v>
      </c>
      <c r="J62" s="59" t="str" cm="1">
        <f t="array" aca="1" ref="J62" ca="1">IF($D62="-","-",INDEX(Flux_software_source_data!$D$2:$D$10000,MATCH(1,(Flux_software_source_data!$B$2:$B$10000=$B$7)*(Flux_software_source_data!$A$2:$A$10000=$D62)*(Flux_software_source_data!$C$2:$C$10000="T,f3"),0)))</f>
        <v>-</v>
      </c>
      <c r="K62" s="60" t="str">
        <f t="shared" ca="1" si="34"/>
        <v>-</v>
      </c>
      <c r="L62" s="41" t="str">
        <f t="shared" ca="1" si="35"/>
        <v>-</v>
      </c>
      <c r="M62" s="41" t="str">
        <f t="shared" ca="1" si="36"/>
        <v>-</v>
      </c>
      <c r="N62" s="44" t="str">
        <f t="shared" ca="1" si="37"/>
        <v>-</v>
      </c>
    </row>
    <row r="63" spans="1:17" ht="15.75" thickBot="1" x14ac:dyDescent="0.3">
      <c r="B63" s="36">
        <v>92</v>
      </c>
      <c r="C63" s="37" t="s">
        <v>95</v>
      </c>
      <c r="D63" s="38" t="str">
        <f t="shared" ca="1" si="23"/>
        <v>-</v>
      </c>
      <c r="E63" s="39" t="str" cm="1">
        <f t="array" aca="1" ref="E63" ca="1">IF($D63="-","-",INDEX(Flux_software_source_data!$D$2:$D$10000,MATCH(1,(Flux_software_source_data!$A$2:$A$10000=$D63)*(Flux_software_source_data!$C$2:$C$10000=$C$53)*(Flux_software_source_data!$B$2:$B$10000=$B$53),0)))</f>
        <v>-</v>
      </c>
      <c r="F63" s="41" t="str">
        <f t="shared" ca="1" si="31"/>
        <v>-</v>
      </c>
      <c r="G63" s="43" t="str">
        <f t="shared" ca="1" si="32"/>
        <v>-</v>
      </c>
      <c r="H63" s="39" t="str" cm="1">
        <f t="array" aca="1" ref="H63" ca="1">IF($D63="-","-",INDEX(Flux_software_source_data!$D$2:$D$10000,MATCH(1,(Flux_software_source_data!$B$2:$B$10000=$B$7)*(Flux_software_source_data!$A$2:$A$10000=$D63)*(Flux_software_source_data!$C$2:$C$10000="Tcell"),0)))</f>
        <v>-</v>
      </c>
      <c r="I63" s="59" t="str">
        <f t="shared" ca="1" si="33"/>
        <v>-</v>
      </c>
      <c r="J63" s="59" t="str" cm="1">
        <f t="array" aca="1" ref="J63" ca="1">IF($D63="-","-",INDEX(Flux_software_source_data!$D$2:$D$10000,MATCH(1,(Flux_software_source_data!$B$2:$B$10000=$B$7)*(Flux_software_source_data!$A$2:$A$10000=$D63)*(Flux_software_source_data!$C$2:$C$10000="T,f3"),0)))</f>
        <v>-</v>
      </c>
      <c r="K63" s="60" t="str">
        <f t="shared" ca="1" si="34"/>
        <v>-</v>
      </c>
      <c r="L63" s="41" t="str">
        <f t="shared" ca="1" si="35"/>
        <v>-</v>
      </c>
      <c r="M63" s="41" t="str">
        <f t="shared" ca="1" si="36"/>
        <v>-</v>
      </c>
      <c r="N63" s="44" t="str">
        <f t="shared" ca="1" si="37"/>
        <v>-</v>
      </c>
    </row>
    <row r="64" spans="1:17" s="100" customFormat="1" ht="15" customHeight="1" thickTop="1" thickBot="1" x14ac:dyDescent="0.25">
      <c r="A64" s="135"/>
      <c r="B64" s="25"/>
      <c r="C64" s="26"/>
      <c r="D64" s="27"/>
      <c r="E64" s="263" t="s">
        <v>168</v>
      </c>
      <c r="F64" s="264"/>
      <c r="G64" s="265"/>
      <c r="H64" s="264" t="s">
        <v>131</v>
      </c>
      <c r="I64" s="264"/>
      <c r="J64" s="264"/>
      <c r="K64" s="265"/>
      <c r="L64" s="264" t="s">
        <v>167</v>
      </c>
      <c r="M64" s="264"/>
      <c r="N64" s="264"/>
      <c r="O64" s="25"/>
      <c r="P64" s="25"/>
      <c r="Q64" s="25"/>
    </row>
    <row r="65" spans="1:17" s="101" customFormat="1" ht="47.1" customHeight="1" thickTop="1" thickBot="1" x14ac:dyDescent="0.25">
      <c r="A65" s="136"/>
      <c r="B65" s="28"/>
      <c r="C65" s="29" t="s">
        <v>114</v>
      </c>
      <c r="D65" s="30" t="s">
        <v>112</v>
      </c>
      <c r="E65" s="42" t="s">
        <v>132</v>
      </c>
      <c r="F65" s="29" t="s">
        <v>139</v>
      </c>
      <c r="G65" s="30" t="s">
        <v>140</v>
      </c>
      <c r="H65" s="29" t="s">
        <v>135</v>
      </c>
      <c r="I65" s="29" t="s">
        <v>136</v>
      </c>
      <c r="J65" s="29" t="s">
        <v>137</v>
      </c>
      <c r="K65" s="30" t="s">
        <v>138</v>
      </c>
      <c r="L65" s="29" t="s">
        <v>133</v>
      </c>
      <c r="M65" s="29" t="s">
        <v>134</v>
      </c>
      <c r="N65" s="29" t="s">
        <v>141</v>
      </c>
      <c r="O65" s="31" t="s">
        <v>113</v>
      </c>
      <c r="P65" s="28"/>
      <c r="Q65" s="28"/>
    </row>
    <row r="66" spans="1:17" ht="15.75" thickTop="1" x14ac:dyDescent="0.25">
      <c r="A66" s="58" t="s">
        <v>72</v>
      </c>
      <c r="B66" s="24" t="s">
        <v>37</v>
      </c>
      <c r="C66" s="32" t="s">
        <v>53</v>
      </c>
      <c r="D66" s="33" t="str">
        <f t="shared" ref="D66:D76" si="38">D53</f>
        <v>Measurement</v>
      </c>
      <c r="E66" s="34" cm="1">
        <f t="array" ref="E66">INDEX(Flux_meas_source_data!$G$2:$G$10000,MATCH(1,(Flux_meas_source_data!$A$2:$A$10000=B66)*(Flux_meas_source_data!$B$2:$B$10000=C66),0))</f>
        <v>16.930832147403315</v>
      </c>
      <c r="F66" s="40" t="s">
        <v>111</v>
      </c>
      <c r="G66" s="35" t="s">
        <v>111</v>
      </c>
      <c r="H66" s="34" cm="1">
        <f t="array" ref="H66">INDEX(Flux_meas_source_data!$D$2:$D$10000,MATCH(1,(Flux_meas_source_data!$A$2:$A$10000=B66)*(Flux_meas_source_data!$B$2:$B$10000=C66),0))</f>
        <v>35</v>
      </c>
      <c r="I66" s="40" t="s">
        <v>111</v>
      </c>
      <c r="J66" s="40" t="s">
        <v>111</v>
      </c>
      <c r="K66" s="35" t="s">
        <v>111</v>
      </c>
      <c r="L66" s="40" cm="1">
        <f t="array" ref="L66">INDEX(Flux_meas_source_data!$H$2:$H$10000,MATCH(1,(Flux_meas_source_data!$A$2:$A$10000=B66)*(Flux_meas_source_data!$B$2:$B$10000=C66),0))</f>
        <v>10.5</v>
      </c>
      <c r="M66" s="40" t="s">
        <v>111</v>
      </c>
      <c r="N66" s="40" t="s">
        <v>111</v>
      </c>
    </row>
    <row r="67" spans="1:17" x14ac:dyDescent="0.25">
      <c r="B67" s="36">
        <v>2</v>
      </c>
      <c r="C67" s="37" t="s">
        <v>86</v>
      </c>
      <c r="D67" s="38" t="str">
        <f t="shared" ca="1" si="38"/>
        <v>CSE</v>
      </c>
      <c r="E67" s="39" cm="1">
        <f t="array" aca="1" ref="E67" ca="1">IF($D67="-","-",INDEX(Flux_software_source_data!$D$2:$D$10000,MATCH(1,(Flux_software_source_data!$A$2:$A$10000=$D67)*(Flux_software_source_data!$C$2:$C$10000=$C$66)*(Flux_software_source_data!$B$2:$B$10000=$B$66),0)))</f>
        <v>16.7943</v>
      </c>
      <c r="F67" s="41">
        <f ca="1">IF(E67="nan","nan",IF($D67="-","-",(E67-$E$66)))</f>
        <v>-0.13653214740331521</v>
      </c>
      <c r="G67" s="43">
        <f ca="1">IF(E67="nan","nan",IF($D67="-","-",F67/$E$66))</f>
        <v>-8.0641132234162017E-3</v>
      </c>
      <c r="H67" s="39" cm="1">
        <f t="array" aca="1" ref="H67" ca="1">IF($D67="-","-",INDEX(Flux_software_source_data!$D$2:$D$10000,MATCH(1,(Flux_software_source_data!$B$2:$B$10000=$B$7)*(Flux_software_source_data!$A$2:$A$10000=$D67)*(Flux_software_source_data!$C$2:$C$10000="Tcell"),0)))</f>
        <v>34.999600000000001</v>
      </c>
      <c r="I67" s="59">
        <f ca="1">IF(H67="nan","nan",IF($D67="-","-",H67-$H$7))</f>
        <v>-3.9999999999906777E-4</v>
      </c>
      <c r="J67" s="59" cm="1">
        <f t="array" aca="1" ref="J67" ca="1">IF($D67="-","-",INDEX(Flux_software_source_data!$D$2:$D$10000,MATCH(1,(Flux_software_source_data!$B$2:$B$10000=$B$7)*(Flux_software_source_data!$A$2:$A$10000=$D67)*(Flux_software_source_data!$C$2:$C$10000="T,n"),0)))</f>
        <v>33.173999999999999</v>
      </c>
      <c r="K67" s="60">
        <f ca="1">IF(J67="nan","nan",IF($D67="-","-",IF(H67="nan","nan",H67-J67)))</f>
        <v>1.8256000000000014</v>
      </c>
      <c r="L67" s="41">
        <f ca="1">IF(OR(E67="nan",K67="nan"),"nan",IF(D67="-","-",E67/K67))</f>
        <v>9.1993317265556449</v>
      </c>
      <c r="M67" s="41">
        <f ca="1">IF(L67="nan","nan",IF(OR(D67="-", $L$66="-",L67="-"),"-",(L67-$L$66)))</f>
        <v>-1.3006682734443551</v>
      </c>
      <c r="N67" s="44">
        <f ca="1">IF(M67="nan","nan",IF(OR(D67="-", $L$66="-", M67="-"),"-",M67/$L$66))</f>
        <v>-0.12387316889946239</v>
      </c>
    </row>
    <row r="68" spans="1:17" x14ac:dyDescent="0.25">
      <c r="B68" s="36">
        <v>12</v>
      </c>
      <c r="C68" s="37" t="s">
        <v>87</v>
      </c>
      <c r="D68" s="38" t="str">
        <f t="shared" ca="1" si="38"/>
        <v>DeST</v>
      </c>
      <c r="E68" s="39" t="str" cm="1">
        <f t="array" aca="1" ref="E68" ca="1">IF($D68="-","-",INDEX(Flux_software_source_data!$D$2:$D$10000,MATCH(1,(Flux_software_source_data!$A$2:$A$10000=$D68)*(Flux_software_source_data!$C$2:$C$10000=$C$66)*(Flux_software_source_data!$B$2:$B$10000=$B$66),0)))</f>
        <v>nan</v>
      </c>
      <c r="F68" s="41" t="str">
        <f t="shared" ref="F68:F76" ca="1" si="39">IF(E68="nan","nan",IF($D68="-","-",(E68-$E$66)))</f>
        <v>nan</v>
      </c>
      <c r="G68" s="43" t="str">
        <f t="shared" ref="G68:G76" ca="1" si="40">IF(E68="nan","nan",IF($D68="-","-",F68/$E$66))</f>
        <v>nan</v>
      </c>
      <c r="H68" s="39" t="str" cm="1">
        <f t="array" aca="1" ref="H68" ca="1">IF($D68="-","-",INDEX(Flux_software_source_data!$D$2:$D$10000,MATCH(1,(Flux_software_source_data!$B$2:$B$10000=$B$7)*(Flux_software_source_data!$A$2:$A$10000=$D68)*(Flux_software_source_data!$C$2:$C$10000="Tcell"),0)))</f>
        <v>nan</v>
      </c>
      <c r="I68" s="59" t="str">
        <f t="shared" ref="I68:I76" ca="1" si="41">IF(H68="nan","nan",IF($D68="-","-",H68-$H$7))</f>
        <v>nan</v>
      </c>
      <c r="J68" s="59" t="str" cm="1">
        <f t="array" aca="1" ref="J68" ca="1">IF($D68="-","-",INDEX(Flux_software_source_data!$D$2:$D$10000,MATCH(1,(Flux_software_source_data!$B$2:$B$10000=$B$7)*(Flux_software_source_data!$A$2:$A$10000=$D68)*(Flux_software_source_data!$C$2:$C$10000="T,n"),0)))</f>
        <v>nan</v>
      </c>
      <c r="K68" s="60" t="str">
        <f t="shared" ref="K68:K76" ca="1" si="42">IF(J68="nan","nan",IF($D68="-","-",IF(H68="nan","nan",H68-J68)))</f>
        <v>nan</v>
      </c>
      <c r="L68" s="41" t="str">
        <f t="shared" ref="L68:L76" ca="1" si="43">IF(OR(E68="nan",K68="nan"),"nan",IF(D68="-","-",E68/K68))</f>
        <v>nan</v>
      </c>
      <c r="M68" s="41" t="str">
        <f t="shared" ref="M68:M76" ca="1" si="44">IF(L68="nan","nan",IF(OR(D68="-", $L$66="-",L68="-"),"-",(L68-$L$66)))</f>
        <v>nan</v>
      </c>
      <c r="N68" s="44" t="str">
        <f t="shared" ref="N68:N76" ca="1" si="45">IF(M68="nan","nan",IF(OR(D68="-", $L$66="-", M68="-"),"-",M68/$L$66))</f>
        <v>nan</v>
      </c>
    </row>
    <row r="69" spans="1:17" x14ac:dyDescent="0.25">
      <c r="B69" s="36">
        <v>22</v>
      </c>
      <c r="C69" s="37" t="s">
        <v>88</v>
      </c>
      <c r="D69" s="38" t="str">
        <f t="shared" ca="1" si="38"/>
        <v>DesignBuilder</v>
      </c>
      <c r="E69" s="39" cm="1">
        <f t="array" aca="1" ref="E69" ca="1">IF($D69="-","-",INDEX(Flux_software_source_data!$D$2:$D$10000,MATCH(1,(Flux_software_source_data!$A$2:$A$10000=$D69)*(Flux_software_source_data!$C$2:$C$10000=$C$66)*(Flux_software_source_data!$B$2:$B$10000=$B$66),0)))</f>
        <v>16.7072</v>
      </c>
      <c r="F69" s="41">
        <f t="shared" ca="1" si="39"/>
        <v>-0.22363214740331472</v>
      </c>
      <c r="G69" s="43">
        <f t="shared" ca="1" si="40"/>
        <v>-1.3208573887941664E-2</v>
      </c>
      <c r="H69" s="39" cm="1">
        <f t="array" aca="1" ref="H69" ca="1">IF($D69="-","-",INDEX(Flux_software_source_data!$D$2:$D$10000,MATCH(1,(Flux_software_source_data!$B$2:$B$10000=$B$7)*(Flux_software_source_data!$A$2:$A$10000=$D69)*(Flux_software_source_data!$C$2:$C$10000="Tcell"),0)))</f>
        <v>34.999699999999997</v>
      </c>
      <c r="I69" s="59">
        <f t="shared" ca="1" si="41"/>
        <v>-3.0000000000285354E-4</v>
      </c>
      <c r="J69" s="59" cm="1">
        <f t="array" aca="1" ref="J69" ca="1">IF($D69="-","-",INDEX(Flux_software_source_data!$D$2:$D$10000,MATCH(1,(Flux_software_source_data!$B$2:$B$10000=$B$7)*(Flux_software_source_data!$A$2:$A$10000=$D69)*(Flux_software_source_data!$C$2:$C$10000="T,n"),0)))</f>
        <v>33.0717</v>
      </c>
      <c r="K69" s="60">
        <f t="shared" ca="1" si="42"/>
        <v>1.9279999999999973</v>
      </c>
      <c r="L69" s="41">
        <f t="shared" ca="1" si="43"/>
        <v>8.6655601659751156</v>
      </c>
      <c r="M69" s="41">
        <f t="shared" ca="1" si="44"/>
        <v>-1.8344398340248844</v>
      </c>
      <c r="N69" s="44">
        <f t="shared" ca="1" si="45"/>
        <v>-0.17470855562141757</v>
      </c>
    </row>
    <row r="70" spans="1:17" x14ac:dyDescent="0.25">
      <c r="B70" s="36">
        <v>32</v>
      </c>
      <c r="C70" s="37" t="s">
        <v>89</v>
      </c>
      <c r="D70" s="38" t="str">
        <f t="shared" ca="1" si="38"/>
        <v>EnergyPlus</v>
      </c>
      <c r="E70" s="39" cm="1">
        <f t="array" aca="1" ref="E70" ca="1">IF($D70="-","-",INDEX(Flux_software_source_data!$D$2:$D$10000,MATCH(1,(Flux_software_source_data!$A$2:$A$10000=$D70)*(Flux_software_source_data!$C$2:$C$10000=$C$66)*(Flux_software_source_data!$B$2:$B$10000=$B$66),0)))</f>
        <v>16.753799999999998</v>
      </c>
      <c r="F70" s="41">
        <f t="shared" ca="1" si="39"/>
        <v>-0.17703214740331674</v>
      </c>
      <c r="G70" s="43">
        <f t="shared" ca="1" si="40"/>
        <v>-1.0456198836657193E-2</v>
      </c>
      <c r="H70" s="39" cm="1">
        <f t="array" aca="1" ref="H70" ca="1">IF($D70="-","-",INDEX(Flux_software_source_data!$D$2:$D$10000,MATCH(1,(Flux_software_source_data!$B$2:$B$10000=$B$7)*(Flux_software_source_data!$A$2:$A$10000=$D70)*(Flux_software_source_data!$C$2:$C$10000="Tcell"),0)))</f>
        <v>34.999600000000001</v>
      </c>
      <c r="I70" s="59">
        <f t="shared" ca="1" si="41"/>
        <v>-3.9999999999906777E-4</v>
      </c>
      <c r="J70" s="59" cm="1">
        <f t="array" aca="1" ref="J70" ca="1">IF($D70="-","-",INDEX(Flux_software_source_data!$D$2:$D$10000,MATCH(1,(Flux_software_source_data!$B$2:$B$10000=$B$7)*(Flux_software_source_data!$A$2:$A$10000=$D70)*(Flux_software_source_data!$C$2:$C$10000="T,n"),0)))</f>
        <v>33.1342</v>
      </c>
      <c r="K70" s="60">
        <f t="shared" ca="1" si="42"/>
        <v>1.8654000000000011</v>
      </c>
      <c r="L70" s="41">
        <f t="shared" ca="1" si="43"/>
        <v>8.9813444837568284</v>
      </c>
      <c r="M70" s="41">
        <f t="shared" ca="1" si="44"/>
        <v>-1.5186555162431716</v>
      </c>
      <c r="N70" s="44">
        <f t="shared" ca="1" si="45"/>
        <v>-0.14463385868982587</v>
      </c>
    </row>
    <row r="71" spans="1:17" x14ac:dyDescent="0.25">
      <c r="B71" s="36">
        <v>42</v>
      </c>
      <c r="C71" s="37" t="s">
        <v>90</v>
      </c>
      <c r="D71" s="38" t="str">
        <f t="shared" ca="1" si="38"/>
        <v>ESP-r</v>
      </c>
      <c r="E71" s="39" cm="1">
        <f t="array" aca="1" ref="E71" ca="1">IF($D71="-","-",INDEX(Flux_software_source_data!$D$2:$D$10000,MATCH(1,(Flux_software_source_data!$A$2:$A$10000=$D71)*(Flux_software_source_data!$C$2:$C$10000=$C$66)*(Flux_software_source_data!$B$2:$B$10000=$B$66),0)))</f>
        <v>16.775099999999998</v>
      </c>
      <c r="F71" s="41">
        <f t="shared" ca="1" si="39"/>
        <v>-0.15573214740331665</v>
      </c>
      <c r="G71" s="43">
        <f t="shared" ca="1" si="40"/>
        <v>-9.1981389956193801E-3</v>
      </c>
      <c r="H71" s="39" cm="1">
        <f t="array" aca="1" ref="H71" ca="1">IF($D71="-","-",INDEX(Flux_software_source_data!$D$2:$D$10000,MATCH(1,(Flux_software_source_data!$B$2:$B$10000=$B$7)*(Flux_software_source_data!$A$2:$A$10000=$D71)*(Flux_software_source_data!$C$2:$C$10000="Tcell"),0)))</f>
        <v>34.9998</v>
      </c>
      <c r="I71" s="59">
        <f t="shared" ca="1" si="41"/>
        <v>-1.9999999999953388E-4</v>
      </c>
      <c r="J71" s="59" cm="1">
        <f t="array" aca="1" ref="J71" ca="1">IF($D71="-","-",INDEX(Flux_software_source_data!$D$2:$D$10000,MATCH(1,(Flux_software_source_data!$B$2:$B$10000=$B$7)*(Flux_software_source_data!$A$2:$A$10000=$D71)*(Flux_software_source_data!$C$2:$C$10000="T,n"),0)))</f>
        <v>33.167499999999997</v>
      </c>
      <c r="K71" s="60">
        <f t="shared" ca="1" si="42"/>
        <v>1.8323000000000036</v>
      </c>
      <c r="L71" s="41">
        <f t="shared" ca="1" si="43"/>
        <v>9.1552147574087019</v>
      </c>
      <c r="M71" s="41">
        <f t="shared" ca="1" si="44"/>
        <v>-1.3447852425912981</v>
      </c>
      <c r="N71" s="44">
        <f t="shared" ca="1" si="45"/>
        <v>-0.12807478500869504</v>
      </c>
    </row>
    <row r="72" spans="1:17" x14ac:dyDescent="0.25">
      <c r="B72" s="36">
        <v>52</v>
      </c>
      <c r="C72" s="37" t="s">
        <v>91</v>
      </c>
      <c r="D72" s="38" t="str">
        <f t="shared" ca="1" si="38"/>
        <v>IES-VE</v>
      </c>
      <c r="E72" s="39" t="str" cm="1">
        <f t="array" aca="1" ref="E72" ca="1">IF($D72="-","-",INDEX(Flux_software_source_data!$D$2:$D$10000,MATCH(1,(Flux_software_source_data!$A$2:$A$10000=$D72)*(Flux_software_source_data!$C$2:$C$10000=$C$66)*(Flux_software_source_data!$B$2:$B$10000=$B$66),0)))</f>
        <v>nan</v>
      </c>
      <c r="F72" s="41" t="str">
        <f t="shared" ca="1" si="39"/>
        <v>nan</v>
      </c>
      <c r="G72" s="43" t="str">
        <f t="shared" ca="1" si="40"/>
        <v>nan</v>
      </c>
      <c r="H72" s="39" cm="1">
        <f t="array" aca="1" ref="H72" ca="1">IF($D72="-","-",INDEX(Flux_software_source_data!$D$2:$D$10000,MATCH(1,(Flux_software_source_data!$B$2:$B$10000=$B$7)*(Flux_software_source_data!$A$2:$A$10000=$D72)*(Flux_software_source_data!$C$2:$C$10000="Tcell"),0)))</f>
        <v>35.001100000000001</v>
      </c>
      <c r="I72" s="59">
        <f t="shared" ca="1" si="41"/>
        <v>1.1000000000009891E-3</v>
      </c>
      <c r="J72" s="59" cm="1">
        <f t="array" aca="1" ref="J72" ca="1">IF($D72="-","-",INDEX(Flux_software_source_data!$D$2:$D$10000,MATCH(1,(Flux_software_source_data!$B$2:$B$10000=$B$7)*(Flux_software_source_data!$A$2:$A$10000=$D72)*(Flux_software_source_data!$C$2:$C$10000="T,n"),0)))</f>
        <v>33.134700000000002</v>
      </c>
      <c r="K72" s="60">
        <f t="shared" ca="1" si="42"/>
        <v>1.8663999999999987</v>
      </c>
      <c r="L72" s="41" t="str">
        <f t="shared" ca="1" si="43"/>
        <v>nan</v>
      </c>
      <c r="M72" s="41" t="str">
        <f t="shared" ca="1" si="44"/>
        <v>nan</v>
      </c>
      <c r="N72" s="44" t="str">
        <f t="shared" ca="1" si="45"/>
        <v>nan</v>
      </c>
    </row>
    <row r="73" spans="1:17" x14ac:dyDescent="0.25">
      <c r="B73" s="36">
        <v>62</v>
      </c>
      <c r="C73" s="37" t="s">
        <v>92</v>
      </c>
      <c r="D73" s="38" t="str">
        <f t="shared" ca="1" si="38"/>
        <v>TRNSYS</v>
      </c>
      <c r="E73" s="39" cm="1">
        <f t="array" aca="1" ref="E73" ca="1">IF($D73="-","-",INDEX(Flux_software_source_data!$D$2:$D$10000,MATCH(1,(Flux_software_source_data!$A$2:$A$10000=$D73)*(Flux_software_source_data!$C$2:$C$10000=$C$66)*(Flux_software_source_data!$B$2:$B$10000=$B$66),0)))</f>
        <v>16.655899999999999</v>
      </c>
      <c r="F73" s="41">
        <f t="shared" ca="1" si="39"/>
        <v>-0.27493214740331595</v>
      </c>
      <c r="G73" s="43">
        <f t="shared" ca="1" si="40"/>
        <v>-1.6238548998046876E-2</v>
      </c>
      <c r="H73" s="39" cm="1">
        <f t="array" aca="1" ref="H73" ca="1">IF($D73="-","-",INDEX(Flux_software_source_data!$D$2:$D$10000,MATCH(1,(Flux_software_source_data!$B$2:$B$10000=$B$7)*(Flux_software_source_data!$A$2:$A$10000=$D73)*(Flux_software_source_data!$C$2:$C$10000="Tcell"),0)))</f>
        <v>34.999600000000001</v>
      </c>
      <c r="I73" s="59">
        <f t="shared" ca="1" si="41"/>
        <v>-3.9999999999906777E-4</v>
      </c>
      <c r="J73" s="59" cm="1">
        <f t="array" aca="1" ref="J73" ca="1">IF($D73="-","-",INDEX(Flux_software_source_data!$D$2:$D$10000,MATCH(1,(Flux_software_source_data!$B$2:$B$10000=$B$7)*(Flux_software_source_data!$A$2:$A$10000=$D73)*(Flux_software_source_data!$C$2:$C$10000="T,n"),0)))</f>
        <v>33.001899999999999</v>
      </c>
      <c r="K73" s="60">
        <f t="shared" ca="1" si="42"/>
        <v>1.9977000000000018</v>
      </c>
      <c r="L73" s="41">
        <f t="shared" ca="1" si="43"/>
        <v>8.3375381688942198</v>
      </c>
      <c r="M73" s="41">
        <f t="shared" ca="1" si="44"/>
        <v>-2.1624618311057802</v>
      </c>
      <c r="N73" s="44">
        <f t="shared" ca="1" si="45"/>
        <v>-0.2059487458195981</v>
      </c>
    </row>
    <row r="74" spans="1:17" x14ac:dyDescent="0.25">
      <c r="B74" s="36">
        <v>72</v>
      </c>
      <c r="C74" s="154" t="s">
        <v>93</v>
      </c>
      <c r="D74" s="153" t="str">
        <f t="shared" ca="1" si="38"/>
        <v>-</v>
      </c>
      <c r="E74" s="155" t="str" cm="1">
        <f t="array" aca="1" ref="E74" ca="1">IF($D74="-","-",INDEX(Flux_software_source_data!$D$2:$D$10000,MATCH(1,(Flux_software_source_data!$A$2:$A$10000=$D74)*(Flux_software_source_data!$C$2:$C$10000=$C$66)*(Flux_software_source_data!$B$2:$B$10000=$B$66),0)))</f>
        <v>-</v>
      </c>
      <c r="F74" s="156" t="str">
        <f t="shared" ca="1" si="39"/>
        <v>-</v>
      </c>
      <c r="G74" s="157" t="str">
        <f t="shared" ca="1" si="40"/>
        <v>-</v>
      </c>
      <c r="H74" s="155" t="str" cm="1">
        <f t="array" aca="1" ref="H74" ca="1">IF($D74="-","-",INDEX(Flux_software_source_data!$D$2:$D$10000,MATCH(1,(Flux_software_source_data!$B$2:$B$10000=$B$7)*(Flux_software_source_data!$A$2:$A$10000=$D74)*(Flux_software_source_data!$C$2:$C$10000="Tcell"),0)))</f>
        <v>-</v>
      </c>
      <c r="I74" s="158" t="str">
        <f t="shared" ca="1" si="41"/>
        <v>-</v>
      </c>
      <c r="J74" s="158" t="str" cm="1">
        <f t="array" aca="1" ref="J74" ca="1">IF($D74="-","-",INDEX(Flux_software_source_data!$D$2:$D$10000,MATCH(1,(Flux_software_source_data!$B$2:$B$10000=$B$7)*(Flux_software_source_data!$A$2:$A$10000=$D74)*(Flux_software_source_data!$C$2:$C$10000="T,n"),0)))</f>
        <v>-</v>
      </c>
      <c r="K74" s="159" t="str">
        <f t="shared" ca="1" si="42"/>
        <v>-</v>
      </c>
      <c r="L74" s="156" t="str">
        <f t="shared" ca="1" si="43"/>
        <v>-</v>
      </c>
      <c r="M74" s="156" t="str">
        <f t="shared" ca="1" si="44"/>
        <v>-</v>
      </c>
      <c r="N74" s="160" t="str">
        <f t="shared" ca="1" si="45"/>
        <v>-</v>
      </c>
    </row>
    <row r="75" spans="1:17" x14ac:dyDescent="0.25">
      <c r="B75" s="36">
        <v>82</v>
      </c>
      <c r="C75" s="37" t="s">
        <v>94</v>
      </c>
      <c r="D75" s="38" t="str">
        <f t="shared" ca="1" si="38"/>
        <v>-</v>
      </c>
      <c r="E75" s="39" t="str" cm="1">
        <f t="array" aca="1" ref="E75" ca="1">IF($D75="-","-",INDEX(Flux_software_source_data!$D$2:$D$10000,MATCH(1,(Flux_software_source_data!$A$2:$A$10000=$D75)*(Flux_software_source_data!$C$2:$C$10000=$C$66)*(Flux_software_source_data!$B$2:$B$10000=$B$66),0)))</f>
        <v>-</v>
      </c>
      <c r="F75" s="41" t="str">
        <f t="shared" ca="1" si="39"/>
        <v>-</v>
      </c>
      <c r="G75" s="43" t="str">
        <f t="shared" ca="1" si="40"/>
        <v>-</v>
      </c>
      <c r="H75" s="39" t="str" cm="1">
        <f t="array" aca="1" ref="H75" ca="1">IF($D75="-","-",INDEX(Flux_software_source_data!$D$2:$D$10000,MATCH(1,(Flux_software_source_data!$B$2:$B$10000=$B$7)*(Flux_software_source_data!$A$2:$A$10000=$D75)*(Flux_software_source_data!$C$2:$C$10000="Tcell"),0)))</f>
        <v>-</v>
      </c>
      <c r="I75" s="59" t="str">
        <f t="shared" ca="1" si="41"/>
        <v>-</v>
      </c>
      <c r="J75" s="59" t="str" cm="1">
        <f t="array" aca="1" ref="J75" ca="1">IF($D75="-","-",INDEX(Flux_software_source_data!$D$2:$D$10000,MATCH(1,(Flux_software_source_data!$B$2:$B$10000=$B$7)*(Flux_software_source_data!$A$2:$A$10000=$D75)*(Flux_software_source_data!$C$2:$C$10000="T,n"),0)))</f>
        <v>-</v>
      </c>
      <c r="K75" s="60" t="str">
        <f t="shared" ca="1" si="42"/>
        <v>-</v>
      </c>
      <c r="L75" s="41" t="str">
        <f t="shared" ca="1" si="43"/>
        <v>-</v>
      </c>
      <c r="M75" s="41" t="str">
        <f t="shared" ca="1" si="44"/>
        <v>-</v>
      </c>
      <c r="N75" s="44" t="str">
        <f t="shared" ca="1" si="45"/>
        <v>-</v>
      </c>
    </row>
    <row r="76" spans="1:17" x14ac:dyDescent="0.25">
      <c r="B76" s="36">
        <v>92</v>
      </c>
      <c r="C76" s="37" t="s">
        <v>95</v>
      </c>
      <c r="D76" s="38" t="str">
        <f t="shared" ca="1" si="38"/>
        <v>-</v>
      </c>
      <c r="E76" s="39" t="str" cm="1">
        <f t="array" aca="1" ref="E76" ca="1">IF($D76="-","-",INDEX(Flux_software_source_data!$D$2:$D$10000,MATCH(1,(Flux_software_source_data!$A$2:$A$10000=$D76)*(Flux_software_source_data!$C$2:$C$10000=$C$66)*(Flux_software_source_data!$B$2:$B$10000=$B$66),0)))</f>
        <v>-</v>
      </c>
      <c r="F76" s="41" t="str">
        <f t="shared" ca="1" si="39"/>
        <v>-</v>
      </c>
      <c r="G76" s="43" t="str">
        <f t="shared" ca="1" si="40"/>
        <v>-</v>
      </c>
      <c r="H76" s="39" t="str" cm="1">
        <f t="array" aca="1" ref="H76" ca="1">IF($D76="-","-",INDEX(Flux_software_source_data!$D$2:$D$10000,MATCH(1,(Flux_software_source_data!$B$2:$B$10000=$B$7)*(Flux_software_source_data!$A$2:$A$10000=$D76)*(Flux_software_source_data!$C$2:$C$10000="Tcell"),0)))</f>
        <v>-</v>
      </c>
      <c r="I76" s="59" t="str">
        <f t="shared" ca="1" si="41"/>
        <v>-</v>
      </c>
      <c r="J76" s="59" t="str" cm="1">
        <f t="array" aca="1" ref="J76" ca="1">IF($D76="-","-",INDEX(Flux_software_source_data!$D$2:$D$10000,MATCH(1,(Flux_software_source_data!$B$2:$B$10000=$B$7)*(Flux_software_source_data!$A$2:$A$10000=$D76)*(Flux_software_source_data!$C$2:$C$10000="T,n"),0)))</f>
        <v>-</v>
      </c>
      <c r="K76" s="60" t="str">
        <f t="shared" ca="1" si="42"/>
        <v>-</v>
      </c>
      <c r="L76" s="41" t="str">
        <f t="shared" ca="1" si="43"/>
        <v>-</v>
      </c>
      <c r="M76" s="41" t="str">
        <f t="shared" ca="1" si="44"/>
        <v>-</v>
      </c>
      <c r="N76" s="44" t="str">
        <f t="shared" ca="1" si="45"/>
        <v>-</v>
      </c>
    </row>
    <row r="77" spans="1:17" x14ac:dyDescent="0.25">
      <c r="A77" s="58" t="s">
        <v>73</v>
      </c>
      <c r="B77" s="24" t="s">
        <v>37</v>
      </c>
      <c r="C77" s="32" t="s">
        <v>54</v>
      </c>
      <c r="D77" s="33" t="str">
        <f t="shared" ref="D77:D87" si="46">D66</f>
        <v>Measurement</v>
      </c>
      <c r="E77" s="34" cm="1">
        <f t="array" ref="E77">INDEX(Flux_meas_source_data!$G$2:$G$10000,MATCH(1,(Flux_meas_source_data!$A$2:$A$10000=B77)*(Flux_meas_source_data!$B$2:$B$10000=C77),0))</f>
        <v>15.540700151326286</v>
      </c>
      <c r="F77" s="40" t="s">
        <v>111</v>
      </c>
      <c r="G77" s="35" t="s">
        <v>111</v>
      </c>
      <c r="H77" s="34" cm="1">
        <f t="array" ref="H77">INDEX(Flux_meas_source_data!$D$2:$D$10000,MATCH(1,(Flux_meas_source_data!$A$2:$A$10000=B77)*(Flux_meas_source_data!$B$2:$B$10000=C77),0))</f>
        <v>35</v>
      </c>
      <c r="I77" s="40" t="s">
        <v>111</v>
      </c>
      <c r="J77" s="40" t="s">
        <v>111</v>
      </c>
      <c r="K77" s="35" t="s">
        <v>111</v>
      </c>
      <c r="L77" s="40" cm="1">
        <f t="array" ref="L77">INDEX(Flux_meas_source_data!$H$2:$H$10000,MATCH(1,(Flux_meas_source_data!$A$2:$A$10000=B77)*(Flux_meas_source_data!$B$2:$B$10000=C77),0))</f>
        <v>10.5</v>
      </c>
      <c r="M77" s="40" t="s">
        <v>111</v>
      </c>
      <c r="N77" s="40" t="s">
        <v>111</v>
      </c>
    </row>
    <row r="78" spans="1:17" x14ac:dyDescent="0.25">
      <c r="B78" s="36">
        <v>2</v>
      </c>
      <c r="C78" s="37" t="s">
        <v>86</v>
      </c>
      <c r="D78" s="38" t="str">
        <f t="shared" ca="1" si="46"/>
        <v>CSE</v>
      </c>
      <c r="E78" s="39" cm="1">
        <f t="array" aca="1" ref="E78" ca="1">IF($D78="-","-",INDEX(Flux_software_source_data!$D$2:$D$10000,MATCH(1,(Flux_software_source_data!$A$2:$A$10000=$D78)*(Flux_software_source_data!$C$2:$C$10000=$C$77)*(Flux_software_source_data!$B$2:$B$10000=$B$77),0)))</f>
        <v>15.3889</v>
      </c>
      <c r="F78" s="41">
        <f ca="1">IF(E78="nan","nan",IF($D78="-","-",(E78-$E$77)))</f>
        <v>-0.15180015132628633</v>
      </c>
      <c r="G78" s="43">
        <f ca="1">IF(E78="nan","nan",IF($D78="-","-",F78/$E$77))</f>
        <v>-9.7679094151579323E-3</v>
      </c>
      <c r="H78" s="39" cm="1">
        <f t="array" aca="1" ref="H78" ca="1">IF($D78="-","-",INDEX(Flux_software_source_data!$D$2:$D$10000,MATCH(1,(Flux_software_source_data!$B$2:$B$10000=$B$7)*(Flux_software_source_data!$A$2:$A$10000=$D78)*(Flux_software_source_data!$C$2:$C$10000="Tcell"),0)))</f>
        <v>34.999600000000001</v>
      </c>
      <c r="I78" s="59">
        <f ca="1">IF(H78="nan","nan",IF($D78="-","-",H78-$H$7))</f>
        <v>-3.9999999999906777E-4</v>
      </c>
      <c r="J78" s="59" cm="1">
        <f t="array" aca="1" ref="J78" ca="1">IF($D78="-","-",INDEX(Flux_software_source_data!$D$2:$D$10000,MATCH(1,(Flux_software_source_data!$B$2:$B$10000=$B$7)*(Flux_software_source_data!$A$2:$A$10000=$D78)*(Flux_software_source_data!$C$2:$C$10000="T,d"),0)))</f>
        <v>33.267299999999999</v>
      </c>
      <c r="K78" s="60">
        <f ca="1">IF(J78="nan","nan",IF($D78="-","-",IF(H78="nan","nan",H78-J78)))</f>
        <v>1.7323000000000022</v>
      </c>
      <c r="L78" s="41">
        <f ca="1">IF(OR(E78="nan",K78="nan"),"nan",IF(D78="-","-",E78/K78))</f>
        <v>8.8835074756104486</v>
      </c>
      <c r="M78" s="41">
        <f ca="1">IF(L78="nan","nan",IF(OR(D78="-", $L$77="-",L78="-"),"-",(L78-$L$77)))</f>
        <v>-1.6164925243895514</v>
      </c>
      <c r="N78" s="44">
        <f ca="1">IF(M78="nan","nan",IF(OR(D78="-", $L$77="-", M78="-"),"-",M78/$L$77))</f>
        <v>-0.15395166898948109</v>
      </c>
    </row>
    <row r="79" spans="1:17" x14ac:dyDescent="0.25">
      <c r="B79" s="36">
        <v>12</v>
      </c>
      <c r="C79" s="37" t="s">
        <v>87</v>
      </c>
      <c r="D79" s="38" t="str">
        <f t="shared" ca="1" si="46"/>
        <v>DeST</v>
      </c>
      <c r="E79" s="39" t="str" cm="1">
        <f t="array" aca="1" ref="E79" ca="1">IF($D79="-","-",INDEX(Flux_software_source_data!$D$2:$D$10000,MATCH(1,(Flux_software_source_data!$A$2:$A$10000=$D79)*(Flux_software_source_data!$C$2:$C$10000=$C$77)*(Flux_software_source_data!$B$2:$B$10000=$B$77),0)))</f>
        <v>nan</v>
      </c>
      <c r="F79" s="41" t="str">
        <f t="shared" ref="F79:F87" ca="1" si="47">IF(E79="nan","nan",IF($D79="-","-",(E79-$E$77)))</f>
        <v>nan</v>
      </c>
      <c r="G79" s="43" t="str">
        <f t="shared" ref="G79:G87" ca="1" si="48">IF(E79="nan","nan",IF($D79="-","-",F79/$E$77))</f>
        <v>nan</v>
      </c>
      <c r="H79" s="39" t="str" cm="1">
        <f t="array" aca="1" ref="H79" ca="1">IF($D79="-","-",INDEX(Flux_software_source_data!$D$2:$D$10000,MATCH(1,(Flux_software_source_data!$B$2:$B$10000=$B$7)*(Flux_software_source_data!$A$2:$A$10000=$D79)*(Flux_software_source_data!$C$2:$C$10000="Tcell"),0)))</f>
        <v>nan</v>
      </c>
      <c r="I79" s="59" t="str">
        <f t="shared" ref="I79:I87" ca="1" si="49">IF(H79="nan","nan",IF($D79="-","-",H79-$H$7))</f>
        <v>nan</v>
      </c>
      <c r="J79" s="59" t="str" cm="1">
        <f t="array" aca="1" ref="J79" ca="1">IF($D79="-","-",INDEX(Flux_software_source_data!$D$2:$D$10000,MATCH(1,(Flux_software_source_data!$B$2:$B$10000=$B$7)*(Flux_software_source_data!$A$2:$A$10000=$D79)*(Flux_software_source_data!$C$2:$C$10000="T,d"),0)))</f>
        <v>nan</v>
      </c>
      <c r="K79" s="60" t="str">
        <f t="shared" ref="K79:K87" ca="1" si="50">IF(J79="nan","nan",IF($D79="-","-",IF(H79="nan","nan",H79-J79)))</f>
        <v>nan</v>
      </c>
      <c r="L79" s="41" t="str">
        <f t="shared" ref="L79:L87" ca="1" si="51">IF(OR(E79="nan",K79="nan"),"nan",IF(D79="-","-",E79/K79))</f>
        <v>nan</v>
      </c>
      <c r="M79" s="41" t="str">
        <f t="shared" ref="M79:M87" ca="1" si="52">IF(L79="nan","nan",IF(OR(D79="-", $L$77="-",L79="-"),"-",(L79-$L$77)))</f>
        <v>nan</v>
      </c>
      <c r="N79" s="44" t="str">
        <f t="shared" ref="N79:N87" ca="1" si="53">IF(M79="nan","nan",IF(OR(D79="-", $L$77="-", M79="-"),"-",M79/$L$77))</f>
        <v>nan</v>
      </c>
    </row>
    <row r="80" spans="1:17" x14ac:dyDescent="0.25">
      <c r="B80" s="36">
        <v>22</v>
      </c>
      <c r="C80" s="37" t="s">
        <v>88</v>
      </c>
      <c r="D80" s="38" t="str">
        <f t="shared" ca="1" si="46"/>
        <v>DesignBuilder</v>
      </c>
      <c r="E80" s="39" cm="1">
        <f t="array" aca="1" ref="E80" ca="1">IF($D80="-","-",INDEX(Flux_software_source_data!$D$2:$D$10000,MATCH(1,(Flux_software_source_data!$A$2:$A$10000=$D80)*(Flux_software_source_data!$C$2:$C$10000=$C$77)*(Flux_software_source_data!$B$2:$B$10000=$B$77),0)))</f>
        <v>15.316599999999999</v>
      </c>
      <c r="F80" s="41">
        <f t="shared" ca="1" si="47"/>
        <v>-0.22410015132628658</v>
      </c>
      <c r="G80" s="43">
        <f t="shared" ca="1" si="48"/>
        <v>-1.4420209459299121E-2</v>
      </c>
      <c r="H80" s="39" cm="1">
        <f t="array" aca="1" ref="H80" ca="1">IF($D80="-","-",INDEX(Flux_software_source_data!$D$2:$D$10000,MATCH(1,(Flux_software_source_data!$B$2:$B$10000=$B$7)*(Flux_software_source_data!$A$2:$A$10000=$D80)*(Flux_software_source_data!$C$2:$C$10000="Tcell"),0)))</f>
        <v>34.999699999999997</v>
      </c>
      <c r="I80" s="59">
        <f t="shared" ca="1" si="49"/>
        <v>-3.0000000000285354E-4</v>
      </c>
      <c r="J80" s="59" cm="1">
        <f t="array" aca="1" ref="J80" ca="1">IF($D80="-","-",INDEX(Flux_software_source_data!$D$2:$D$10000,MATCH(1,(Flux_software_source_data!$B$2:$B$10000=$B$7)*(Flux_software_source_data!$A$2:$A$10000=$D80)*(Flux_software_source_data!$C$2:$C$10000="T,d"),0)))</f>
        <v>33.176099999999998</v>
      </c>
      <c r="K80" s="60">
        <f t="shared" ca="1" si="50"/>
        <v>1.823599999999999</v>
      </c>
      <c r="L80" s="41">
        <f t="shared" ca="1" si="51"/>
        <v>8.3991006799736834</v>
      </c>
      <c r="M80" s="41">
        <f t="shared" ca="1" si="52"/>
        <v>-2.1008993200263166</v>
      </c>
      <c r="N80" s="44">
        <f t="shared" ca="1" si="53"/>
        <v>-0.20008564952631586</v>
      </c>
    </row>
    <row r="81" spans="1:17" x14ac:dyDescent="0.25">
      <c r="B81" s="36">
        <v>32</v>
      </c>
      <c r="C81" s="37" t="s">
        <v>89</v>
      </c>
      <c r="D81" s="38" t="str">
        <f t="shared" ca="1" si="46"/>
        <v>EnergyPlus</v>
      </c>
      <c r="E81" s="39" cm="1">
        <f t="array" aca="1" ref="E81" ca="1">IF($D81="-","-",INDEX(Flux_software_source_data!$D$2:$D$10000,MATCH(1,(Flux_software_source_data!$A$2:$A$10000=$D81)*(Flux_software_source_data!$C$2:$C$10000=$C$77)*(Flux_software_source_data!$B$2:$B$10000=$B$77),0)))</f>
        <v>15.357699999999999</v>
      </c>
      <c r="F81" s="41">
        <f t="shared" ca="1" si="47"/>
        <v>-0.18300015132628644</v>
      </c>
      <c r="G81" s="43">
        <f t="shared" ca="1" si="48"/>
        <v>-1.1775540969476122E-2</v>
      </c>
      <c r="H81" s="39" cm="1">
        <f t="array" aca="1" ref="H81" ca="1">IF($D81="-","-",INDEX(Flux_software_source_data!$D$2:$D$10000,MATCH(1,(Flux_software_source_data!$B$2:$B$10000=$B$7)*(Flux_software_source_data!$A$2:$A$10000=$D81)*(Flux_software_source_data!$C$2:$C$10000="Tcell"),0)))</f>
        <v>34.999600000000001</v>
      </c>
      <c r="I81" s="59">
        <f t="shared" ca="1" si="49"/>
        <v>-3.9999999999906777E-4</v>
      </c>
      <c r="J81" s="59" cm="1">
        <f t="array" aca="1" ref="J81" ca="1">IF($D81="-","-",INDEX(Flux_software_source_data!$D$2:$D$10000,MATCH(1,(Flux_software_source_data!$B$2:$B$10000=$B$7)*(Flux_software_source_data!$A$2:$A$10000=$D81)*(Flux_software_source_data!$C$2:$C$10000="T,d"),0)))</f>
        <v>33.236600000000003</v>
      </c>
      <c r="K81" s="60">
        <f t="shared" ca="1" si="50"/>
        <v>1.7629999999999981</v>
      </c>
      <c r="L81" s="41">
        <f t="shared" ca="1" si="51"/>
        <v>8.7111174134997249</v>
      </c>
      <c r="M81" s="41">
        <f t="shared" ca="1" si="52"/>
        <v>-1.7888825865002751</v>
      </c>
      <c r="N81" s="44">
        <f t="shared" ca="1" si="53"/>
        <v>-0.17036977014288335</v>
      </c>
    </row>
    <row r="82" spans="1:17" x14ac:dyDescent="0.25">
      <c r="B82" s="36">
        <v>42</v>
      </c>
      <c r="C82" s="37" t="s">
        <v>90</v>
      </c>
      <c r="D82" s="38" t="str">
        <f t="shared" ca="1" si="46"/>
        <v>ESP-r</v>
      </c>
      <c r="E82" s="39" cm="1">
        <f t="array" aca="1" ref="E82" ca="1">IF($D82="-","-",INDEX(Flux_software_source_data!$D$2:$D$10000,MATCH(1,(Flux_software_source_data!$A$2:$A$10000=$D82)*(Flux_software_source_data!$C$2:$C$10000=$C$77)*(Flux_software_source_data!$B$2:$B$10000=$B$77),0)))</f>
        <v>15.3842</v>
      </c>
      <c r="F82" s="41">
        <f t="shared" ca="1" si="47"/>
        <v>-0.15650015132628603</v>
      </c>
      <c r="G82" s="43">
        <f t="shared" ca="1" si="48"/>
        <v>-1.007034109160969E-2</v>
      </c>
      <c r="H82" s="39" cm="1">
        <f t="array" aca="1" ref="H82" ca="1">IF($D82="-","-",INDEX(Flux_software_source_data!$D$2:$D$10000,MATCH(1,(Flux_software_source_data!$B$2:$B$10000=$B$7)*(Flux_software_source_data!$A$2:$A$10000=$D82)*(Flux_software_source_data!$C$2:$C$10000="Tcell"),0)))</f>
        <v>34.9998</v>
      </c>
      <c r="I82" s="59">
        <f t="shared" ca="1" si="49"/>
        <v>-1.9999999999953388E-4</v>
      </c>
      <c r="J82" s="59" cm="1">
        <f t="array" aca="1" ref="J82" ca="1">IF($D82="-","-",INDEX(Flux_software_source_data!$D$2:$D$10000,MATCH(1,(Flux_software_source_data!$B$2:$B$10000=$B$7)*(Flux_software_source_data!$A$2:$A$10000=$D82)*(Flux_software_source_data!$C$2:$C$10000="T,d"),0)))</f>
        <v>33.277799999999999</v>
      </c>
      <c r="K82" s="60">
        <f t="shared" ca="1" si="50"/>
        <v>1.7220000000000013</v>
      </c>
      <c r="L82" s="41">
        <f t="shared" ca="1" si="51"/>
        <v>8.9339140534262409</v>
      </c>
      <c r="M82" s="41">
        <f t="shared" ca="1" si="52"/>
        <v>-1.5660859465737591</v>
      </c>
      <c r="N82" s="44">
        <f t="shared" ca="1" si="53"/>
        <v>-0.14915104253083419</v>
      </c>
    </row>
    <row r="83" spans="1:17" x14ac:dyDescent="0.25">
      <c r="B83" s="36">
        <v>52</v>
      </c>
      <c r="C83" s="37" t="s">
        <v>91</v>
      </c>
      <c r="D83" s="38" t="str">
        <f t="shared" ca="1" si="46"/>
        <v>IES-VE</v>
      </c>
      <c r="E83" s="39" t="str" cm="1">
        <f t="array" aca="1" ref="E83" ca="1">IF($D83="-","-",INDEX(Flux_software_source_data!$D$2:$D$10000,MATCH(1,(Flux_software_source_data!$A$2:$A$10000=$D83)*(Flux_software_source_data!$C$2:$C$10000=$C$77)*(Flux_software_source_data!$B$2:$B$10000=$B$77),0)))</f>
        <v>nan</v>
      </c>
      <c r="F83" s="41" t="str">
        <f t="shared" ca="1" si="47"/>
        <v>nan</v>
      </c>
      <c r="G83" s="93" t="str">
        <f t="shared" ca="1" si="48"/>
        <v>nan</v>
      </c>
      <c r="H83" s="39" cm="1">
        <f t="array" aca="1" ref="H83" ca="1">IF($D83="-","-",INDEX(Flux_software_source_data!$D$2:$D$10000,MATCH(1,(Flux_software_source_data!$B$2:$B$10000=$B$7)*(Flux_software_source_data!$A$2:$A$10000=$D83)*(Flux_software_source_data!$C$2:$C$10000="Tcell"),0)))</f>
        <v>35.001100000000001</v>
      </c>
      <c r="I83" s="68">
        <f t="shared" ca="1" si="49"/>
        <v>1.1000000000009891E-3</v>
      </c>
      <c r="J83" s="59" cm="1">
        <f t="array" aca="1" ref="J83" ca="1">IF($D83="-","-",INDEX(Flux_software_source_data!$D$2:$D$10000,MATCH(1,(Flux_software_source_data!$B$2:$B$10000=$B$7)*(Flux_software_source_data!$A$2:$A$10000=$D83)*(Flux_software_source_data!$C$2:$C$10000="T,d"),0)))</f>
        <v>33.243600000000001</v>
      </c>
      <c r="K83" s="90">
        <f t="shared" ca="1" si="50"/>
        <v>1.7575000000000003</v>
      </c>
      <c r="L83" s="41" t="str">
        <f t="shared" ca="1" si="51"/>
        <v>nan</v>
      </c>
      <c r="M83" s="41" t="str">
        <f t="shared" ca="1" si="52"/>
        <v>nan</v>
      </c>
      <c r="N83" s="91" t="str">
        <f t="shared" ca="1" si="53"/>
        <v>nan</v>
      </c>
    </row>
    <row r="84" spans="1:17" x14ac:dyDescent="0.25">
      <c r="B84" s="36">
        <v>62</v>
      </c>
      <c r="C84" s="37" t="s">
        <v>92</v>
      </c>
      <c r="D84" s="38" t="str">
        <f t="shared" ca="1" si="46"/>
        <v>TRNSYS</v>
      </c>
      <c r="E84" s="39" cm="1">
        <f t="array" aca="1" ref="E84" ca="1">IF($D84="-","-",INDEX(Flux_software_source_data!$D$2:$D$10000,MATCH(1,(Flux_software_source_data!$A$2:$A$10000=$D84)*(Flux_software_source_data!$C$2:$C$10000=$C$77)*(Flux_software_source_data!$B$2:$B$10000=$B$77),0)))</f>
        <v>15.2501</v>
      </c>
      <c r="F84" s="41">
        <f t="shared" ca="1" si="47"/>
        <v>-0.29060015132628614</v>
      </c>
      <c r="G84" s="43">
        <f t="shared" ca="1" si="48"/>
        <v>-1.8699295945265731E-2</v>
      </c>
      <c r="H84" s="39" cm="1">
        <f t="array" aca="1" ref="H84" ca="1">IF($D84="-","-",INDEX(Flux_software_source_data!$D$2:$D$10000,MATCH(1,(Flux_software_source_data!$B$2:$B$10000=$B$7)*(Flux_software_source_data!$A$2:$A$10000=$D84)*(Flux_software_source_data!$C$2:$C$10000="Tcell"),0)))</f>
        <v>34.999600000000001</v>
      </c>
      <c r="I84" s="59">
        <f t="shared" ca="1" si="49"/>
        <v>-3.9999999999906777E-4</v>
      </c>
      <c r="J84" s="59" cm="1">
        <f t="array" aca="1" ref="J84" ca="1">IF($D84="-","-",INDEX(Flux_software_source_data!$D$2:$D$10000,MATCH(1,(Flux_software_source_data!$B$2:$B$10000=$B$7)*(Flux_software_source_data!$A$2:$A$10000=$D84)*(Flux_software_source_data!$C$2:$C$10000="T,d"),0)))</f>
        <v>33.076900000000002</v>
      </c>
      <c r="K84" s="60">
        <f t="shared" ca="1" si="50"/>
        <v>1.922699999999999</v>
      </c>
      <c r="L84" s="41">
        <f t="shared" ca="1" si="51"/>
        <v>7.9316065948926031</v>
      </c>
      <c r="M84" s="41">
        <f t="shared" ca="1" si="52"/>
        <v>-2.5683934051073969</v>
      </c>
      <c r="N84" s="44">
        <f t="shared" ca="1" si="53"/>
        <v>-0.244608895724514</v>
      </c>
    </row>
    <row r="85" spans="1:17" x14ac:dyDescent="0.25">
      <c r="B85" s="36">
        <v>72</v>
      </c>
      <c r="C85" s="154" t="s">
        <v>93</v>
      </c>
      <c r="D85" s="153" t="str">
        <f t="shared" ca="1" si="46"/>
        <v>-</v>
      </c>
      <c r="E85" s="155" t="str" cm="1">
        <f t="array" aca="1" ref="E85" ca="1">IF($D85="-","-",INDEX(Flux_software_source_data!$D$2:$D$10000,MATCH(1,(Flux_software_source_data!$A$2:$A$10000=$D85)*(Flux_software_source_data!$C$2:$C$10000=$C$77)*(Flux_software_source_data!$B$2:$B$10000=$B$77),0)))</f>
        <v>-</v>
      </c>
      <c r="F85" s="156" t="str">
        <f t="shared" ca="1" si="47"/>
        <v>-</v>
      </c>
      <c r="G85" s="157" t="str">
        <f t="shared" ca="1" si="48"/>
        <v>-</v>
      </c>
      <c r="H85" s="155" t="str" cm="1">
        <f t="array" aca="1" ref="H85" ca="1">IF($D85="-","-",INDEX(Flux_software_source_data!$D$2:$D$10000,MATCH(1,(Flux_software_source_data!$B$2:$B$10000=$B$7)*(Flux_software_source_data!$A$2:$A$10000=$D85)*(Flux_software_source_data!$C$2:$C$10000="Tcell"),0)))</f>
        <v>-</v>
      </c>
      <c r="I85" s="158" t="str">
        <f t="shared" ca="1" si="49"/>
        <v>-</v>
      </c>
      <c r="J85" s="158" t="str" cm="1">
        <f t="array" aca="1" ref="J85" ca="1">IF($D85="-","-",INDEX(Flux_software_source_data!$D$2:$D$10000,MATCH(1,(Flux_software_source_data!$B$2:$B$10000=$B$7)*(Flux_software_source_data!$A$2:$A$10000=$D85)*(Flux_software_source_data!$C$2:$C$10000="T,d"),0)))</f>
        <v>-</v>
      </c>
      <c r="K85" s="159" t="str">
        <f t="shared" ca="1" si="50"/>
        <v>-</v>
      </c>
      <c r="L85" s="156" t="str">
        <f t="shared" ca="1" si="51"/>
        <v>-</v>
      </c>
      <c r="M85" s="156" t="str">
        <f t="shared" ca="1" si="52"/>
        <v>-</v>
      </c>
      <c r="N85" s="160" t="str">
        <f t="shared" ca="1" si="53"/>
        <v>-</v>
      </c>
    </row>
    <row r="86" spans="1:17" x14ac:dyDescent="0.25">
      <c r="B86" s="36">
        <v>82</v>
      </c>
      <c r="C86" s="37" t="s">
        <v>94</v>
      </c>
      <c r="D86" s="38" t="str">
        <f t="shared" ca="1" si="46"/>
        <v>-</v>
      </c>
      <c r="E86" s="39" t="str" cm="1">
        <f t="array" aca="1" ref="E86" ca="1">IF($D86="-","-",INDEX(Flux_software_source_data!$D$2:$D$10000,MATCH(1,(Flux_software_source_data!$A$2:$A$10000=$D86)*(Flux_software_source_data!$C$2:$C$10000=$C$77)*(Flux_software_source_data!$B$2:$B$10000=$B$77),0)))</f>
        <v>-</v>
      </c>
      <c r="F86" s="41" t="str">
        <f t="shared" ca="1" si="47"/>
        <v>-</v>
      </c>
      <c r="G86" s="43" t="str">
        <f t="shared" ca="1" si="48"/>
        <v>-</v>
      </c>
      <c r="H86" s="39" t="str" cm="1">
        <f t="array" aca="1" ref="H86" ca="1">IF($D86="-","-",INDEX(Flux_software_source_data!$D$2:$D$10000,MATCH(1,(Flux_software_source_data!$B$2:$B$10000=$B$7)*(Flux_software_source_data!$A$2:$A$10000=$D86)*(Flux_software_source_data!$C$2:$C$10000="Tcell"),0)))</f>
        <v>-</v>
      </c>
      <c r="I86" s="59" t="str">
        <f t="shared" ca="1" si="49"/>
        <v>-</v>
      </c>
      <c r="J86" s="59" t="str" cm="1">
        <f t="array" aca="1" ref="J86" ca="1">IF($D86="-","-",INDEX(Flux_software_source_data!$D$2:$D$10000,MATCH(1,(Flux_software_source_data!$B$2:$B$10000=$B$7)*(Flux_software_source_data!$A$2:$A$10000=$D86)*(Flux_software_source_data!$C$2:$C$10000="T,d"),0)))</f>
        <v>-</v>
      </c>
      <c r="K86" s="60" t="str">
        <f t="shared" ca="1" si="50"/>
        <v>-</v>
      </c>
      <c r="L86" s="41" t="str">
        <f t="shared" ca="1" si="51"/>
        <v>-</v>
      </c>
      <c r="M86" s="41" t="str">
        <f t="shared" ca="1" si="52"/>
        <v>-</v>
      </c>
      <c r="N86" s="44" t="str">
        <f t="shared" ca="1" si="53"/>
        <v>-</v>
      </c>
    </row>
    <row r="87" spans="1:17" ht="15.75" thickBot="1" x14ac:dyDescent="0.3">
      <c r="B87" s="36">
        <v>92</v>
      </c>
      <c r="C87" s="37" t="s">
        <v>95</v>
      </c>
      <c r="D87" s="38" t="str">
        <f t="shared" ca="1" si="46"/>
        <v>-</v>
      </c>
      <c r="E87" s="39" t="str" cm="1">
        <f t="array" aca="1" ref="E87" ca="1">IF($D87="-","-",INDEX(Flux_software_source_data!$D$2:$D$10000,MATCH(1,(Flux_software_source_data!$A$2:$A$10000=$D87)*(Flux_software_source_data!$C$2:$C$10000=$C$77)*(Flux_software_source_data!$B$2:$B$10000=$B$77),0)))</f>
        <v>-</v>
      </c>
      <c r="F87" s="41" t="str">
        <f t="shared" ca="1" si="47"/>
        <v>-</v>
      </c>
      <c r="G87" s="43" t="str">
        <f t="shared" ca="1" si="48"/>
        <v>-</v>
      </c>
      <c r="H87" s="39" t="str" cm="1">
        <f t="array" aca="1" ref="H87" ca="1">IF($D87="-","-",INDEX(Flux_software_source_data!$D$2:$D$10000,MATCH(1,(Flux_software_source_data!$B$2:$B$10000=$B$7)*(Flux_software_source_data!$A$2:$A$10000=$D87)*(Flux_software_source_data!$C$2:$C$10000="Tcell"),0)))</f>
        <v>-</v>
      </c>
      <c r="I87" s="59" t="str">
        <f t="shared" ca="1" si="49"/>
        <v>-</v>
      </c>
      <c r="J87" s="59" t="str" cm="1">
        <f t="array" aca="1" ref="J87" ca="1">IF($D87="-","-",INDEX(Flux_software_source_data!$D$2:$D$10000,MATCH(1,(Flux_software_source_data!$B$2:$B$10000=$B$7)*(Flux_software_source_data!$A$2:$A$10000=$D87)*(Flux_software_source_data!$C$2:$C$10000="T,d"),0)))</f>
        <v>-</v>
      </c>
      <c r="K87" s="60" t="str">
        <f t="shared" ca="1" si="50"/>
        <v>-</v>
      </c>
      <c r="L87" s="41" t="str">
        <f t="shared" ca="1" si="51"/>
        <v>-</v>
      </c>
      <c r="M87" s="41" t="str">
        <f t="shared" ca="1" si="52"/>
        <v>-</v>
      </c>
      <c r="N87" s="44" t="str">
        <f t="shared" ca="1" si="53"/>
        <v>-</v>
      </c>
    </row>
    <row r="88" spans="1:17" s="100" customFormat="1" ht="15" customHeight="1" thickTop="1" thickBot="1" x14ac:dyDescent="0.25">
      <c r="A88" s="135"/>
      <c r="B88" s="25"/>
      <c r="C88" s="26"/>
      <c r="D88" s="27"/>
      <c r="E88" s="263" t="s">
        <v>168</v>
      </c>
      <c r="F88" s="264"/>
      <c r="G88" s="265"/>
      <c r="H88" s="264" t="s">
        <v>131</v>
      </c>
      <c r="I88" s="264"/>
      <c r="J88" s="264"/>
      <c r="K88" s="265"/>
      <c r="L88" s="264" t="s">
        <v>167</v>
      </c>
      <c r="M88" s="264"/>
      <c r="N88" s="264"/>
      <c r="O88" s="25"/>
      <c r="P88" s="25"/>
      <c r="Q88" s="25"/>
    </row>
    <row r="89" spans="1:17" s="101" customFormat="1" ht="47.1" customHeight="1" thickTop="1" thickBot="1" x14ac:dyDescent="0.25">
      <c r="A89" s="136"/>
      <c r="B89" s="28"/>
      <c r="C89" s="29" t="s">
        <v>114</v>
      </c>
      <c r="D89" s="30" t="s">
        <v>112</v>
      </c>
      <c r="E89" s="42" t="s">
        <v>132</v>
      </c>
      <c r="F89" s="29" t="s">
        <v>139</v>
      </c>
      <c r="G89" s="30" t="s">
        <v>140</v>
      </c>
      <c r="H89" s="29" t="s">
        <v>135</v>
      </c>
      <c r="I89" s="29" t="s">
        <v>136</v>
      </c>
      <c r="J89" s="29" t="s">
        <v>137</v>
      </c>
      <c r="K89" s="30" t="s">
        <v>138</v>
      </c>
      <c r="L89" s="29" t="s">
        <v>133</v>
      </c>
      <c r="M89" s="29" t="s">
        <v>134</v>
      </c>
      <c r="N89" s="29" t="s">
        <v>141</v>
      </c>
      <c r="O89" s="31" t="s">
        <v>113</v>
      </c>
      <c r="P89" s="28"/>
      <c r="Q89" s="28"/>
    </row>
    <row r="90" spans="1:17" ht="15.75" thickTop="1" x14ac:dyDescent="0.25">
      <c r="A90" s="58" t="s">
        <v>74</v>
      </c>
      <c r="B90" s="24" t="s">
        <v>37</v>
      </c>
      <c r="C90" s="32" t="s">
        <v>55</v>
      </c>
      <c r="D90" s="33" t="str">
        <f t="shared" ref="D90:D100" si="54">D77</f>
        <v>Measurement</v>
      </c>
      <c r="E90" s="34" cm="1">
        <f t="array" ref="E90">INDEX(Flux_meas_source_data!$G$2:$G$10000,MATCH(1,(Flux_meas_source_data!$A$2:$A$10000=B90)*(Flux_meas_source_data!$B$2:$B$10000=C90),0))</f>
        <v>9.6149146711521478</v>
      </c>
      <c r="F90" s="40" t="s">
        <v>111</v>
      </c>
      <c r="G90" s="35" t="s">
        <v>111</v>
      </c>
      <c r="H90" s="34" cm="1">
        <f t="array" ref="H90">INDEX(Flux_meas_source_data!$D$2:$D$10000,MATCH(1,(Flux_meas_source_data!$A$2:$A$10000=B90)*(Flux_meas_source_data!$B$2:$B$10000=C90),0))</f>
        <v>35</v>
      </c>
      <c r="I90" s="40" t="s">
        <v>111</v>
      </c>
      <c r="J90" s="40" t="s">
        <v>111</v>
      </c>
      <c r="K90" s="35" t="s">
        <v>111</v>
      </c>
      <c r="L90" s="40" cm="1">
        <f t="array" ref="L90">INDEX(Flux_meas_source_data!$H$2:$H$10000,MATCH(1,(Flux_meas_source_data!$A$2:$A$10000=B90)*(Flux_meas_source_data!$B$2:$B$10000=C90),0))</f>
        <v>7</v>
      </c>
      <c r="M90" s="40" t="s">
        <v>111</v>
      </c>
      <c r="N90" s="40" t="s">
        <v>111</v>
      </c>
    </row>
    <row r="91" spans="1:17" x14ac:dyDescent="0.25">
      <c r="B91" s="36">
        <v>2</v>
      </c>
      <c r="C91" s="37" t="s">
        <v>86</v>
      </c>
      <c r="D91" s="38" t="str">
        <f t="shared" ca="1" si="54"/>
        <v>CSE</v>
      </c>
      <c r="E91" s="39" cm="1">
        <f t="array" aca="1" ref="E91" ca="1">IF($D91="-","-",INDEX(Flux_software_source_data!$D$2:$D$10000,MATCH(1,(Flux_software_source_data!$A$2:$A$10000=$D91)*(Flux_software_source_data!$C$2:$C$10000=$C$90)*(Flux_software_source_data!$B$2:$B$10000=$B$90),0)))</f>
        <v>9.6585999999999999</v>
      </c>
      <c r="F91" s="41">
        <f ca="1">IF(E91="nan","nan",IF($D91="-","-",(E91-$E$90)))</f>
        <v>4.3685328847852034E-2</v>
      </c>
      <c r="G91" s="43">
        <f ca="1">IF(E91="nan","nan",IF($D91="-","-",F91/$E$90))</f>
        <v>4.5434962599223208E-3</v>
      </c>
      <c r="H91" s="39" cm="1">
        <f t="array" aca="1" ref="H91" ca="1">IF($D91="-","-",INDEX(Flux_software_source_data!$D$2:$D$10000,MATCH(1,(Flux_software_source_data!$B$2:$B$10000=$B$7)*(Flux_software_source_data!$A$2:$A$10000=$D91)*(Flux_software_source_data!$C$2:$C$10000="Tcell"),0)))</f>
        <v>34.999600000000001</v>
      </c>
      <c r="I91" s="59">
        <f ca="1">IF(H91="nan","nan",IF($D91="-","-",H91-$H$7))</f>
        <v>-3.9999999999906777E-4</v>
      </c>
      <c r="J91" s="59" cm="1">
        <f t="array" aca="1" ref="J91" ca="1">IF($D91="-","-",INDEX(Flux_software_source_data!$D$2:$D$10000,MATCH(1,(Flux_software_source_data!$B$2:$B$10000=$B$7)*(Flux_software_source_data!$A$2:$A$10000=$D91)*(Flux_software_source_data!$C$2:$C$10000="T,e"),0)))</f>
        <v>33.695700000000002</v>
      </c>
      <c r="K91" s="60">
        <f ca="1">IF(J91="nan","nan",IF($D91="-","-",IF(H91="nan","nan",H91-J91)))</f>
        <v>1.3038999999999987</v>
      </c>
      <c r="L91" s="41">
        <f ca="1">IF(OR(E91="nan",K91="nan"),"nan",IF(D91="-","-",E91/K91))</f>
        <v>7.40746989799832</v>
      </c>
      <c r="M91" s="41">
        <f ca="1">IF(L91="nan","nan",IF(OR(D91="-", $L$90="-",L91="-"),"-",(L91-$L$90)))</f>
        <v>0.40746989799832001</v>
      </c>
      <c r="N91" s="44">
        <f ca="1">IF(M91="nan","nan",IF(OR(D91="-", $L$90="-", M91="-"),"-",M91/$L$90))</f>
        <v>5.8209985428331432E-2</v>
      </c>
    </row>
    <row r="92" spans="1:17" x14ac:dyDescent="0.25">
      <c r="B92" s="36">
        <v>12</v>
      </c>
      <c r="C92" s="37" t="s">
        <v>87</v>
      </c>
      <c r="D92" s="38" t="str">
        <f t="shared" ca="1" si="54"/>
        <v>DeST</v>
      </c>
      <c r="E92" s="39" t="str" cm="1">
        <f t="array" aca="1" ref="E92" ca="1">IF($D92="-","-",INDEX(Flux_software_source_data!$D$2:$D$10000,MATCH(1,(Flux_software_source_data!$A$2:$A$10000=$D92)*(Flux_software_source_data!$C$2:$C$10000=$C$90)*(Flux_software_source_data!$B$2:$B$10000=$B$90),0)))</f>
        <v>nan</v>
      </c>
      <c r="F92" s="41" t="str">
        <f t="shared" ref="F92:F100" ca="1" si="55">IF(E92="nan","nan",IF($D92="-","-",(E92-$E$90)))</f>
        <v>nan</v>
      </c>
      <c r="G92" s="43" t="str">
        <f t="shared" ref="G92:G100" ca="1" si="56">IF(E92="nan","nan",IF($D92="-","-",F92/$E$90))</f>
        <v>nan</v>
      </c>
      <c r="H92" s="39" t="str" cm="1">
        <f t="array" aca="1" ref="H92" ca="1">IF($D92="-","-",INDEX(Flux_software_source_data!$D$2:$D$10000,MATCH(1,(Flux_software_source_data!$B$2:$B$10000=$B$7)*(Flux_software_source_data!$A$2:$A$10000=$D92)*(Flux_software_source_data!$C$2:$C$10000="Tcell"),0)))</f>
        <v>nan</v>
      </c>
      <c r="I92" s="59" t="str">
        <f t="shared" ref="I92:I100" ca="1" si="57">IF(H92="nan","nan",IF($D92="-","-",H92-$H$7))</f>
        <v>nan</v>
      </c>
      <c r="J92" s="59" t="str" cm="1">
        <f t="array" aca="1" ref="J92" ca="1">IF($D92="-","-",INDEX(Flux_software_source_data!$D$2:$D$10000,MATCH(1,(Flux_software_source_data!$B$2:$B$10000=$B$7)*(Flux_software_source_data!$A$2:$A$10000=$D92)*(Flux_software_source_data!$C$2:$C$10000="T,e"),0)))</f>
        <v>nan</v>
      </c>
      <c r="K92" s="60" t="str">
        <f t="shared" ref="K92:K100" ca="1" si="58">IF(J92="nan","nan",IF($D92="-","-",IF(H92="nan","nan",H92-J92)))</f>
        <v>nan</v>
      </c>
      <c r="L92" s="41" t="str">
        <f t="shared" ref="L92:L100" ca="1" si="59">IF(OR(E92="nan",K92="nan"),"nan",IF(D92="-","-",E92/K92))</f>
        <v>nan</v>
      </c>
      <c r="M92" s="41" t="str">
        <f t="shared" ref="M92:M100" ca="1" si="60">IF(L92="nan","nan",IF(OR(D92="-", $L$90="-",L92="-"),"-",(L92-$L$90)))</f>
        <v>nan</v>
      </c>
      <c r="N92" s="44" t="str">
        <f t="shared" ref="N92:N100" ca="1" si="61">IF(M92="nan","nan",IF(OR(D92="-", $L$90="-", M92="-"),"-",M92/$L$90))</f>
        <v>nan</v>
      </c>
    </row>
    <row r="93" spans="1:17" x14ac:dyDescent="0.25">
      <c r="B93" s="36">
        <v>22</v>
      </c>
      <c r="C93" s="37" t="s">
        <v>88</v>
      </c>
      <c r="D93" s="38" t="str">
        <f t="shared" ca="1" si="54"/>
        <v>DesignBuilder</v>
      </c>
      <c r="E93" s="39" cm="1">
        <f t="array" aca="1" ref="E93" ca="1">IF($D93="-","-",INDEX(Flux_software_source_data!$D$2:$D$10000,MATCH(1,(Flux_software_source_data!$A$2:$A$10000=$D93)*(Flux_software_source_data!$C$2:$C$10000=$C$90)*(Flux_software_source_data!$B$2:$B$10000=$B$90),0)))</f>
        <v>9.6216000000000008</v>
      </c>
      <c r="F93" s="41">
        <f t="shared" ca="1" si="55"/>
        <v>6.6853288478530004E-3</v>
      </c>
      <c r="G93" s="43">
        <f t="shared" ca="1" si="56"/>
        <v>6.9530818280802301E-4</v>
      </c>
      <c r="H93" s="39" cm="1">
        <f t="array" aca="1" ref="H93" ca="1">IF($D93="-","-",INDEX(Flux_software_source_data!$D$2:$D$10000,MATCH(1,(Flux_software_source_data!$B$2:$B$10000=$B$7)*(Flux_software_source_data!$A$2:$A$10000=$D93)*(Flux_software_source_data!$C$2:$C$10000="Tcell"),0)))</f>
        <v>34.999699999999997</v>
      </c>
      <c r="I93" s="59">
        <f t="shared" ca="1" si="57"/>
        <v>-3.0000000000285354E-4</v>
      </c>
      <c r="J93" s="59" cm="1">
        <f t="array" aca="1" ref="J93" ca="1">IF($D93="-","-",INDEX(Flux_software_source_data!$D$2:$D$10000,MATCH(1,(Flux_software_source_data!$B$2:$B$10000=$B$7)*(Flux_software_source_data!$A$2:$A$10000=$D93)*(Flux_software_source_data!$C$2:$C$10000="T,e"),0)))</f>
        <v>33.620800000000003</v>
      </c>
      <c r="K93" s="60">
        <f t="shared" ca="1" si="58"/>
        <v>1.3788999999999945</v>
      </c>
      <c r="L93" s="41">
        <f t="shared" ca="1" si="59"/>
        <v>6.9777358764232646</v>
      </c>
      <c r="M93" s="41">
        <f t="shared" ca="1" si="60"/>
        <v>-2.2264123576735351E-2</v>
      </c>
      <c r="N93" s="44">
        <f t="shared" ca="1" si="61"/>
        <v>-3.1805890823907645E-3</v>
      </c>
    </row>
    <row r="94" spans="1:17" x14ac:dyDescent="0.25">
      <c r="B94" s="36">
        <v>32</v>
      </c>
      <c r="C94" s="37" t="s">
        <v>89</v>
      </c>
      <c r="D94" s="38" t="str">
        <f t="shared" ca="1" si="54"/>
        <v>EnergyPlus</v>
      </c>
      <c r="E94" s="39" cm="1">
        <f t="array" aca="1" ref="E94" ca="1">IF($D94="-","-",INDEX(Flux_software_source_data!$D$2:$D$10000,MATCH(1,(Flux_software_source_data!$A$2:$A$10000=$D94)*(Flux_software_source_data!$C$2:$C$10000=$C$90)*(Flux_software_source_data!$B$2:$B$10000=$B$90),0)))</f>
        <v>9.6312999999999995</v>
      </c>
      <c r="F94" s="41">
        <f t="shared" ca="1" si="55"/>
        <v>1.638532884785171E-2</v>
      </c>
      <c r="G94" s="43">
        <f t="shared" ca="1" si="56"/>
        <v>1.7041574895108526E-3</v>
      </c>
      <c r="H94" s="39" cm="1">
        <f t="array" aca="1" ref="H94" ca="1">IF($D94="-","-",INDEX(Flux_software_source_data!$D$2:$D$10000,MATCH(1,(Flux_software_source_data!$B$2:$B$10000=$B$7)*(Flux_software_source_data!$A$2:$A$10000=$D94)*(Flux_software_source_data!$C$2:$C$10000="Tcell"),0)))</f>
        <v>34.999600000000001</v>
      </c>
      <c r="I94" s="59">
        <f t="shared" ca="1" si="57"/>
        <v>-3.9999999999906777E-4</v>
      </c>
      <c r="J94" s="59" cm="1">
        <f t="array" aca="1" ref="J94" ca="1">IF($D94="-","-",INDEX(Flux_software_source_data!$D$2:$D$10000,MATCH(1,(Flux_software_source_data!$B$2:$B$10000=$B$7)*(Flux_software_source_data!$A$2:$A$10000=$D94)*(Flux_software_source_data!$C$2:$C$10000="T,e"),0)))</f>
        <v>33.643500000000003</v>
      </c>
      <c r="K94" s="60">
        <f t="shared" ca="1" si="58"/>
        <v>1.3560999999999979</v>
      </c>
      <c r="L94" s="41">
        <f t="shared" ca="1" si="59"/>
        <v>7.1022048521495575</v>
      </c>
      <c r="M94" s="41">
        <f t="shared" ca="1" si="60"/>
        <v>0.10220485214955755</v>
      </c>
      <c r="N94" s="44">
        <f t="shared" ca="1" si="61"/>
        <v>1.4600693164222507E-2</v>
      </c>
    </row>
    <row r="95" spans="1:17" x14ac:dyDescent="0.25">
      <c r="B95" s="36">
        <v>42</v>
      </c>
      <c r="C95" s="37" t="s">
        <v>90</v>
      </c>
      <c r="D95" s="38" t="str">
        <f t="shared" ca="1" si="54"/>
        <v>ESP-r</v>
      </c>
      <c r="E95" s="39" cm="1">
        <f t="array" aca="1" ref="E95" ca="1">IF($D95="-","-",INDEX(Flux_software_source_data!$D$2:$D$10000,MATCH(1,(Flux_software_source_data!$A$2:$A$10000=$D95)*(Flux_software_source_data!$C$2:$C$10000=$C$90)*(Flux_software_source_data!$B$2:$B$10000=$B$90),0)))</f>
        <v>9.6632999999999996</v>
      </c>
      <c r="F95" s="41">
        <f t="shared" ca="1" si="55"/>
        <v>4.8385328847851738E-2</v>
      </c>
      <c r="G95" s="43">
        <f t="shared" ca="1" si="56"/>
        <v>5.0323201507989834E-3</v>
      </c>
      <c r="H95" s="39" cm="1">
        <f t="array" aca="1" ref="H95" ca="1">IF($D95="-","-",INDEX(Flux_software_source_data!$D$2:$D$10000,MATCH(1,(Flux_software_source_data!$B$2:$B$10000=$B$7)*(Flux_software_source_data!$A$2:$A$10000=$D95)*(Flux_software_source_data!$C$2:$C$10000="Tcell"),0)))</f>
        <v>34.9998</v>
      </c>
      <c r="I95" s="59">
        <f t="shared" ca="1" si="57"/>
        <v>-1.9999999999953388E-4</v>
      </c>
      <c r="J95" s="59" cm="1">
        <f t="array" aca="1" ref="J95" ca="1">IF($D95="-","-",INDEX(Flux_software_source_data!$D$2:$D$10000,MATCH(1,(Flux_software_source_data!$B$2:$B$10000=$B$7)*(Flux_software_source_data!$A$2:$A$10000=$D95)*(Flux_software_source_data!$C$2:$C$10000="T,e"),0)))</f>
        <v>33.722900000000003</v>
      </c>
      <c r="K95" s="60">
        <f t="shared" ca="1" si="58"/>
        <v>1.2768999999999977</v>
      </c>
      <c r="L95" s="41">
        <f t="shared" ca="1" si="59"/>
        <v>7.567781345446015</v>
      </c>
      <c r="M95" s="41">
        <f t="shared" ca="1" si="60"/>
        <v>0.567781345446015</v>
      </c>
      <c r="N95" s="44">
        <f t="shared" ca="1" si="61"/>
        <v>8.1111620778002144E-2</v>
      </c>
    </row>
    <row r="96" spans="1:17" x14ac:dyDescent="0.25">
      <c r="B96" s="36">
        <v>52</v>
      </c>
      <c r="C96" s="37" t="s">
        <v>91</v>
      </c>
      <c r="D96" s="38" t="str">
        <f t="shared" ca="1" si="54"/>
        <v>IES-VE</v>
      </c>
      <c r="E96" s="39" t="str" cm="1">
        <f t="array" aca="1" ref="E96" ca="1">IF($D96="-","-",INDEX(Flux_software_source_data!$D$2:$D$10000,MATCH(1,(Flux_software_source_data!$A$2:$A$10000=$D96)*(Flux_software_source_data!$C$2:$C$10000=$C$90)*(Flux_software_source_data!$B$2:$B$10000=$B$90),0)))</f>
        <v>nan</v>
      </c>
      <c r="F96" s="41" t="str">
        <f t="shared" ca="1" si="55"/>
        <v>nan</v>
      </c>
      <c r="G96" s="43" t="str">
        <f t="shared" ca="1" si="56"/>
        <v>nan</v>
      </c>
      <c r="H96" s="39" cm="1">
        <f t="array" aca="1" ref="H96" ca="1">IF($D96="-","-",INDEX(Flux_software_source_data!$D$2:$D$10000,MATCH(1,(Flux_software_source_data!$B$2:$B$10000=$B$7)*(Flux_software_source_data!$A$2:$A$10000=$D96)*(Flux_software_source_data!$C$2:$C$10000="Tcell"),0)))</f>
        <v>35.001100000000001</v>
      </c>
      <c r="I96" s="59">
        <f t="shared" ca="1" si="57"/>
        <v>1.1000000000009891E-3</v>
      </c>
      <c r="J96" s="59" cm="1">
        <f t="array" aca="1" ref="J96" ca="1">IF($D96="-","-",INDEX(Flux_software_source_data!$D$2:$D$10000,MATCH(1,(Flux_software_source_data!$B$2:$B$10000=$B$7)*(Flux_software_source_data!$A$2:$A$10000=$D96)*(Flux_software_source_data!$C$2:$C$10000="T,e"),0)))</f>
        <v>33.686399999999999</v>
      </c>
      <c r="K96" s="60">
        <f t="shared" ca="1" si="58"/>
        <v>1.314700000000002</v>
      </c>
      <c r="L96" s="41" t="str">
        <f t="shared" ca="1" si="59"/>
        <v>nan</v>
      </c>
      <c r="M96" s="41" t="str">
        <f t="shared" ca="1" si="60"/>
        <v>nan</v>
      </c>
      <c r="N96" s="44" t="str">
        <f t="shared" ca="1" si="61"/>
        <v>nan</v>
      </c>
    </row>
    <row r="97" spans="1:16" x14ac:dyDescent="0.25">
      <c r="B97" s="36">
        <v>62</v>
      </c>
      <c r="C97" s="37" t="s">
        <v>92</v>
      </c>
      <c r="D97" s="38" t="str">
        <f t="shared" ca="1" si="54"/>
        <v>TRNSYS</v>
      </c>
      <c r="E97" s="39" cm="1">
        <f t="array" aca="1" ref="E97" ca="1">IF($D97="-","-",INDEX(Flux_software_source_data!$D$2:$D$10000,MATCH(1,(Flux_software_source_data!$A$2:$A$10000=$D97)*(Flux_software_source_data!$C$2:$C$10000=$C$90)*(Flux_software_source_data!$B$2:$B$10000=$B$90),0)))</f>
        <v>9.5755999999999997</v>
      </c>
      <c r="F97" s="41">
        <f t="shared" ca="1" si="55"/>
        <v>-3.9314671152148151E-2</v>
      </c>
      <c r="G97" s="43">
        <f t="shared" ca="1" si="56"/>
        <v>-4.0889256427937811E-3</v>
      </c>
      <c r="H97" s="39" cm="1">
        <f t="array" aca="1" ref="H97" ca="1">IF($D97="-","-",INDEX(Flux_software_source_data!$D$2:$D$10000,MATCH(1,(Flux_software_source_data!$B$2:$B$10000=$B$7)*(Flux_software_source_data!$A$2:$A$10000=$D97)*(Flux_software_source_data!$C$2:$C$10000="Tcell"),0)))</f>
        <v>34.999600000000001</v>
      </c>
      <c r="I97" s="59">
        <f t="shared" ca="1" si="57"/>
        <v>-3.9999999999906777E-4</v>
      </c>
      <c r="J97" s="59" cm="1">
        <f t="array" aca="1" ref="J97" ca="1">IF($D97="-","-",INDEX(Flux_software_source_data!$D$2:$D$10000,MATCH(1,(Flux_software_source_data!$B$2:$B$10000=$B$7)*(Flux_software_source_data!$A$2:$A$10000=$D97)*(Flux_software_source_data!$C$2:$C$10000="T,e"),0)))</f>
        <v>33.5105</v>
      </c>
      <c r="K97" s="60">
        <f t="shared" ca="1" si="58"/>
        <v>1.4891000000000005</v>
      </c>
      <c r="L97" s="41">
        <f t="shared" ca="1" si="59"/>
        <v>6.4304613524947927</v>
      </c>
      <c r="M97" s="41">
        <f t="shared" ca="1" si="60"/>
        <v>-0.56953864750520733</v>
      </c>
      <c r="N97" s="44">
        <f t="shared" ca="1" si="61"/>
        <v>-8.1362663929315335E-2</v>
      </c>
      <c r="P97" s="1"/>
    </row>
    <row r="98" spans="1:16" x14ac:dyDescent="0.25">
      <c r="B98" s="36">
        <v>72</v>
      </c>
      <c r="C98" s="154" t="s">
        <v>93</v>
      </c>
      <c r="D98" s="153" t="str">
        <f t="shared" ca="1" si="54"/>
        <v>-</v>
      </c>
      <c r="E98" s="155" t="str" cm="1">
        <f t="array" aca="1" ref="E98" ca="1">IF($D98="-","-",INDEX(Flux_software_source_data!$D$2:$D$10000,MATCH(1,(Flux_software_source_data!$A$2:$A$10000=$D98)*(Flux_software_source_data!$C$2:$C$10000=$C$90)*(Flux_software_source_data!$B$2:$B$10000=$B$90),0)))</f>
        <v>-</v>
      </c>
      <c r="F98" s="156" t="str">
        <f t="shared" ca="1" si="55"/>
        <v>-</v>
      </c>
      <c r="G98" s="157" t="str">
        <f t="shared" ca="1" si="56"/>
        <v>-</v>
      </c>
      <c r="H98" s="155" t="str" cm="1">
        <f t="array" aca="1" ref="H98" ca="1">IF($D98="-","-",INDEX(Flux_software_source_data!$D$2:$D$10000,MATCH(1,(Flux_software_source_data!$B$2:$B$10000=$B$7)*(Flux_software_source_data!$A$2:$A$10000=$D98)*(Flux_software_source_data!$C$2:$C$10000="Tcell"),0)))</f>
        <v>-</v>
      </c>
      <c r="I98" s="158" t="str">
        <f t="shared" ca="1" si="57"/>
        <v>-</v>
      </c>
      <c r="J98" s="158" t="str" cm="1">
        <f t="array" aca="1" ref="J98" ca="1">IF($D98="-","-",INDEX(Flux_software_source_data!$D$2:$D$10000,MATCH(1,(Flux_software_source_data!$B$2:$B$10000=$B$7)*(Flux_software_source_data!$A$2:$A$10000=$D98)*(Flux_software_source_data!$C$2:$C$10000="T,e"),0)))</f>
        <v>-</v>
      </c>
      <c r="K98" s="159" t="str">
        <f t="shared" ca="1" si="58"/>
        <v>-</v>
      </c>
      <c r="L98" s="156" t="str">
        <f t="shared" ca="1" si="59"/>
        <v>-</v>
      </c>
      <c r="M98" s="156" t="str">
        <f t="shared" ca="1" si="60"/>
        <v>-</v>
      </c>
      <c r="N98" s="160" t="str">
        <f t="shared" ca="1" si="61"/>
        <v>-</v>
      </c>
    </row>
    <row r="99" spans="1:16" x14ac:dyDescent="0.25">
      <c r="B99" s="36">
        <v>82</v>
      </c>
      <c r="C99" s="37" t="s">
        <v>94</v>
      </c>
      <c r="D99" s="38" t="str">
        <f t="shared" ca="1" si="54"/>
        <v>-</v>
      </c>
      <c r="E99" s="39" t="str" cm="1">
        <f t="array" aca="1" ref="E99" ca="1">IF($D99="-","-",INDEX(Flux_software_source_data!$D$2:$D$10000,MATCH(1,(Flux_software_source_data!$A$2:$A$10000=$D99)*(Flux_software_source_data!$C$2:$C$10000=$C$90)*(Flux_software_source_data!$B$2:$B$10000=$B$90),0)))</f>
        <v>-</v>
      </c>
      <c r="F99" s="41" t="str">
        <f t="shared" ca="1" si="55"/>
        <v>-</v>
      </c>
      <c r="G99" s="43" t="str">
        <f t="shared" ca="1" si="56"/>
        <v>-</v>
      </c>
      <c r="H99" s="39" t="str" cm="1">
        <f t="array" aca="1" ref="H99" ca="1">IF($D99="-","-",INDEX(Flux_software_source_data!$D$2:$D$10000,MATCH(1,(Flux_software_source_data!$B$2:$B$10000=$B$7)*(Flux_software_source_data!$A$2:$A$10000=$D99)*(Flux_software_source_data!$C$2:$C$10000="Tcell"),0)))</f>
        <v>-</v>
      </c>
      <c r="I99" s="59" t="str">
        <f t="shared" ca="1" si="57"/>
        <v>-</v>
      </c>
      <c r="J99" s="59" t="str" cm="1">
        <f t="array" aca="1" ref="J99" ca="1">IF($D99="-","-",INDEX(Flux_software_source_data!$D$2:$D$10000,MATCH(1,(Flux_software_source_data!$B$2:$B$10000=$B$7)*(Flux_software_source_data!$A$2:$A$10000=$D99)*(Flux_software_source_data!$C$2:$C$10000="T,e"),0)))</f>
        <v>-</v>
      </c>
      <c r="K99" s="60" t="str">
        <f t="shared" ca="1" si="58"/>
        <v>-</v>
      </c>
      <c r="L99" s="41" t="str">
        <f t="shared" ca="1" si="59"/>
        <v>-</v>
      </c>
      <c r="M99" s="41" t="str">
        <f t="shared" ca="1" si="60"/>
        <v>-</v>
      </c>
      <c r="N99" s="44" t="str">
        <f t="shared" ca="1" si="61"/>
        <v>-</v>
      </c>
    </row>
    <row r="100" spans="1:16" x14ac:dyDescent="0.25">
      <c r="B100" s="36">
        <v>92</v>
      </c>
      <c r="C100" s="37" t="s">
        <v>95</v>
      </c>
      <c r="D100" s="38" t="str">
        <f t="shared" ca="1" si="54"/>
        <v>-</v>
      </c>
      <c r="E100" s="39" t="str" cm="1">
        <f t="array" aca="1" ref="E100" ca="1">IF($D100="-","-",INDEX(Flux_software_source_data!$D$2:$D$10000,MATCH(1,(Flux_software_source_data!$A$2:$A$10000=$D100)*(Flux_software_source_data!$C$2:$C$10000=$C$90)*(Flux_software_source_data!$B$2:$B$10000=$B$90),0)))</f>
        <v>-</v>
      </c>
      <c r="F100" s="41" t="str">
        <f t="shared" ca="1" si="55"/>
        <v>-</v>
      </c>
      <c r="G100" s="43" t="str">
        <f t="shared" ca="1" si="56"/>
        <v>-</v>
      </c>
      <c r="H100" s="39" t="str" cm="1">
        <f t="array" aca="1" ref="H100" ca="1">IF($D100="-","-",INDEX(Flux_software_source_data!$D$2:$D$10000,MATCH(1,(Flux_software_source_data!$B$2:$B$10000=$B$7)*(Flux_software_source_data!$A$2:$A$10000=$D100)*(Flux_software_source_data!$C$2:$C$10000="Tcell"),0)))</f>
        <v>-</v>
      </c>
      <c r="I100" s="59" t="str">
        <f t="shared" ca="1" si="57"/>
        <v>-</v>
      </c>
      <c r="J100" s="59" t="str" cm="1">
        <f t="array" aca="1" ref="J100" ca="1">IF($D100="-","-",INDEX(Flux_software_source_data!$D$2:$D$10000,MATCH(1,(Flux_software_source_data!$B$2:$B$10000=$B$7)*(Flux_software_source_data!$A$2:$A$10000=$D100)*(Flux_software_source_data!$C$2:$C$10000="T,e"),0)))</f>
        <v>-</v>
      </c>
      <c r="K100" s="60" t="str">
        <f t="shared" ca="1" si="58"/>
        <v>-</v>
      </c>
      <c r="L100" s="41" t="str">
        <f t="shared" ca="1" si="59"/>
        <v>-</v>
      </c>
      <c r="M100" s="41" t="str">
        <f t="shared" ca="1" si="60"/>
        <v>-</v>
      </c>
      <c r="N100" s="44" t="str">
        <f t="shared" ca="1" si="61"/>
        <v>-</v>
      </c>
    </row>
    <row r="101" spans="1:16" x14ac:dyDescent="0.25">
      <c r="A101" s="58" t="s">
        <v>75</v>
      </c>
      <c r="B101" s="24" t="s">
        <v>37</v>
      </c>
      <c r="C101" s="32" t="s">
        <v>56</v>
      </c>
      <c r="D101" s="33" t="str">
        <f t="shared" ref="D101:D133" si="62">D90</f>
        <v>Measurement</v>
      </c>
      <c r="E101" s="34" cm="1">
        <f t="array" ref="E101">INDEX(Flux_meas_source_data!$G$2:$G$10000,MATCH(1,(Flux_meas_source_data!$A$2:$A$10000=B101)*(Flux_meas_source_data!$B$2:$B$10000=C101),0))</f>
        <v>81.787117144638202</v>
      </c>
      <c r="F101" s="40" t="s">
        <v>111</v>
      </c>
      <c r="G101" s="35" t="s">
        <v>111</v>
      </c>
      <c r="H101" s="34" cm="1">
        <f t="array" ref="H101">INDEX(Flux_meas_source_data!$D$2:$D$10000,MATCH(1,(Flux_meas_source_data!$A$2:$A$10000=B101)*(Flux_meas_source_data!$B$2:$B$10000=C101),0))</f>
        <v>35</v>
      </c>
      <c r="I101" s="40" t="s">
        <v>111</v>
      </c>
      <c r="J101" s="40" t="s">
        <v>111</v>
      </c>
      <c r="K101" s="35" t="s">
        <v>111</v>
      </c>
      <c r="L101" s="40" cm="1">
        <f t="array" ref="L101">INDEX(Flux_meas_source_data!$H$2:$H$10000,MATCH(1,(Flux_meas_source_data!$A$2:$A$10000=B101)*(Flux_meas_source_data!$B$2:$B$10000=C101),0))</f>
        <v>12</v>
      </c>
      <c r="M101" s="40" t="s">
        <v>111</v>
      </c>
      <c r="N101" s="40" t="s">
        <v>111</v>
      </c>
    </row>
    <row r="102" spans="1:16" x14ac:dyDescent="0.25">
      <c r="B102" s="36">
        <v>2</v>
      </c>
      <c r="C102" s="37" t="s">
        <v>86</v>
      </c>
      <c r="D102" s="38" t="str">
        <f t="shared" ca="1" si="62"/>
        <v>CSE</v>
      </c>
      <c r="E102" s="39" cm="1">
        <f t="array" aca="1" ref="E102" ca="1">IF($D102="-","-",INDEX(Flux_software_source_data!$D$2:$D$10000,MATCH(1,(Flux_software_source_data!$A$2:$A$10000=$D102)*(Flux_software_source_data!$C$2:$C$10000=$C$101)*(Flux_software_source_data!$B$2:$B$10000=$B$101),0)))</f>
        <v>82.040599999999998</v>
      </c>
      <c r="F102" s="41">
        <f ca="1">IF(E102="nan","nan",IF($D102="-","-",(E102-$E$101)))</f>
        <v>0.2534828553617956</v>
      </c>
      <c r="G102" s="43">
        <f ca="1">IF(E102="nan","nan",IF($D102="-","-",F102/$E$101))</f>
        <v>3.0993005281445287E-3</v>
      </c>
      <c r="H102" s="39" cm="1">
        <f t="array" aca="1" ref="H102" ca="1">IF($D102="-","-",INDEX(Flux_software_source_data!$D$2:$D$10000,MATCH(1,(Flux_software_source_data!$B$2:$B$10000=$B$7)*(Flux_software_source_data!$A$2:$A$10000=$D102)*(Flux_software_source_data!$C$2:$C$10000="Tcell"),0)))</f>
        <v>34.999600000000001</v>
      </c>
      <c r="I102" s="59">
        <f ca="1">IF(H102="nan","nan",IF($D102="-","-",H102-$H$7))</f>
        <v>-3.9999999999906777E-4</v>
      </c>
      <c r="J102" s="59" cm="1">
        <f t="array" aca="1" ref="J102" ca="1">IF($D102="-","-",INDEX(Flux_software_source_data!$D$2:$D$10000,MATCH(1,(Flux_software_source_data!$B$2:$B$10000=$B$7)*(Flux_software_source_data!$A$2:$A$10000=$D102)*(Flux_software_source_data!$C$2:$C$10000="T,ewin1"),0)))</f>
        <v>28.269200000000001</v>
      </c>
      <c r="K102" s="60">
        <f ca="1">IF(J102="nan","nan",IF($D102="-","-",IF(H102="nan","nan",H102-J102)))</f>
        <v>6.7303999999999995</v>
      </c>
      <c r="L102" s="41">
        <f ca="1">IF(OR(E102="nan",K102="nan"),"nan",IF(D102="-","-",E102/K102))</f>
        <v>12.189557827172234</v>
      </c>
      <c r="M102" s="41">
        <f ca="1">IF(L102="nan","nan",IF(OR(D102="-", $L$101="-",L102="-"),"-",(L102-$L$101)))</f>
        <v>0.18955782717223357</v>
      </c>
      <c r="N102" s="44">
        <f ca="1">IF(M102="nan","nan",IF(OR(D102="-", $L$101="-", M102="-"),"-",M102/$L$101))</f>
        <v>1.5796485597686132E-2</v>
      </c>
    </row>
    <row r="103" spans="1:16" x14ac:dyDescent="0.25">
      <c r="B103" s="36">
        <v>12</v>
      </c>
      <c r="C103" s="37" t="s">
        <v>87</v>
      </c>
      <c r="D103" s="38" t="str">
        <f t="shared" ca="1" si="62"/>
        <v>DeST</v>
      </c>
      <c r="E103" s="39" t="str" cm="1">
        <f t="array" aca="1" ref="E103" ca="1">IF($D103="-","-",INDEX(Flux_software_source_data!$D$2:$D$10000,MATCH(1,(Flux_software_source_data!$A$2:$A$10000=$D103)*(Flux_software_source_data!$C$2:$C$10000=$C$101)*(Flux_software_source_data!$B$2:$B$10000=$B$101),0)))</f>
        <v>nan</v>
      </c>
      <c r="F103" s="41" t="str">
        <f t="shared" ref="F103:F111" ca="1" si="63">IF(E103="nan","nan",IF($D103="-","-",(E103-$E$101)))</f>
        <v>nan</v>
      </c>
      <c r="G103" s="43" t="str">
        <f t="shared" ref="G103:G111" ca="1" si="64">IF(E103="nan","nan",IF($D103="-","-",F103/$E$101))</f>
        <v>nan</v>
      </c>
      <c r="H103" s="39" t="str" cm="1">
        <f t="array" aca="1" ref="H103" ca="1">IF($D103="-","-",INDEX(Flux_software_source_data!$D$2:$D$10000,MATCH(1,(Flux_software_source_data!$B$2:$B$10000=$B$7)*(Flux_software_source_data!$A$2:$A$10000=$D103)*(Flux_software_source_data!$C$2:$C$10000="Tcell"),0)))</f>
        <v>nan</v>
      </c>
      <c r="I103" s="59" t="str">
        <f t="shared" ref="I103:I111" ca="1" si="65">IF(H103="nan","nan",IF($D103="-","-",H103-$H$7))</f>
        <v>nan</v>
      </c>
      <c r="J103" s="59" t="str" cm="1">
        <f t="array" aca="1" ref="J103" ca="1">IF($D103="-","-",INDEX(Flux_software_source_data!$D$2:$D$10000,MATCH(1,(Flux_software_source_data!$B$2:$B$10000=$B$7)*(Flux_software_source_data!$A$2:$A$10000=$D103)*(Flux_software_source_data!$C$2:$C$10000="T,ewin1"),0)))</f>
        <v>nan</v>
      </c>
      <c r="K103" s="60" t="str">
        <f t="shared" ref="K103:K111" ca="1" si="66">IF(J103="nan","nan",IF($D103="-","-",IF(H103="nan","nan",H103-J103)))</f>
        <v>nan</v>
      </c>
      <c r="L103" s="41" t="str">
        <f t="shared" ref="L103:L111" ca="1" si="67">IF(OR(E103="nan",K103="nan"),"nan",IF(D103="-","-",E103/K103))</f>
        <v>nan</v>
      </c>
      <c r="M103" s="41" t="str">
        <f t="shared" ref="M103:M111" ca="1" si="68">IF(L103="nan","nan",IF(OR(D103="-", $L$101="-",L103="-"),"-",(L103-$L$101)))</f>
        <v>nan</v>
      </c>
      <c r="N103" s="44" t="str">
        <f t="shared" ref="N103:N111" ca="1" si="69">IF(M103="nan","nan",IF(OR(D103="-", $L$101="-", M103="-"),"-",M103/$L$101))</f>
        <v>nan</v>
      </c>
    </row>
    <row r="104" spans="1:16" x14ac:dyDescent="0.25">
      <c r="B104" s="36">
        <v>22</v>
      </c>
      <c r="C104" s="37" t="s">
        <v>88</v>
      </c>
      <c r="D104" s="38" t="str">
        <f t="shared" ca="1" si="62"/>
        <v>DesignBuilder</v>
      </c>
      <c r="E104" s="39" cm="1">
        <f t="array" aca="1" ref="E104" ca="1">IF($D104="-","-",INDEX(Flux_software_source_data!$D$2:$D$10000,MATCH(1,(Flux_software_source_data!$A$2:$A$10000=$D104)*(Flux_software_source_data!$C$2:$C$10000=$C$101)*(Flux_software_source_data!$B$2:$B$10000=$B$101),0)))</f>
        <v>81.857900000000001</v>
      </c>
      <c r="F104" s="41">
        <f t="shared" ca="1" si="63"/>
        <v>7.0782855361798624E-2</v>
      </c>
      <c r="G104" s="43">
        <f t="shared" ca="1" si="64"/>
        <v>8.6545238214743713E-4</v>
      </c>
      <c r="H104" s="39" cm="1">
        <f t="array" aca="1" ref="H104" ca="1">IF($D104="-","-",INDEX(Flux_software_source_data!$D$2:$D$10000,MATCH(1,(Flux_software_source_data!$B$2:$B$10000=$B$7)*(Flux_software_source_data!$A$2:$A$10000=$D104)*(Flux_software_source_data!$C$2:$C$10000="Tcell"),0)))</f>
        <v>34.999699999999997</v>
      </c>
      <c r="I104" s="59">
        <f t="shared" ca="1" si="65"/>
        <v>-3.0000000000285354E-4</v>
      </c>
      <c r="J104" s="59" cm="1">
        <f t="array" aca="1" ref="J104" ca="1">IF($D104="-","-",INDEX(Flux_software_source_data!$D$2:$D$10000,MATCH(1,(Flux_software_source_data!$B$2:$B$10000=$B$7)*(Flux_software_source_data!$A$2:$A$10000=$D104)*(Flux_software_source_data!$C$2:$C$10000="T,ewin1"),0)))</f>
        <v>28.235600000000002</v>
      </c>
      <c r="K104" s="60">
        <f t="shared" ca="1" si="66"/>
        <v>6.7640999999999956</v>
      </c>
      <c r="L104" s="41">
        <f t="shared" ca="1" si="67"/>
        <v>12.101816945343808</v>
      </c>
      <c r="M104" s="41">
        <f t="shared" ca="1" si="68"/>
        <v>0.10181694534380803</v>
      </c>
      <c r="N104" s="44">
        <f t="shared" ca="1" si="69"/>
        <v>8.4847454453173352E-3</v>
      </c>
    </row>
    <row r="105" spans="1:16" x14ac:dyDescent="0.25">
      <c r="B105" s="36">
        <v>32</v>
      </c>
      <c r="C105" s="37" t="s">
        <v>89</v>
      </c>
      <c r="D105" s="38" t="str">
        <f t="shared" ca="1" si="62"/>
        <v>EnergyPlus</v>
      </c>
      <c r="E105" s="39" cm="1">
        <f t="array" aca="1" ref="E105" ca="1">IF($D105="-","-",INDEX(Flux_software_source_data!$D$2:$D$10000,MATCH(1,(Flux_software_source_data!$A$2:$A$10000=$D105)*(Flux_software_source_data!$C$2:$C$10000=$C$101)*(Flux_software_source_data!$B$2:$B$10000=$B$101),0)))</f>
        <v>82.477699999999999</v>
      </c>
      <c r="F105" s="41">
        <f t="shared" ca="1" si="63"/>
        <v>0.69058285536179653</v>
      </c>
      <c r="G105" s="43">
        <f t="shared" ca="1" si="64"/>
        <v>8.443663005513696E-3</v>
      </c>
      <c r="H105" s="39" cm="1">
        <f t="array" aca="1" ref="H105" ca="1">IF($D105="-","-",INDEX(Flux_software_source_data!$D$2:$D$10000,MATCH(1,(Flux_software_source_data!$B$2:$B$10000=$B$7)*(Flux_software_source_data!$A$2:$A$10000=$D105)*(Flux_software_source_data!$C$2:$C$10000="Tcell"),0)))</f>
        <v>34.999600000000001</v>
      </c>
      <c r="I105" s="59">
        <f t="shared" ca="1" si="65"/>
        <v>-3.9999999999906777E-4</v>
      </c>
      <c r="J105" s="59" cm="1">
        <f t="array" aca="1" ref="J105" ca="1">IF($D105="-","-",INDEX(Flux_software_source_data!$D$2:$D$10000,MATCH(1,(Flux_software_source_data!$B$2:$B$10000=$B$7)*(Flux_software_source_data!$A$2:$A$10000=$D105)*(Flux_software_source_data!$C$2:$C$10000="T,ewin1"),0)))</f>
        <v>28.370999999999999</v>
      </c>
      <c r="K105" s="60">
        <f t="shared" ca="1" si="66"/>
        <v>6.6286000000000023</v>
      </c>
      <c r="L105" s="41">
        <f t="shared" ca="1" si="67"/>
        <v>12.442702833177439</v>
      </c>
      <c r="M105" s="41">
        <f t="shared" ca="1" si="68"/>
        <v>0.44270283317743875</v>
      </c>
      <c r="N105" s="44">
        <f t="shared" ca="1" si="69"/>
        <v>3.6891902764786565E-2</v>
      </c>
    </row>
    <row r="106" spans="1:16" x14ac:dyDescent="0.25">
      <c r="B106" s="36">
        <v>42</v>
      </c>
      <c r="C106" s="37" t="s">
        <v>90</v>
      </c>
      <c r="D106" s="38" t="str">
        <f t="shared" ca="1" si="62"/>
        <v>ESP-r</v>
      </c>
      <c r="E106" s="39" cm="1">
        <f t="array" aca="1" ref="E106" ca="1">IF($D106="-","-",INDEX(Flux_software_source_data!$D$2:$D$10000,MATCH(1,(Flux_software_source_data!$A$2:$A$10000=$D106)*(Flux_software_source_data!$C$2:$C$10000=$C$101)*(Flux_software_source_data!$B$2:$B$10000=$B$101),0)))</f>
        <v>81.564499999999995</v>
      </c>
      <c r="F106" s="41">
        <f t="shared" ca="1" si="63"/>
        <v>-0.22261714463820681</v>
      </c>
      <c r="G106" s="43">
        <f t="shared" ca="1" si="64"/>
        <v>-2.7219096651189536E-3</v>
      </c>
      <c r="H106" s="39" cm="1">
        <f t="array" aca="1" ref="H106" ca="1">IF($D106="-","-",INDEX(Flux_software_source_data!$D$2:$D$10000,MATCH(1,(Flux_software_source_data!$B$2:$B$10000=$B$7)*(Flux_software_source_data!$A$2:$A$10000=$D106)*(Flux_software_source_data!$C$2:$C$10000="Tcell"),0)))</f>
        <v>34.9998</v>
      </c>
      <c r="I106" s="59">
        <f t="shared" ca="1" si="65"/>
        <v>-1.9999999999953388E-4</v>
      </c>
      <c r="J106" s="59" cm="1">
        <f t="array" aca="1" ref="J106" ca="1">IF($D106="-","-",INDEX(Flux_software_source_data!$D$2:$D$10000,MATCH(1,(Flux_software_source_data!$B$2:$B$10000=$B$7)*(Flux_software_source_data!$A$2:$A$10000=$D106)*(Flux_software_source_data!$C$2:$C$10000="T,ewin1"),0)))</f>
        <v>28.170500000000001</v>
      </c>
      <c r="K106" s="60">
        <f t="shared" ca="1" si="66"/>
        <v>6.8292999999999999</v>
      </c>
      <c r="L106" s="41">
        <f t="shared" ca="1" si="67"/>
        <v>11.943317763167528</v>
      </c>
      <c r="M106" s="41">
        <f t="shared" ca="1" si="68"/>
        <v>-5.6682236832472199E-2</v>
      </c>
      <c r="N106" s="44">
        <f t="shared" ca="1" si="69"/>
        <v>-4.7235197360393499E-3</v>
      </c>
    </row>
    <row r="107" spans="1:16" x14ac:dyDescent="0.25">
      <c r="B107" s="36">
        <v>52</v>
      </c>
      <c r="C107" s="37" t="s">
        <v>91</v>
      </c>
      <c r="D107" s="38" t="str">
        <f t="shared" ca="1" si="62"/>
        <v>IES-VE</v>
      </c>
      <c r="E107" s="39" t="str" cm="1">
        <f t="array" aca="1" ref="E107" ca="1">IF($D107="-","-",INDEX(Flux_software_source_data!$D$2:$D$10000,MATCH(1,(Flux_software_source_data!$A$2:$A$10000=$D107)*(Flux_software_source_data!$C$2:$C$10000=$C$101)*(Flux_software_source_data!$B$2:$B$10000=$B$101),0)))</f>
        <v>nan</v>
      </c>
      <c r="F107" s="41" t="str">
        <f t="shared" ca="1" si="63"/>
        <v>nan</v>
      </c>
      <c r="G107" s="43" t="str">
        <f t="shared" ca="1" si="64"/>
        <v>nan</v>
      </c>
      <c r="H107" s="39" cm="1">
        <f t="array" aca="1" ref="H107" ca="1">IF($D107="-","-",INDEX(Flux_software_source_data!$D$2:$D$10000,MATCH(1,(Flux_software_source_data!$B$2:$B$10000=$B$7)*(Flux_software_source_data!$A$2:$A$10000=$D107)*(Flux_software_source_data!$C$2:$C$10000="Tcell"),0)))</f>
        <v>35.001100000000001</v>
      </c>
      <c r="I107" s="59">
        <f t="shared" ca="1" si="65"/>
        <v>1.1000000000009891E-3</v>
      </c>
      <c r="J107" s="59" cm="1">
        <f t="array" aca="1" ref="J107" ca="1">IF($D107="-","-",INDEX(Flux_software_source_data!$D$2:$D$10000,MATCH(1,(Flux_software_source_data!$B$2:$B$10000=$B$7)*(Flux_software_source_data!$A$2:$A$10000=$D107)*(Flux_software_source_data!$C$2:$C$10000="T,ewin1"),0)))</f>
        <v>28.176500000000001</v>
      </c>
      <c r="K107" s="60">
        <f t="shared" ca="1" si="66"/>
        <v>6.8246000000000002</v>
      </c>
      <c r="L107" s="41" t="str">
        <f t="shared" ca="1" si="67"/>
        <v>nan</v>
      </c>
      <c r="M107" s="41" t="str">
        <f t="shared" ca="1" si="68"/>
        <v>nan</v>
      </c>
      <c r="N107" s="44" t="str">
        <f t="shared" ca="1" si="69"/>
        <v>nan</v>
      </c>
    </row>
    <row r="108" spans="1:16" x14ac:dyDescent="0.25">
      <c r="B108" s="36">
        <v>62</v>
      </c>
      <c r="C108" s="37" t="s">
        <v>92</v>
      </c>
      <c r="D108" s="38" t="str">
        <f t="shared" ca="1" si="62"/>
        <v>TRNSYS</v>
      </c>
      <c r="E108" s="39" cm="1">
        <f t="array" aca="1" ref="E108" ca="1">IF($D108="-","-",INDEX(Flux_software_source_data!$D$2:$D$10000,MATCH(1,(Flux_software_source_data!$A$2:$A$10000=$D108)*(Flux_software_source_data!$C$2:$C$10000=$C$101)*(Flux_software_source_data!$B$2:$B$10000=$B$101),0)))</f>
        <v>81.850800000000007</v>
      </c>
      <c r="F108" s="41">
        <f t="shared" ca="1" si="63"/>
        <v>6.3682855361804513E-2</v>
      </c>
      <c r="G108" s="43">
        <f t="shared" ca="1" si="64"/>
        <v>7.7864164412572688E-4</v>
      </c>
      <c r="H108" s="39" cm="1">
        <f t="array" aca="1" ref="H108" ca="1">IF($D108="-","-",INDEX(Flux_software_source_data!$D$2:$D$10000,MATCH(1,(Flux_software_source_data!$B$2:$B$10000=$B$7)*(Flux_software_source_data!$A$2:$A$10000=$D108)*(Flux_software_source_data!$C$2:$C$10000="Tcell"),0)))</f>
        <v>34.999600000000001</v>
      </c>
      <c r="I108" s="59">
        <f t="shared" ca="1" si="65"/>
        <v>-3.9999999999906777E-4</v>
      </c>
      <c r="J108" s="59" cm="1">
        <f t="array" aca="1" ref="J108" ca="1">IF($D108="-","-",INDEX(Flux_software_source_data!$D$2:$D$10000,MATCH(1,(Flux_software_source_data!$B$2:$B$10000=$B$7)*(Flux_software_source_data!$A$2:$A$10000=$D108)*(Flux_software_source_data!$C$2:$C$10000="T,ewin1"),0)))</f>
        <v>28.235199999999999</v>
      </c>
      <c r="K108" s="60">
        <f t="shared" ca="1" si="66"/>
        <v>6.764400000000002</v>
      </c>
      <c r="L108" s="41">
        <f t="shared" ca="1" si="67"/>
        <v>12.100230619123645</v>
      </c>
      <c r="M108" s="41">
        <f t="shared" ca="1" si="68"/>
        <v>0.10023061912364462</v>
      </c>
      <c r="N108" s="44">
        <f t="shared" ca="1" si="69"/>
        <v>8.3525515936370507E-3</v>
      </c>
    </row>
    <row r="109" spans="1:16" x14ac:dyDescent="0.25">
      <c r="B109" s="36">
        <v>72</v>
      </c>
      <c r="C109" s="154" t="s">
        <v>93</v>
      </c>
      <c r="D109" s="153" t="str">
        <f t="shared" ca="1" si="62"/>
        <v>-</v>
      </c>
      <c r="E109" s="155" t="str" cm="1">
        <f t="array" aca="1" ref="E109" ca="1">IF($D109="-","-",INDEX(Flux_software_source_data!$D$2:$D$10000,MATCH(1,(Flux_software_source_data!$A$2:$A$10000=$D109)*(Flux_software_source_data!$C$2:$C$10000=$C$101)*(Flux_software_source_data!$B$2:$B$10000=$B$101),0)))</f>
        <v>-</v>
      </c>
      <c r="F109" s="156" t="str">
        <f t="shared" ca="1" si="63"/>
        <v>-</v>
      </c>
      <c r="G109" s="157" t="str">
        <f t="shared" ca="1" si="64"/>
        <v>-</v>
      </c>
      <c r="H109" s="155" t="str" cm="1">
        <f t="array" aca="1" ref="H109" ca="1">IF($D109="-","-",INDEX(Flux_software_source_data!$D$2:$D$10000,MATCH(1,(Flux_software_source_data!$B$2:$B$10000=$B$7)*(Flux_software_source_data!$A$2:$A$10000=$D109)*(Flux_software_source_data!$C$2:$C$10000="Tcell"),0)))</f>
        <v>-</v>
      </c>
      <c r="I109" s="158" t="str">
        <f t="shared" ca="1" si="65"/>
        <v>-</v>
      </c>
      <c r="J109" s="158" t="str" cm="1">
        <f t="array" aca="1" ref="J109" ca="1">IF($D109="-","-",INDEX(Flux_software_source_data!$D$2:$D$10000,MATCH(1,(Flux_software_source_data!$B$2:$B$10000=$B$7)*(Flux_software_source_data!$A$2:$A$10000=$D109)*(Flux_software_source_data!$C$2:$C$10000="T,ewin1"),0)))</f>
        <v>-</v>
      </c>
      <c r="K109" s="159" t="str">
        <f t="shared" ca="1" si="66"/>
        <v>-</v>
      </c>
      <c r="L109" s="156" t="str">
        <f t="shared" ca="1" si="67"/>
        <v>-</v>
      </c>
      <c r="M109" s="156" t="str">
        <f t="shared" ca="1" si="68"/>
        <v>-</v>
      </c>
      <c r="N109" s="160" t="str">
        <f t="shared" ca="1" si="69"/>
        <v>-</v>
      </c>
    </row>
    <row r="110" spans="1:16" x14ac:dyDescent="0.25">
      <c r="B110" s="36">
        <v>82</v>
      </c>
      <c r="C110" s="37" t="s">
        <v>94</v>
      </c>
      <c r="D110" s="38" t="str">
        <f t="shared" ca="1" si="62"/>
        <v>-</v>
      </c>
      <c r="E110" s="39" t="str" cm="1">
        <f t="array" aca="1" ref="E110" ca="1">IF($D110="-","-",INDEX(Flux_software_source_data!$D$2:$D$10000,MATCH(1,(Flux_software_source_data!$A$2:$A$10000=$D110)*(Flux_software_source_data!$C$2:$C$10000=$C$101)*(Flux_software_source_data!$B$2:$B$10000=$B$101),0)))</f>
        <v>-</v>
      </c>
      <c r="F110" s="41" t="str">
        <f t="shared" ca="1" si="63"/>
        <v>-</v>
      </c>
      <c r="G110" s="43" t="str">
        <f t="shared" ca="1" si="64"/>
        <v>-</v>
      </c>
      <c r="H110" s="39" t="str" cm="1">
        <f t="array" aca="1" ref="H110" ca="1">IF($D110="-","-",INDEX(Flux_software_source_data!$D$2:$D$10000,MATCH(1,(Flux_software_source_data!$B$2:$B$10000=$B$7)*(Flux_software_source_data!$A$2:$A$10000=$D110)*(Flux_software_source_data!$C$2:$C$10000="Tcell"),0)))</f>
        <v>-</v>
      </c>
      <c r="I110" s="59" t="str">
        <f t="shared" ca="1" si="65"/>
        <v>-</v>
      </c>
      <c r="J110" s="59" t="str" cm="1">
        <f t="array" aca="1" ref="J110" ca="1">IF($D110="-","-",INDEX(Flux_software_source_data!$D$2:$D$10000,MATCH(1,(Flux_software_source_data!$B$2:$B$10000=$B$7)*(Flux_software_source_data!$A$2:$A$10000=$D110)*(Flux_software_source_data!$C$2:$C$10000="T,ewin1"),0)))</f>
        <v>-</v>
      </c>
      <c r="K110" s="60" t="str">
        <f t="shared" ca="1" si="66"/>
        <v>-</v>
      </c>
      <c r="L110" s="41" t="str">
        <f t="shared" ca="1" si="67"/>
        <v>-</v>
      </c>
      <c r="M110" s="41" t="str">
        <f t="shared" ca="1" si="68"/>
        <v>-</v>
      </c>
      <c r="N110" s="44" t="str">
        <f t="shared" ca="1" si="69"/>
        <v>-</v>
      </c>
    </row>
    <row r="111" spans="1:16" x14ac:dyDescent="0.25">
      <c r="B111" s="36">
        <v>92</v>
      </c>
      <c r="C111" s="37" t="s">
        <v>95</v>
      </c>
      <c r="D111" s="38" t="str">
        <f t="shared" ca="1" si="62"/>
        <v>-</v>
      </c>
      <c r="E111" s="39" t="str" cm="1">
        <f t="array" aca="1" ref="E111" ca="1">IF($D111="-","-",INDEX(Flux_software_source_data!$D$2:$D$10000,MATCH(1,(Flux_software_source_data!$A$2:$A$10000=$D111)*(Flux_software_source_data!$C$2:$C$10000=$C$101)*(Flux_software_source_data!$B$2:$B$10000=$B$101),0)))</f>
        <v>-</v>
      </c>
      <c r="F111" s="41" t="str">
        <f t="shared" ca="1" si="63"/>
        <v>-</v>
      </c>
      <c r="G111" s="43" t="str">
        <f t="shared" ca="1" si="64"/>
        <v>-</v>
      </c>
      <c r="H111" s="39" t="str" cm="1">
        <f t="array" aca="1" ref="H111" ca="1">IF($D111="-","-",INDEX(Flux_software_source_data!$D$2:$D$10000,MATCH(1,(Flux_software_source_data!$B$2:$B$10000=$B$7)*(Flux_software_source_data!$A$2:$A$10000=$D111)*(Flux_software_source_data!$C$2:$C$10000="Tcell"),0)))</f>
        <v>-</v>
      </c>
      <c r="I111" s="59" t="str">
        <f t="shared" ca="1" si="65"/>
        <v>-</v>
      </c>
      <c r="J111" s="59" t="str" cm="1">
        <f t="array" aca="1" ref="J111" ca="1">IF($D111="-","-",INDEX(Flux_software_source_data!$D$2:$D$10000,MATCH(1,(Flux_software_source_data!$B$2:$B$10000=$B$7)*(Flux_software_source_data!$A$2:$A$10000=$D111)*(Flux_software_source_data!$C$2:$C$10000="T,ewin1"),0)))</f>
        <v>-</v>
      </c>
      <c r="K111" s="60" t="str">
        <f t="shared" ca="1" si="66"/>
        <v>-</v>
      </c>
      <c r="L111" s="41" t="str">
        <f t="shared" ca="1" si="67"/>
        <v>-</v>
      </c>
      <c r="M111" s="41" t="str">
        <f t="shared" ca="1" si="68"/>
        <v>-</v>
      </c>
      <c r="N111" s="44" t="str">
        <f t="shared" ca="1" si="69"/>
        <v>-</v>
      </c>
    </row>
    <row r="112" spans="1:16" x14ac:dyDescent="0.25">
      <c r="A112" s="58" t="s">
        <v>76</v>
      </c>
      <c r="B112" s="24" t="s">
        <v>37</v>
      </c>
      <c r="C112" s="32" t="s">
        <v>57</v>
      </c>
      <c r="D112" s="33" t="str">
        <f t="shared" si="62"/>
        <v>Measurement</v>
      </c>
      <c r="E112" s="34" cm="1">
        <f t="array" ref="E112">INDEX(Flux_meas_source_data!$G$2:$G$10000,MATCH(1,(Flux_meas_source_data!$A$2:$A$10000=B112)*(Flux_meas_source_data!$B$2:$B$10000=C112),0))</f>
        <v>46.564260014391927</v>
      </c>
      <c r="F112" s="40" t="s">
        <v>111</v>
      </c>
      <c r="G112" s="35" t="s">
        <v>111</v>
      </c>
      <c r="H112" s="34" cm="1">
        <f t="array" ref="H112">INDEX(Flux_meas_source_data!$D$2:$D$10000,MATCH(1,(Flux_meas_source_data!$A$2:$A$10000=B112)*(Flux_meas_source_data!$B$2:$B$10000=C112),0))</f>
        <v>35</v>
      </c>
      <c r="I112" s="40" t="s">
        <v>111</v>
      </c>
      <c r="J112" s="40" t="s">
        <v>111</v>
      </c>
      <c r="K112" s="35" t="s">
        <v>111</v>
      </c>
      <c r="L112" s="40" cm="1">
        <f t="array" ref="L112">INDEX(Flux_meas_source_data!$H$2:$H$10000,MATCH(1,(Flux_meas_source_data!$A$2:$A$10000=B112)*(Flux_meas_source_data!$B$2:$B$10000=C112),0))</f>
        <v>12</v>
      </c>
      <c r="M112" s="40" t="s">
        <v>111</v>
      </c>
      <c r="N112" s="40" t="s">
        <v>111</v>
      </c>
    </row>
    <row r="113" spans="1:14" x14ac:dyDescent="0.25">
      <c r="B113" s="36">
        <v>2</v>
      </c>
      <c r="C113" s="37" t="s">
        <v>86</v>
      </c>
      <c r="D113" s="38" t="str">
        <f t="shared" ca="1" si="62"/>
        <v>CSE</v>
      </c>
      <c r="E113" s="39" cm="1">
        <f t="array" aca="1" ref="E113" ca="1">IF($D113="-","-",INDEX(Flux_software_source_data!$D$2:$D$10000,MATCH(1,(Flux_software_source_data!$A$2:$A$10000=$D113)*(Flux_software_source_data!$C$2:$C$10000=$C$112)*(Flux_software_source_data!$B$2:$B$10000=$B$112),0)))</f>
        <v>46.187199999999997</v>
      </c>
      <c r="F113" s="41">
        <f ca="1">IF(E113="nan","nan",IF($D113="-","-",(E113-$E$112)))</f>
        <v>-0.3770600143919296</v>
      </c>
      <c r="G113" s="43">
        <f ca="1">IF(E113="nan","nan",IF($D113="-","-",F113/$E$112))</f>
        <v>-8.0976271130560034E-3</v>
      </c>
      <c r="H113" s="39" cm="1">
        <f t="array" aca="1" ref="H113" ca="1">IF($D113="-","-",INDEX(Flux_software_source_data!$D$2:$D$10000,MATCH(1,(Flux_software_source_data!$B$2:$B$10000=$B$7)*(Flux_software_source_data!$A$2:$A$10000=$D113)*(Flux_software_source_data!$C$2:$C$10000="Tcell"),0)))</f>
        <v>34.999600000000001</v>
      </c>
      <c r="I113" s="59">
        <f ca="1">IF(H113="nan","nan",IF($D113="-","-",H113-$H$7))</f>
        <v>-3.9999999999906777E-4</v>
      </c>
      <c r="J113" s="59" cm="1">
        <f t="array" aca="1" ref="J113" ca="1">IF($D113="-","-",INDEX(Flux_software_source_data!$D$2:$D$10000,MATCH(1,(Flux_software_source_data!$B$2:$B$10000=$B$7)*(Flux_software_source_data!$A$2:$A$10000=$D113)*(Flux_software_source_data!$C$2:$C$10000="T,ewin2"),0)))</f>
        <v>30.923400000000001</v>
      </c>
      <c r="K113" s="60">
        <f ca="1">IF(J113="nan","nan",IF($D113="-","-",IF(H113="nan","nan",H113-J113)))</f>
        <v>4.0762</v>
      </c>
      <c r="L113" s="41">
        <f ca="1">IF(OR(E113="nan",K113="nan"),"nan",IF(D113="-","-",E113/K113))</f>
        <v>11.330945488445119</v>
      </c>
      <c r="M113" s="41">
        <f ca="1">IF(L113="nan","nan",IF(OR(D113="-", $L$112="-",L113="-"),"-",(L113-$L$112)))</f>
        <v>-0.66905451155488116</v>
      </c>
      <c r="N113" s="44">
        <f ca="1">IF(M113="nan","nan",IF(OR(D113="-", $L$112="-", M113="-"),"-",M113/$L$112))</f>
        <v>-5.5754542629573432E-2</v>
      </c>
    </row>
    <row r="114" spans="1:14" x14ac:dyDescent="0.25">
      <c r="B114" s="36">
        <v>12</v>
      </c>
      <c r="C114" s="37" t="s">
        <v>87</v>
      </c>
      <c r="D114" s="38" t="str">
        <f t="shared" ca="1" si="62"/>
        <v>DeST</v>
      </c>
      <c r="E114" s="39" t="str" cm="1">
        <f t="array" aca="1" ref="E114" ca="1">IF($D114="-","-",INDEX(Flux_software_source_data!$D$2:$D$10000,MATCH(1,(Flux_software_source_data!$A$2:$A$10000=$D114)*(Flux_software_source_data!$C$2:$C$10000=$C$112)*(Flux_software_source_data!$B$2:$B$10000=$B$112),0)))</f>
        <v>nan</v>
      </c>
      <c r="F114" s="41" t="str">
        <f t="shared" ref="F114:F122" ca="1" si="70">IF(E114="nan","nan",IF($D114="-","-",(E114-$E$112)))</f>
        <v>nan</v>
      </c>
      <c r="G114" s="43" t="str">
        <f t="shared" ref="G114:G122" ca="1" si="71">IF(E114="nan","nan",IF($D114="-","-",F114/$E$112))</f>
        <v>nan</v>
      </c>
      <c r="H114" s="39" t="str" cm="1">
        <f t="array" aca="1" ref="H114" ca="1">IF($D114="-","-",INDEX(Flux_software_source_data!$D$2:$D$10000,MATCH(1,(Flux_software_source_data!$B$2:$B$10000=$B$7)*(Flux_software_source_data!$A$2:$A$10000=$D114)*(Flux_software_source_data!$C$2:$C$10000="Tcell"),0)))</f>
        <v>nan</v>
      </c>
      <c r="I114" s="59" t="str">
        <f t="shared" ref="I114:I122" ca="1" si="72">IF(H114="nan","nan",IF($D114="-","-",H114-$H$7))</f>
        <v>nan</v>
      </c>
      <c r="J114" s="59" t="str" cm="1">
        <f t="array" aca="1" ref="J114" ca="1">IF($D114="-","-",INDEX(Flux_software_source_data!$D$2:$D$10000,MATCH(1,(Flux_software_source_data!$B$2:$B$10000=$B$7)*(Flux_software_source_data!$A$2:$A$10000=$D114)*(Flux_software_source_data!$C$2:$C$10000="T,ewin2"),0)))</f>
        <v>nan</v>
      </c>
      <c r="K114" s="60" t="str">
        <f t="shared" ref="K114:K122" ca="1" si="73">IF(J114="nan","nan",IF($D114="-","-",IF(H114="nan","nan",H114-J114)))</f>
        <v>nan</v>
      </c>
      <c r="L114" s="41" t="str">
        <f t="shared" ref="L114:L122" ca="1" si="74">IF(OR(E114="nan",K114="nan"),"nan",IF(D114="-","-",E114/K114))</f>
        <v>nan</v>
      </c>
      <c r="M114" s="41" t="str">
        <f t="shared" ref="M114:M122" ca="1" si="75">IF(L114="nan","nan",IF(OR(D114="-", $L$112="-",L114="-"),"-",(L114-$L$112)))</f>
        <v>nan</v>
      </c>
      <c r="N114" s="44" t="str">
        <f t="shared" ref="N114:N122" ca="1" si="76">IF(M114="nan","nan",IF(OR(D114="-", $L$112="-", M114="-"),"-",M114/$L$112))</f>
        <v>nan</v>
      </c>
    </row>
    <row r="115" spans="1:14" x14ac:dyDescent="0.25">
      <c r="B115" s="36">
        <v>22</v>
      </c>
      <c r="C115" s="37" t="s">
        <v>88</v>
      </c>
      <c r="D115" s="38" t="str">
        <f t="shared" ca="1" si="62"/>
        <v>DesignBuilder</v>
      </c>
      <c r="E115" s="39" cm="1">
        <f t="array" aca="1" ref="E115" ca="1">IF($D115="-","-",INDEX(Flux_software_source_data!$D$2:$D$10000,MATCH(1,(Flux_software_source_data!$A$2:$A$10000=$D115)*(Flux_software_source_data!$C$2:$C$10000=$C$112)*(Flux_software_source_data!$B$2:$B$10000=$B$112),0)))</f>
        <v>46.075499999999998</v>
      </c>
      <c r="F115" s="41">
        <f t="shared" ca="1" si="70"/>
        <v>-0.48876001439192862</v>
      </c>
      <c r="G115" s="43">
        <f t="shared" ca="1" si="71"/>
        <v>-1.049646261404915E-2</v>
      </c>
      <c r="H115" s="39" cm="1">
        <f t="array" aca="1" ref="H115" ca="1">IF($D115="-","-",INDEX(Flux_software_source_data!$D$2:$D$10000,MATCH(1,(Flux_software_source_data!$B$2:$B$10000=$B$7)*(Flux_software_source_data!$A$2:$A$10000=$D115)*(Flux_software_source_data!$C$2:$C$10000="Tcell"),0)))</f>
        <v>34.999699999999997</v>
      </c>
      <c r="I115" s="59">
        <f t="shared" ca="1" si="72"/>
        <v>-3.0000000000285354E-4</v>
      </c>
      <c r="J115" s="59" cm="1">
        <f t="array" aca="1" ref="J115" ca="1">IF($D115="-","-",INDEX(Flux_software_source_data!$D$2:$D$10000,MATCH(1,(Flux_software_source_data!$B$2:$B$10000=$B$7)*(Flux_software_source_data!$A$2:$A$10000=$D115)*(Flux_software_source_data!$C$2:$C$10000="T,ewin2"),0)))</f>
        <v>30.880199999999999</v>
      </c>
      <c r="K115" s="60">
        <f t="shared" ca="1" si="73"/>
        <v>4.1194999999999986</v>
      </c>
      <c r="L115" s="41">
        <f t="shared" ca="1" si="74"/>
        <v>11.184731156693777</v>
      </c>
      <c r="M115" s="41">
        <f t="shared" ca="1" si="75"/>
        <v>-0.81526884330622273</v>
      </c>
      <c r="N115" s="44">
        <f t="shared" ca="1" si="76"/>
        <v>-6.7939070275518557E-2</v>
      </c>
    </row>
    <row r="116" spans="1:14" x14ac:dyDescent="0.25">
      <c r="B116" s="36">
        <v>32</v>
      </c>
      <c r="C116" s="37" t="s">
        <v>89</v>
      </c>
      <c r="D116" s="38" t="str">
        <f t="shared" ca="1" si="62"/>
        <v>EnergyPlus</v>
      </c>
      <c r="E116" s="39" cm="1">
        <f t="array" aca="1" ref="E116" ca="1">IF($D116="-","-",INDEX(Flux_software_source_data!$D$2:$D$10000,MATCH(1,(Flux_software_source_data!$A$2:$A$10000=$D116)*(Flux_software_source_data!$C$2:$C$10000=$C$112)*(Flux_software_source_data!$B$2:$B$10000=$B$112),0)))</f>
        <v>46.305900000000001</v>
      </c>
      <c r="F116" s="41">
        <f t="shared" ca="1" si="70"/>
        <v>-0.25836001439192557</v>
      </c>
      <c r="G116" s="43">
        <f t="shared" ca="1" si="71"/>
        <v>-5.548461723907403E-3</v>
      </c>
      <c r="H116" s="39" cm="1">
        <f t="array" aca="1" ref="H116" ca="1">IF($D116="-","-",INDEX(Flux_software_source_data!$D$2:$D$10000,MATCH(1,(Flux_software_source_data!$B$2:$B$10000=$B$7)*(Flux_software_source_data!$A$2:$A$10000=$D116)*(Flux_software_source_data!$C$2:$C$10000="Tcell"),0)))</f>
        <v>34.999600000000001</v>
      </c>
      <c r="I116" s="59">
        <f t="shared" ca="1" si="72"/>
        <v>-3.9999999999906777E-4</v>
      </c>
      <c r="J116" s="59" cm="1">
        <f t="array" aca="1" ref="J116" ca="1">IF($D116="-","-",INDEX(Flux_software_source_data!$D$2:$D$10000,MATCH(1,(Flux_software_source_data!$B$2:$B$10000=$B$7)*(Flux_software_source_data!$A$2:$A$10000=$D116)*(Flux_software_source_data!$C$2:$C$10000="T,ewin2"),0)))</f>
        <v>30.983699999999999</v>
      </c>
      <c r="K116" s="60">
        <f t="shared" ca="1" si="73"/>
        <v>4.015900000000002</v>
      </c>
      <c r="L116" s="41">
        <f t="shared" ca="1" si="74"/>
        <v>11.530640703204755</v>
      </c>
      <c r="M116" s="41">
        <f t="shared" ca="1" si="75"/>
        <v>-0.46935929679524513</v>
      </c>
      <c r="N116" s="44">
        <f t="shared" ca="1" si="76"/>
        <v>-3.9113274732937096E-2</v>
      </c>
    </row>
    <row r="117" spans="1:14" x14ac:dyDescent="0.25">
      <c r="B117" s="36">
        <v>42</v>
      </c>
      <c r="C117" s="37" t="s">
        <v>90</v>
      </c>
      <c r="D117" s="38" t="str">
        <f t="shared" ca="1" si="62"/>
        <v>ESP-r</v>
      </c>
      <c r="E117" s="39" cm="1">
        <f t="array" aca="1" ref="E117" ca="1">IF($D117="-","-",INDEX(Flux_software_source_data!$D$2:$D$10000,MATCH(1,(Flux_software_source_data!$A$2:$A$10000=$D117)*(Flux_software_source_data!$C$2:$C$10000=$C$112)*(Flux_software_source_data!$B$2:$B$10000=$B$112),0)))</f>
        <v>46.176699999999997</v>
      </c>
      <c r="F117" s="41">
        <f t="shared" ca="1" si="70"/>
        <v>-0.38756001439193</v>
      </c>
      <c r="G117" s="43">
        <f t="shared" ca="1" si="71"/>
        <v>-8.3231219452890321E-3</v>
      </c>
      <c r="H117" s="39" cm="1">
        <f t="array" aca="1" ref="H117" ca="1">IF($D117="-","-",INDEX(Flux_software_source_data!$D$2:$D$10000,MATCH(1,(Flux_software_source_data!$B$2:$B$10000=$B$7)*(Flux_software_source_data!$A$2:$A$10000=$D117)*(Flux_software_source_data!$C$2:$C$10000="Tcell"),0)))</f>
        <v>34.9998</v>
      </c>
      <c r="I117" s="59">
        <f t="shared" ca="1" si="72"/>
        <v>-1.9999999999953388E-4</v>
      </c>
      <c r="J117" s="59" cm="1">
        <f t="array" aca="1" ref="J117" ca="1">IF($D117="-","-",INDEX(Flux_software_source_data!$D$2:$D$10000,MATCH(1,(Flux_software_source_data!$B$2:$B$10000=$B$7)*(Flux_software_source_data!$A$2:$A$10000=$D117)*(Flux_software_source_data!$C$2:$C$10000="T,ewin2"),0)))</f>
        <v>30.9255</v>
      </c>
      <c r="K117" s="60">
        <f t="shared" ca="1" si="73"/>
        <v>4.0743000000000009</v>
      </c>
      <c r="L117" s="41">
        <f t="shared" ca="1" si="74"/>
        <v>11.33365240654836</v>
      </c>
      <c r="M117" s="41">
        <f t="shared" ca="1" si="75"/>
        <v>-0.66634759345163985</v>
      </c>
      <c r="N117" s="44">
        <f t="shared" ca="1" si="76"/>
        <v>-5.552896612096999E-2</v>
      </c>
    </row>
    <row r="118" spans="1:14" x14ac:dyDescent="0.25">
      <c r="B118" s="36">
        <v>52</v>
      </c>
      <c r="C118" s="37" t="s">
        <v>91</v>
      </c>
      <c r="D118" s="38" t="str">
        <f t="shared" ca="1" si="62"/>
        <v>IES-VE</v>
      </c>
      <c r="E118" s="39" t="str" cm="1">
        <f t="array" aca="1" ref="E118" ca="1">IF($D118="-","-",INDEX(Flux_software_source_data!$D$2:$D$10000,MATCH(1,(Flux_software_source_data!$A$2:$A$10000=$D118)*(Flux_software_source_data!$C$2:$C$10000=$C$112)*(Flux_software_source_data!$B$2:$B$10000=$B$112),0)))</f>
        <v>nan</v>
      </c>
      <c r="F118" s="41" t="str">
        <f t="shared" ca="1" si="70"/>
        <v>nan</v>
      </c>
      <c r="G118" s="43" t="str">
        <f t="shared" ca="1" si="71"/>
        <v>nan</v>
      </c>
      <c r="H118" s="39" cm="1">
        <f t="array" aca="1" ref="H118" ca="1">IF($D118="-","-",INDEX(Flux_software_source_data!$D$2:$D$10000,MATCH(1,(Flux_software_source_data!$B$2:$B$10000=$B$7)*(Flux_software_source_data!$A$2:$A$10000=$D118)*(Flux_software_source_data!$C$2:$C$10000="Tcell"),0)))</f>
        <v>35.001100000000001</v>
      </c>
      <c r="I118" s="59">
        <f t="shared" ca="1" si="72"/>
        <v>1.1000000000009891E-3</v>
      </c>
      <c r="J118" s="59" cm="1">
        <f t="array" aca="1" ref="J118" ca="1">IF($D118="-","-",INDEX(Flux_software_source_data!$D$2:$D$10000,MATCH(1,(Flux_software_source_data!$B$2:$B$10000=$B$7)*(Flux_software_source_data!$A$2:$A$10000=$D118)*(Flux_software_source_data!$C$2:$C$10000="T,ewin2"),0)))</f>
        <v>30.86</v>
      </c>
      <c r="K118" s="60">
        <f t="shared" ca="1" si="73"/>
        <v>4.1411000000000016</v>
      </c>
      <c r="L118" s="41" t="str">
        <f t="shared" ca="1" si="74"/>
        <v>nan</v>
      </c>
      <c r="M118" s="41" t="str">
        <f t="shared" ca="1" si="75"/>
        <v>nan</v>
      </c>
      <c r="N118" s="44" t="str">
        <f t="shared" ca="1" si="76"/>
        <v>nan</v>
      </c>
    </row>
    <row r="119" spans="1:14" x14ac:dyDescent="0.25">
      <c r="B119" s="36">
        <v>62</v>
      </c>
      <c r="C119" s="37" t="s">
        <v>92</v>
      </c>
      <c r="D119" s="38" t="str">
        <f t="shared" ca="1" si="62"/>
        <v>TRNSYS</v>
      </c>
      <c r="E119" s="39" cm="1">
        <f t="array" aca="1" ref="E119" ca="1">IF($D119="-","-",INDEX(Flux_software_source_data!$D$2:$D$10000,MATCH(1,(Flux_software_source_data!$A$2:$A$10000=$D119)*(Flux_software_source_data!$C$2:$C$10000=$C$112)*(Flux_software_source_data!$B$2:$B$10000=$B$112),0)))</f>
        <v>45.9559</v>
      </c>
      <c r="F119" s="41">
        <f t="shared" ca="1" si="70"/>
        <v>-0.608360014391927</v>
      </c>
      <c r="G119" s="43">
        <f t="shared" ca="1" si="71"/>
        <v>-1.3064956131674747E-2</v>
      </c>
      <c r="H119" s="39" cm="1">
        <f t="array" aca="1" ref="H119" ca="1">IF($D119="-","-",INDEX(Flux_software_source_data!$D$2:$D$10000,MATCH(1,(Flux_software_source_data!$B$2:$B$10000=$B$7)*(Flux_software_source_data!$A$2:$A$10000=$D119)*(Flux_software_source_data!$C$2:$C$10000="Tcell"),0)))</f>
        <v>34.999600000000001</v>
      </c>
      <c r="I119" s="59">
        <f t="shared" ca="1" si="72"/>
        <v>-3.9999999999906777E-4</v>
      </c>
      <c r="J119" s="59" cm="1">
        <f t="array" aca="1" ref="J119" ca="1">IF($D119="-","-",INDEX(Flux_software_source_data!$D$2:$D$10000,MATCH(1,(Flux_software_source_data!$B$2:$B$10000=$B$7)*(Flux_software_source_data!$A$2:$A$10000=$D119)*(Flux_software_source_data!$C$2:$C$10000="T,ewin2"),0)))</f>
        <v>30.8294</v>
      </c>
      <c r="K119" s="60">
        <f t="shared" ca="1" si="73"/>
        <v>4.1702000000000012</v>
      </c>
      <c r="L119" s="41">
        <f t="shared" ca="1" si="74"/>
        <v>11.020070979809118</v>
      </c>
      <c r="M119" s="41">
        <f t="shared" ca="1" si="75"/>
        <v>-0.97992902019088213</v>
      </c>
      <c r="N119" s="44">
        <f t="shared" ca="1" si="76"/>
        <v>-8.1660751682573515E-2</v>
      </c>
    </row>
    <row r="120" spans="1:14" x14ac:dyDescent="0.25">
      <c r="B120" s="36">
        <v>72</v>
      </c>
      <c r="C120" s="154" t="s">
        <v>93</v>
      </c>
      <c r="D120" s="153" t="str">
        <f t="shared" ca="1" si="62"/>
        <v>-</v>
      </c>
      <c r="E120" s="155" t="str" cm="1">
        <f t="array" aca="1" ref="E120" ca="1">IF($D120="-","-",INDEX(Flux_software_source_data!$D$2:$D$10000,MATCH(1,(Flux_software_source_data!$A$2:$A$10000=$D120)*(Flux_software_source_data!$C$2:$C$10000=$C$112)*(Flux_software_source_data!$B$2:$B$10000=$B$112),0)))</f>
        <v>-</v>
      </c>
      <c r="F120" s="156" t="str">
        <f t="shared" ca="1" si="70"/>
        <v>-</v>
      </c>
      <c r="G120" s="157" t="str">
        <f t="shared" ca="1" si="71"/>
        <v>-</v>
      </c>
      <c r="H120" s="155" t="str" cm="1">
        <f t="array" aca="1" ref="H120" ca="1">IF($D120="-","-",INDEX(Flux_software_source_data!$D$2:$D$10000,MATCH(1,(Flux_software_source_data!$B$2:$B$10000=$B$7)*(Flux_software_source_data!$A$2:$A$10000=$D120)*(Flux_software_source_data!$C$2:$C$10000="Tcell"),0)))</f>
        <v>-</v>
      </c>
      <c r="I120" s="158" t="str">
        <f t="shared" ca="1" si="72"/>
        <v>-</v>
      </c>
      <c r="J120" s="158" t="str" cm="1">
        <f t="array" aca="1" ref="J120" ca="1">IF($D120="-","-",INDEX(Flux_software_source_data!$D$2:$D$10000,MATCH(1,(Flux_software_source_data!$B$2:$B$10000=$B$7)*(Flux_software_source_data!$A$2:$A$10000=$D120)*(Flux_software_source_data!$C$2:$C$10000="T,ewin2"),0)))</f>
        <v>-</v>
      </c>
      <c r="K120" s="159" t="str">
        <f t="shared" ca="1" si="73"/>
        <v>-</v>
      </c>
      <c r="L120" s="156" t="str">
        <f t="shared" ca="1" si="74"/>
        <v>-</v>
      </c>
      <c r="M120" s="156" t="str">
        <f t="shared" ca="1" si="75"/>
        <v>-</v>
      </c>
      <c r="N120" s="160" t="str">
        <f t="shared" ca="1" si="76"/>
        <v>-</v>
      </c>
    </row>
    <row r="121" spans="1:14" x14ac:dyDescent="0.25">
      <c r="B121" s="36">
        <v>82</v>
      </c>
      <c r="C121" s="37" t="s">
        <v>94</v>
      </c>
      <c r="D121" s="38" t="str">
        <f t="shared" ca="1" si="62"/>
        <v>-</v>
      </c>
      <c r="E121" s="39" t="str" cm="1">
        <f t="array" aca="1" ref="E121" ca="1">IF($D121="-","-",INDEX(Flux_software_source_data!$D$2:$D$10000,MATCH(1,(Flux_software_source_data!$A$2:$A$10000=$D121)*(Flux_software_source_data!$C$2:$C$10000=$C$112)*(Flux_software_source_data!$B$2:$B$10000=$B$112),0)))</f>
        <v>-</v>
      </c>
      <c r="F121" s="41" t="str">
        <f t="shared" ca="1" si="70"/>
        <v>-</v>
      </c>
      <c r="G121" s="43" t="str">
        <f t="shared" ca="1" si="71"/>
        <v>-</v>
      </c>
      <c r="H121" s="39" t="str" cm="1">
        <f t="array" aca="1" ref="H121" ca="1">IF($D121="-","-",INDEX(Flux_software_source_data!$D$2:$D$10000,MATCH(1,(Flux_software_source_data!$B$2:$B$10000=$B$7)*(Flux_software_source_data!$A$2:$A$10000=$D121)*(Flux_software_source_data!$C$2:$C$10000="Tcell"),0)))</f>
        <v>-</v>
      </c>
      <c r="I121" s="59" t="str">
        <f t="shared" ca="1" si="72"/>
        <v>-</v>
      </c>
      <c r="J121" s="59" t="str" cm="1">
        <f t="array" aca="1" ref="J121" ca="1">IF($D121="-","-",INDEX(Flux_software_source_data!$D$2:$D$10000,MATCH(1,(Flux_software_source_data!$B$2:$B$10000=$B$7)*(Flux_software_source_data!$A$2:$A$10000=$D121)*(Flux_software_source_data!$C$2:$C$10000="T,ewin2"),0)))</f>
        <v>-</v>
      </c>
      <c r="K121" s="60" t="str">
        <f t="shared" ca="1" si="73"/>
        <v>-</v>
      </c>
      <c r="L121" s="41" t="str">
        <f t="shared" ca="1" si="74"/>
        <v>-</v>
      </c>
      <c r="M121" s="41" t="str">
        <f t="shared" ca="1" si="75"/>
        <v>-</v>
      </c>
      <c r="N121" s="44" t="str">
        <f t="shared" ca="1" si="76"/>
        <v>-</v>
      </c>
    </row>
    <row r="122" spans="1:14" x14ac:dyDescent="0.25">
      <c r="B122" s="36">
        <v>92</v>
      </c>
      <c r="C122" s="37" t="s">
        <v>95</v>
      </c>
      <c r="D122" s="38" t="str">
        <f t="shared" ca="1" si="62"/>
        <v>-</v>
      </c>
      <c r="E122" s="39" t="str" cm="1">
        <f t="array" aca="1" ref="E122" ca="1">IF($D122="-","-",INDEX(Flux_software_source_data!$D$2:$D$10000,MATCH(1,(Flux_software_source_data!$A$2:$A$10000=$D122)*(Flux_software_source_data!$C$2:$C$10000=$C$112)*(Flux_software_source_data!$B$2:$B$10000=$B$112),0)))</f>
        <v>-</v>
      </c>
      <c r="F122" s="41" t="str">
        <f t="shared" ca="1" si="70"/>
        <v>-</v>
      </c>
      <c r="G122" s="43" t="str">
        <f t="shared" ca="1" si="71"/>
        <v>-</v>
      </c>
      <c r="H122" s="39" t="str" cm="1">
        <f t="array" aca="1" ref="H122" ca="1">IF($D122="-","-",INDEX(Flux_software_source_data!$D$2:$D$10000,MATCH(1,(Flux_software_source_data!$B$2:$B$10000=$B$7)*(Flux_software_source_data!$A$2:$A$10000=$D122)*(Flux_software_source_data!$C$2:$C$10000="Tcell"),0)))</f>
        <v>-</v>
      </c>
      <c r="I122" s="59" t="str">
        <f t="shared" ca="1" si="72"/>
        <v>-</v>
      </c>
      <c r="J122" s="59" t="str" cm="1">
        <f t="array" aca="1" ref="J122" ca="1">IF($D122="-","-",INDEX(Flux_software_source_data!$D$2:$D$10000,MATCH(1,(Flux_software_source_data!$B$2:$B$10000=$B$7)*(Flux_software_source_data!$A$2:$A$10000=$D122)*(Flux_software_source_data!$C$2:$C$10000="T,ewin2"),0)))</f>
        <v>-</v>
      </c>
      <c r="K122" s="60" t="str">
        <f t="shared" ca="1" si="73"/>
        <v>-</v>
      </c>
      <c r="L122" s="41" t="str">
        <f t="shared" ca="1" si="74"/>
        <v>-</v>
      </c>
      <c r="M122" s="41" t="str">
        <f t="shared" ca="1" si="75"/>
        <v>-</v>
      </c>
      <c r="N122" s="44" t="str">
        <f t="shared" ca="1" si="76"/>
        <v>-</v>
      </c>
    </row>
    <row r="123" spans="1:14" x14ac:dyDescent="0.25">
      <c r="A123" s="58" t="s">
        <v>77</v>
      </c>
      <c r="B123" s="24" t="s">
        <v>37</v>
      </c>
      <c r="C123" s="32" t="s">
        <v>58</v>
      </c>
      <c r="D123" s="33" t="str">
        <f t="shared" si="62"/>
        <v>Measurement</v>
      </c>
      <c r="E123" s="34" cm="1">
        <f t="array" ref="E123">INDEX(Flux_meas_source_data!$G$2:$G$10000,MATCH(1,(Flux_meas_source_data!$A$2:$A$10000=B123)*(Flux_meas_source_data!$B$2:$B$10000=C123),0))</f>
        <v>66.030070891974731</v>
      </c>
      <c r="F123" s="40" t="s">
        <v>111</v>
      </c>
      <c r="G123" s="35" t="s">
        <v>111</v>
      </c>
      <c r="H123" s="34" cm="1">
        <f t="array" ref="H123">INDEX(Flux_meas_source_data!$D$2:$D$10000,MATCH(1,(Flux_meas_source_data!$A$2:$A$10000=B123)*(Flux_meas_source_data!$B$2:$B$10000=C123),0))</f>
        <v>35</v>
      </c>
      <c r="I123" s="40" t="s">
        <v>111</v>
      </c>
      <c r="J123" s="40" t="s">
        <v>111</v>
      </c>
      <c r="K123" s="35" t="s">
        <v>111</v>
      </c>
      <c r="L123" s="40" cm="1">
        <f t="array" ref="L123">INDEX(Flux_meas_source_data!$H$2:$H$10000,MATCH(1,(Flux_meas_source_data!$A$2:$A$10000=B123)*(Flux_meas_source_data!$B$2:$B$10000=C123),0))</f>
        <v>12</v>
      </c>
      <c r="M123" s="40" t="s">
        <v>111</v>
      </c>
      <c r="N123" s="40" t="s">
        <v>111</v>
      </c>
    </row>
    <row r="124" spans="1:14" x14ac:dyDescent="0.25">
      <c r="B124" s="36">
        <v>2</v>
      </c>
      <c r="C124" s="37" t="s">
        <v>86</v>
      </c>
      <c r="D124" s="38" t="str">
        <f t="shared" ca="1" si="62"/>
        <v>CSE</v>
      </c>
      <c r="E124" s="39" cm="1">
        <f t="array" aca="1" ref="E124" ca="1">IF($D124="-","-",INDEX(Flux_software_source_data!$D$2:$D$10000,MATCH(1,(Flux_software_source_data!$A$2:$A$10000=$D124)*(Flux_software_source_data!$C$2:$C$10000=$C$123)*(Flux_software_source_data!$B$2:$B$10000=$B$123),0)))</f>
        <v>65.877300000000005</v>
      </c>
      <c r="F124" s="41">
        <f ca="1">IF(E124="nan","nan",IF($D124="-","-",(E124-$E$123)))</f>
        <v>-0.15277089197472549</v>
      </c>
      <c r="G124" s="43">
        <f ca="1">IF(E124="nan","nan",IF($D124="-","-",F124/$E$123))</f>
        <v>-2.3136563373475525E-3</v>
      </c>
      <c r="H124" s="39" cm="1">
        <f t="array" aca="1" ref="H124" ca="1">IF($D124="-","-",INDEX(Flux_software_source_data!$D$2:$D$10000,MATCH(1,(Flux_software_source_data!$B$2:$B$10000=$B$7)*(Flux_software_source_data!$A$2:$A$10000=$D124)*(Flux_software_source_data!$C$2:$C$10000="Tcell"),0)))</f>
        <v>34.999600000000001</v>
      </c>
      <c r="I124" s="59">
        <f ca="1">IF(H124="nan","nan",IF($D124="-","-",H124-$H$7))</f>
        <v>-3.9999999999906777E-4</v>
      </c>
      <c r="J124" s="59" cm="1">
        <f t="array" aca="1" ref="J124" ca="1">IF($D124="-","-",INDEX(Flux_software_source_data!$D$2:$D$10000,MATCH(1,(Flux_software_source_data!$B$2:$B$10000=$B$7)*(Flux_software_source_data!$A$2:$A$10000=$D124)*(Flux_software_source_data!$C$2:$C$10000="T,ewin3"),0)))</f>
        <v>29.4239</v>
      </c>
      <c r="K124" s="60">
        <f ca="1">IF(J124="nan","nan",IF($D124="-","-",IF(H124="nan","nan",H124-J124)))</f>
        <v>5.5757000000000012</v>
      </c>
      <c r="L124" s="41">
        <f ca="1">IF(OR(E124="nan",K124="nan"),"nan",IF(D124="-","-",E124/K124))</f>
        <v>11.815072546944776</v>
      </c>
      <c r="M124" s="41">
        <f ca="1">IF(L124="nan","nan",IF(OR(D124="-", $L$123="-",L124="-"),"-",(L124-$L$123)))</f>
        <v>-0.18492745305522362</v>
      </c>
      <c r="N124" s="44">
        <f ca="1">IF(M124="nan","nan",IF(OR(D124="-", $L$123="-", M124="-"),"-",M124/$L$123))</f>
        <v>-1.5410621087935302E-2</v>
      </c>
    </row>
    <row r="125" spans="1:14" x14ac:dyDescent="0.25">
      <c r="B125" s="36">
        <v>12</v>
      </c>
      <c r="C125" s="37" t="s">
        <v>87</v>
      </c>
      <c r="D125" s="38" t="str">
        <f t="shared" ca="1" si="62"/>
        <v>DeST</v>
      </c>
      <c r="E125" s="39" t="str" cm="1">
        <f t="array" aca="1" ref="E125" ca="1">IF($D125="-","-",INDEX(Flux_software_source_data!$D$2:$D$10000,MATCH(1,(Flux_software_source_data!$A$2:$A$10000=$D125)*(Flux_software_source_data!$C$2:$C$10000=$C$123)*(Flux_software_source_data!$B$2:$B$10000=$B$123),0)))</f>
        <v>nan</v>
      </c>
      <c r="F125" s="41" t="str">
        <f t="shared" ref="F125:F133" ca="1" si="77">IF(E125="nan","nan",IF($D125="-","-",(E125-$E$123)))</f>
        <v>nan</v>
      </c>
      <c r="G125" s="43" t="str">
        <f t="shared" ref="G125:G133" ca="1" si="78">IF(E125="nan","nan",IF($D125="-","-",F125/$E$123))</f>
        <v>nan</v>
      </c>
      <c r="H125" s="39" t="str" cm="1">
        <f t="array" aca="1" ref="H125" ca="1">IF($D125="-","-",INDEX(Flux_software_source_data!$D$2:$D$10000,MATCH(1,(Flux_software_source_data!$B$2:$B$10000=$B$7)*(Flux_software_source_data!$A$2:$A$10000=$D125)*(Flux_software_source_data!$C$2:$C$10000="Tcell"),0)))</f>
        <v>nan</v>
      </c>
      <c r="I125" s="59" t="str">
        <f t="shared" ref="I125:I133" ca="1" si="79">IF(H125="nan","nan",IF($D125="-","-",H125-$H$7))</f>
        <v>nan</v>
      </c>
      <c r="J125" s="59" t="str" cm="1">
        <f t="array" aca="1" ref="J125" ca="1">IF($D125="-","-",INDEX(Flux_software_source_data!$D$2:$D$10000,MATCH(1,(Flux_software_source_data!$B$2:$B$10000=$B$7)*(Flux_software_source_data!$A$2:$A$10000=$D125)*(Flux_software_source_data!$C$2:$C$10000="T,ewin3"),0)))</f>
        <v>nan</v>
      </c>
      <c r="K125" s="60" t="str">
        <f t="shared" ref="K125:K133" ca="1" si="80">IF(J125="nan","nan",IF($D125="-","-",IF(H125="nan","nan",H125-J125)))</f>
        <v>nan</v>
      </c>
      <c r="L125" s="41" t="str">
        <f t="shared" ref="L125:L133" ca="1" si="81">IF(OR(E125="nan",K125="nan"),"nan",IF(D125="-","-",E125/K125))</f>
        <v>nan</v>
      </c>
      <c r="M125" s="41" t="str">
        <f t="shared" ref="M125:M133" ca="1" si="82">IF(L125="nan","nan",IF(OR(D125="-", $L$123="-",L125="-"),"-",(L125-$L$123)))</f>
        <v>nan</v>
      </c>
      <c r="N125" s="44" t="str">
        <f t="shared" ref="N125:N133" ca="1" si="83">IF(M125="nan","nan",IF(OR(D125="-", $L$123="-", M125="-"),"-",M125/$L$123))</f>
        <v>nan</v>
      </c>
    </row>
    <row r="126" spans="1:14" x14ac:dyDescent="0.25">
      <c r="B126" s="36">
        <v>22</v>
      </c>
      <c r="C126" s="37" t="s">
        <v>88</v>
      </c>
      <c r="D126" s="38" t="str">
        <f t="shared" ca="1" si="62"/>
        <v>DesignBuilder</v>
      </c>
      <c r="E126" s="39" cm="1">
        <f t="array" aca="1" ref="E126" ca="1">IF($D126="-","-",INDEX(Flux_software_source_data!$D$2:$D$10000,MATCH(1,(Flux_software_source_data!$A$2:$A$10000=$D126)*(Flux_software_source_data!$C$2:$C$10000=$C$123)*(Flux_software_source_data!$B$2:$B$10000=$B$123),0)))</f>
        <v>65.738799999999998</v>
      </c>
      <c r="F126" s="41">
        <f t="shared" ca="1" si="77"/>
        <v>-0.2912708919747331</v>
      </c>
      <c r="G126" s="43">
        <f t="shared" ca="1" si="78"/>
        <v>-4.4111855104813167E-3</v>
      </c>
      <c r="H126" s="39" cm="1">
        <f t="array" aca="1" ref="H126" ca="1">IF($D126="-","-",INDEX(Flux_software_source_data!$D$2:$D$10000,MATCH(1,(Flux_software_source_data!$B$2:$B$10000=$B$7)*(Flux_software_source_data!$A$2:$A$10000=$D126)*(Flux_software_source_data!$C$2:$C$10000="Tcell"),0)))</f>
        <v>34.999699999999997</v>
      </c>
      <c r="I126" s="59">
        <f t="shared" ca="1" si="79"/>
        <v>-3.0000000000285354E-4</v>
      </c>
      <c r="J126" s="59" cm="1">
        <f t="array" aca="1" ref="J126" ca="1">IF($D126="-","-",INDEX(Flux_software_source_data!$D$2:$D$10000,MATCH(1,(Flux_software_source_data!$B$2:$B$10000=$B$7)*(Flux_software_source_data!$A$2:$A$10000=$D126)*(Flux_software_source_data!$C$2:$C$10000="T,ewin3"),0)))</f>
        <v>29.3889</v>
      </c>
      <c r="K126" s="60">
        <f t="shared" ca="1" si="80"/>
        <v>5.6107999999999976</v>
      </c>
      <c r="L126" s="41">
        <f t="shared" ca="1" si="81"/>
        <v>11.716475368931352</v>
      </c>
      <c r="M126" s="41">
        <f t="shared" ca="1" si="82"/>
        <v>-0.28352463106864789</v>
      </c>
      <c r="N126" s="44">
        <f t="shared" ca="1" si="83"/>
        <v>-2.3627052589053992E-2</v>
      </c>
    </row>
    <row r="127" spans="1:14" x14ac:dyDescent="0.25">
      <c r="B127" s="36">
        <v>32</v>
      </c>
      <c r="C127" s="37" t="s">
        <v>89</v>
      </c>
      <c r="D127" s="38" t="str">
        <f t="shared" ca="1" si="62"/>
        <v>EnergyPlus</v>
      </c>
      <c r="E127" s="39" cm="1">
        <f t="array" aca="1" ref="E127" ca="1">IF($D127="-","-",INDEX(Flux_software_source_data!$D$2:$D$10000,MATCH(1,(Flux_software_source_data!$A$2:$A$10000=$D127)*(Flux_software_source_data!$C$2:$C$10000=$C$123)*(Flux_software_source_data!$B$2:$B$10000=$B$123),0)))</f>
        <v>66.066000000000003</v>
      </c>
      <c r="F127" s="41">
        <f t="shared" ca="1" si="77"/>
        <v>3.5929108025271717E-2</v>
      </c>
      <c r="G127" s="43">
        <f t="shared" ca="1" si="78"/>
        <v>5.4413250720344939E-4</v>
      </c>
      <c r="H127" s="39" cm="1">
        <f t="array" aca="1" ref="H127" ca="1">IF($D127="-","-",INDEX(Flux_software_source_data!$D$2:$D$10000,MATCH(1,(Flux_software_source_data!$B$2:$B$10000=$B$7)*(Flux_software_source_data!$A$2:$A$10000=$D127)*(Flux_software_source_data!$C$2:$C$10000="Tcell"),0)))</f>
        <v>34.999600000000001</v>
      </c>
      <c r="I127" s="59">
        <f t="shared" ca="1" si="79"/>
        <v>-3.9999999999906777E-4</v>
      </c>
      <c r="J127" s="59" cm="1">
        <f t="array" aca="1" ref="J127" ca="1">IF($D127="-","-",INDEX(Flux_software_source_data!$D$2:$D$10000,MATCH(1,(Flux_software_source_data!$B$2:$B$10000=$B$7)*(Flux_software_source_data!$A$2:$A$10000=$D127)*(Flux_software_source_data!$C$2:$C$10000="T,ewin3"),0)))</f>
        <v>29.468800000000002</v>
      </c>
      <c r="K127" s="60">
        <f t="shared" ca="1" si="80"/>
        <v>5.5307999999999993</v>
      </c>
      <c r="L127" s="41">
        <f t="shared" ca="1" si="81"/>
        <v>11.945107398568021</v>
      </c>
      <c r="M127" s="41">
        <f t="shared" ca="1" si="82"/>
        <v>-5.4892601431978605E-2</v>
      </c>
      <c r="N127" s="44">
        <f t="shared" ca="1" si="83"/>
        <v>-4.5743834526648834E-3</v>
      </c>
    </row>
    <row r="128" spans="1:14" x14ac:dyDescent="0.25">
      <c r="B128" s="36">
        <v>42</v>
      </c>
      <c r="C128" s="37" t="s">
        <v>90</v>
      </c>
      <c r="D128" s="38" t="str">
        <f t="shared" ca="1" si="62"/>
        <v>ESP-r</v>
      </c>
      <c r="E128" s="39" cm="1">
        <f t="array" aca="1" ref="E128" ca="1">IF($D128="-","-",INDEX(Flux_software_source_data!$D$2:$D$10000,MATCH(1,(Flux_software_source_data!$A$2:$A$10000=$D128)*(Flux_software_source_data!$C$2:$C$10000=$C$123)*(Flux_software_source_data!$B$2:$B$10000=$B$123),0)))</f>
        <v>65.719800000000006</v>
      </c>
      <c r="F128" s="41">
        <f t="shared" ca="1" si="77"/>
        <v>-0.31027089197472435</v>
      </c>
      <c r="G128" s="43">
        <f t="shared" ca="1" si="78"/>
        <v>-4.6989331948821909E-3</v>
      </c>
      <c r="H128" s="39" cm="1">
        <f t="array" aca="1" ref="H128" ca="1">IF($D128="-","-",INDEX(Flux_software_source_data!$D$2:$D$10000,MATCH(1,(Flux_software_source_data!$B$2:$B$10000=$B$7)*(Flux_software_source_data!$A$2:$A$10000=$D128)*(Flux_software_source_data!$C$2:$C$10000="Tcell"),0)))</f>
        <v>34.9998</v>
      </c>
      <c r="I128" s="59">
        <f t="shared" ca="1" si="79"/>
        <v>-1.9999999999953388E-4</v>
      </c>
      <c r="J128" s="59" cm="1">
        <f t="array" aca="1" ref="J128" ca="1">IF($D128="-","-",INDEX(Flux_software_source_data!$D$2:$D$10000,MATCH(1,(Flux_software_source_data!$B$2:$B$10000=$B$7)*(Flux_software_source_data!$A$2:$A$10000=$D128)*(Flux_software_source_data!$C$2:$C$10000="T,ewin3"),0)))</f>
        <v>29.381499999999999</v>
      </c>
      <c r="K128" s="60">
        <f t="shared" ca="1" si="80"/>
        <v>5.6183000000000014</v>
      </c>
      <c r="L128" s="41">
        <f t="shared" ca="1" si="81"/>
        <v>11.697452966199739</v>
      </c>
      <c r="M128" s="41">
        <f t="shared" ca="1" si="82"/>
        <v>-0.30254703380026093</v>
      </c>
      <c r="N128" s="44">
        <f t="shared" ca="1" si="83"/>
        <v>-2.5212252816688412E-2</v>
      </c>
    </row>
    <row r="129" spans="1:17" x14ac:dyDescent="0.25">
      <c r="B129" s="36">
        <v>52</v>
      </c>
      <c r="C129" s="37" t="s">
        <v>91</v>
      </c>
      <c r="D129" s="38" t="str">
        <f t="shared" ca="1" si="62"/>
        <v>IES-VE</v>
      </c>
      <c r="E129" s="39" t="str" cm="1">
        <f t="array" aca="1" ref="E129" ca="1">IF($D129="-","-",INDEX(Flux_software_source_data!$D$2:$D$10000,MATCH(1,(Flux_software_source_data!$A$2:$A$10000=$D129)*(Flux_software_source_data!$C$2:$C$10000=$C$123)*(Flux_software_source_data!$B$2:$B$10000=$B$123),0)))</f>
        <v>nan</v>
      </c>
      <c r="F129" s="41" t="str">
        <f t="shared" ca="1" si="77"/>
        <v>nan</v>
      </c>
      <c r="G129" s="93" t="str">
        <f t="shared" ca="1" si="78"/>
        <v>nan</v>
      </c>
      <c r="H129" s="39" cm="1">
        <f t="array" aca="1" ref="H129" ca="1">IF($D129="-","-",INDEX(Flux_software_source_data!$D$2:$D$10000,MATCH(1,(Flux_software_source_data!$B$2:$B$10000=$B$7)*(Flux_software_source_data!$A$2:$A$10000=$D129)*(Flux_software_source_data!$C$2:$C$10000="Tcell"),0)))</f>
        <v>35.001100000000001</v>
      </c>
      <c r="I129" s="68">
        <f t="shared" ca="1" si="79"/>
        <v>1.1000000000009891E-3</v>
      </c>
      <c r="J129" s="68" cm="1">
        <f t="array" aca="1" ref="J129" ca="1">IF($D129="-","-",INDEX(Flux_software_source_data!$D$2:$D$10000,MATCH(1,(Flux_software_source_data!$B$2:$B$10000=$B$7)*(Flux_software_source_data!$A$2:$A$10000=$D129)*(Flux_software_source_data!$C$2:$C$10000="T,ewin3"),0)))</f>
        <v>29.341100000000001</v>
      </c>
      <c r="K129" s="90">
        <f t="shared" ca="1" si="80"/>
        <v>5.66</v>
      </c>
      <c r="L129" s="41" t="str">
        <f t="shared" ca="1" si="81"/>
        <v>nan</v>
      </c>
      <c r="M129" s="41" t="str">
        <f t="shared" ca="1" si="82"/>
        <v>nan</v>
      </c>
      <c r="N129" s="91" t="str">
        <f t="shared" ca="1" si="83"/>
        <v>nan</v>
      </c>
    </row>
    <row r="130" spans="1:17" x14ac:dyDescent="0.25">
      <c r="B130" s="36">
        <v>62</v>
      </c>
      <c r="C130" s="37" t="s">
        <v>92</v>
      </c>
      <c r="D130" s="38" t="str">
        <f t="shared" ca="1" si="62"/>
        <v>TRNSYS</v>
      </c>
      <c r="E130" s="39" cm="1">
        <f t="array" aca="1" ref="E130" ca="1">IF($D130="-","-",INDEX(Flux_software_source_data!$D$2:$D$10000,MATCH(1,(Flux_software_source_data!$A$2:$A$10000=$D130)*(Flux_software_source_data!$C$2:$C$10000=$C$123)*(Flux_software_source_data!$B$2:$B$10000=$B$123),0)))</f>
        <v>65.760300000000001</v>
      </c>
      <c r="F130" s="41">
        <f t="shared" ca="1" si="77"/>
        <v>-0.26977089197472992</v>
      </c>
      <c r="G130" s="43">
        <f t="shared" ca="1" si="78"/>
        <v>-4.085576288659078E-3</v>
      </c>
      <c r="H130" s="39" cm="1">
        <f t="array" aca="1" ref="H130" ca="1">IF($D130="-","-",INDEX(Flux_software_source_data!$D$2:$D$10000,MATCH(1,(Flux_software_source_data!$B$2:$B$10000=$B$7)*(Flux_software_source_data!$A$2:$A$10000=$D130)*(Flux_software_source_data!$C$2:$C$10000="Tcell"),0)))</f>
        <v>34.999600000000001</v>
      </c>
      <c r="I130" s="59">
        <f t="shared" ca="1" si="79"/>
        <v>-3.9999999999906777E-4</v>
      </c>
      <c r="J130" s="59" cm="1">
        <f t="array" aca="1" ref="J130" ca="1">IF($D130="-","-",INDEX(Flux_software_source_data!$D$2:$D$10000,MATCH(1,(Flux_software_source_data!$B$2:$B$10000=$B$7)*(Flux_software_source_data!$A$2:$A$10000=$D130)*(Flux_software_source_data!$C$2:$C$10000="T,ewin3"),0)))</f>
        <v>29.397099999999998</v>
      </c>
      <c r="K130" s="60">
        <f t="shared" ca="1" si="80"/>
        <v>5.6025000000000027</v>
      </c>
      <c r="L130" s="41">
        <f t="shared" ca="1" si="81"/>
        <v>11.737670682730919</v>
      </c>
      <c r="M130" s="41">
        <f t="shared" ca="1" si="82"/>
        <v>-0.26232931726908149</v>
      </c>
      <c r="N130" s="44">
        <f t="shared" ca="1" si="83"/>
        <v>-2.1860776439090124E-2</v>
      </c>
    </row>
    <row r="131" spans="1:17" x14ac:dyDescent="0.25">
      <c r="B131" s="36">
        <v>72</v>
      </c>
      <c r="C131" s="154" t="s">
        <v>93</v>
      </c>
      <c r="D131" s="153" t="str">
        <f t="shared" ca="1" si="62"/>
        <v>-</v>
      </c>
      <c r="E131" s="155" t="str" cm="1">
        <f t="array" aca="1" ref="E131" ca="1">IF($D131="-","-",INDEX(Flux_software_source_data!$D$2:$D$10000,MATCH(1,(Flux_software_source_data!$A$2:$A$10000=$D131)*(Flux_software_source_data!$C$2:$C$10000=$C$123)*(Flux_software_source_data!$B$2:$B$10000=$B$123),0)))</f>
        <v>-</v>
      </c>
      <c r="F131" s="156" t="str">
        <f t="shared" ca="1" si="77"/>
        <v>-</v>
      </c>
      <c r="G131" s="157" t="str">
        <f t="shared" ca="1" si="78"/>
        <v>-</v>
      </c>
      <c r="H131" s="155" t="str" cm="1">
        <f t="array" aca="1" ref="H131" ca="1">IF($D131="-","-",INDEX(Flux_software_source_data!$D$2:$D$10000,MATCH(1,(Flux_software_source_data!$B$2:$B$10000=$B$7)*(Flux_software_source_data!$A$2:$A$10000=$D131)*(Flux_software_source_data!$C$2:$C$10000="Tcell"),0)))</f>
        <v>-</v>
      </c>
      <c r="I131" s="158" t="str">
        <f t="shared" ca="1" si="79"/>
        <v>-</v>
      </c>
      <c r="J131" s="158" t="str" cm="1">
        <f t="array" aca="1" ref="J131" ca="1">IF($D131="-","-",INDEX(Flux_software_source_data!$D$2:$D$10000,MATCH(1,(Flux_software_source_data!$B$2:$B$10000=$B$7)*(Flux_software_source_data!$A$2:$A$10000=$D131)*(Flux_software_source_data!$C$2:$C$10000="T,ewin3"),0)))</f>
        <v>-</v>
      </c>
      <c r="K131" s="159" t="str">
        <f t="shared" ca="1" si="80"/>
        <v>-</v>
      </c>
      <c r="L131" s="156" t="str">
        <f t="shared" ca="1" si="81"/>
        <v>-</v>
      </c>
      <c r="M131" s="156" t="str">
        <f t="shared" ca="1" si="82"/>
        <v>-</v>
      </c>
      <c r="N131" s="160" t="str">
        <f t="shared" ca="1" si="83"/>
        <v>-</v>
      </c>
    </row>
    <row r="132" spans="1:17" x14ac:dyDescent="0.25">
      <c r="B132" s="36">
        <v>82</v>
      </c>
      <c r="C132" s="37" t="s">
        <v>94</v>
      </c>
      <c r="D132" s="38" t="str">
        <f t="shared" ca="1" si="62"/>
        <v>-</v>
      </c>
      <c r="E132" s="39" t="str" cm="1">
        <f t="array" aca="1" ref="E132" ca="1">IF($D132="-","-",INDEX(Flux_software_source_data!$D$2:$D$10000,MATCH(1,(Flux_software_source_data!$A$2:$A$10000=$D132)*(Flux_software_source_data!$C$2:$C$10000=$C$123)*(Flux_software_source_data!$B$2:$B$10000=$B$123),0)))</f>
        <v>-</v>
      </c>
      <c r="F132" s="41" t="str">
        <f t="shared" ca="1" si="77"/>
        <v>-</v>
      </c>
      <c r="G132" s="43" t="str">
        <f t="shared" ca="1" si="78"/>
        <v>-</v>
      </c>
      <c r="H132" s="39" t="str" cm="1">
        <f t="array" aca="1" ref="H132" ca="1">IF($D132="-","-",INDEX(Flux_software_source_data!$D$2:$D$10000,MATCH(1,(Flux_software_source_data!$B$2:$B$10000=$B$7)*(Flux_software_source_data!$A$2:$A$10000=$D132)*(Flux_software_source_data!$C$2:$C$10000="Tcell"),0)))</f>
        <v>-</v>
      </c>
      <c r="I132" s="59" t="str">
        <f t="shared" ca="1" si="79"/>
        <v>-</v>
      </c>
      <c r="J132" s="59" t="str" cm="1">
        <f t="array" aca="1" ref="J132" ca="1">IF($D132="-","-",INDEX(Flux_software_source_data!$D$2:$D$10000,MATCH(1,(Flux_software_source_data!$B$2:$B$10000=$B$7)*(Flux_software_source_data!$A$2:$A$10000=$D132)*(Flux_software_source_data!$C$2:$C$10000="T,ewin3"),0)))</f>
        <v>-</v>
      </c>
      <c r="K132" s="60" t="str">
        <f t="shared" ca="1" si="80"/>
        <v>-</v>
      </c>
      <c r="L132" s="41" t="str">
        <f t="shared" ca="1" si="81"/>
        <v>-</v>
      </c>
      <c r="M132" s="41" t="str">
        <f t="shared" ca="1" si="82"/>
        <v>-</v>
      </c>
      <c r="N132" s="44" t="str">
        <f t="shared" ca="1" si="83"/>
        <v>-</v>
      </c>
    </row>
    <row r="133" spans="1:17" ht="15.75" thickBot="1" x14ac:dyDescent="0.3">
      <c r="B133" s="36">
        <v>92</v>
      </c>
      <c r="C133" s="37" t="s">
        <v>95</v>
      </c>
      <c r="D133" s="38" t="str">
        <f t="shared" ca="1" si="62"/>
        <v>-</v>
      </c>
      <c r="E133" s="39" t="str" cm="1">
        <f t="array" aca="1" ref="E133" ca="1">IF($D133="-","-",INDEX(Flux_software_source_data!$D$2:$D$10000,MATCH(1,(Flux_software_source_data!$A$2:$A$10000=$D133)*(Flux_software_source_data!$C$2:$C$10000=$C$123)*(Flux_software_source_data!$B$2:$B$10000=$B$123),0)))</f>
        <v>-</v>
      </c>
      <c r="F133" s="41" t="str">
        <f t="shared" ca="1" si="77"/>
        <v>-</v>
      </c>
      <c r="G133" s="43" t="str">
        <f t="shared" ca="1" si="78"/>
        <v>-</v>
      </c>
      <c r="H133" s="39" t="str" cm="1">
        <f t="array" aca="1" ref="H133" ca="1">IF($D133="-","-",INDEX(Flux_software_source_data!$D$2:$D$10000,MATCH(1,(Flux_software_source_data!$B$2:$B$10000=$B$7)*(Flux_software_source_data!$A$2:$A$10000=$D133)*(Flux_software_source_data!$C$2:$C$10000="Tcell"),0)))</f>
        <v>-</v>
      </c>
      <c r="I133" s="59" t="str">
        <f t="shared" ca="1" si="79"/>
        <v>-</v>
      </c>
      <c r="J133" s="59" t="str" cm="1">
        <f t="array" aca="1" ref="J133" ca="1">IF($D133="-","-",INDEX(Flux_software_source_data!$D$2:$D$10000,MATCH(1,(Flux_software_source_data!$B$2:$B$10000=$B$7)*(Flux_software_source_data!$A$2:$A$10000=$D133)*(Flux_software_source_data!$C$2:$C$10000="T,ewin3"),0)))</f>
        <v>-</v>
      </c>
      <c r="K133" s="60" t="str">
        <f t="shared" ca="1" si="80"/>
        <v>-</v>
      </c>
      <c r="L133" s="41" t="str">
        <f t="shared" ca="1" si="81"/>
        <v>-</v>
      </c>
      <c r="M133" s="41" t="str">
        <f t="shared" ca="1" si="82"/>
        <v>-</v>
      </c>
      <c r="N133" s="44" t="str">
        <f t="shared" ca="1" si="83"/>
        <v>-</v>
      </c>
    </row>
    <row r="134" spans="1:17" s="100" customFormat="1" ht="15" customHeight="1" thickTop="1" thickBot="1" x14ac:dyDescent="0.25">
      <c r="A134" s="135"/>
      <c r="B134" s="25"/>
      <c r="C134" s="26"/>
      <c r="D134" s="27"/>
      <c r="E134" s="263" t="s">
        <v>168</v>
      </c>
      <c r="F134" s="264"/>
      <c r="G134" s="265"/>
      <c r="H134" s="264" t="s">
        <v>131</v>
      </c>
      <c r="I134" s="264"/>
      <c r="J134" s="264"/>
      <c r="K134" s="265"/>
      <c r="L134" s="264" t="s">
        <v>167</v>
      </c>
      <c r="M134" s="264"/>
      <c r="N134" s="264"/>
      <c r="O134" s="25"/>
      <c r="P134" s="25"/>
      <c r="Q134" s="25"/>
    </row>
    <row r="135" spans="1:17" s="101" customFormat="1" ht="47.1" customHeight="1" thickTop="1" thickBot="1" x14ac:dyDescent="0.25">
      <c r="A135" s="136"/>
      <c r="B135" s="28"/>
      <c r="C135" s="29" t="s">
        <v>114</v>
      </c>
      <c r="D135" s="30" t="s">
        <v>112</v>
      </c>
      <c r="E135" s="42" t="s">
        <v>132</v>
      </c>
      <c r="F135" s="29" t="s">
        <v>139</v>
      </c>
      <c r="G135" s="30" t="s">
        <v>140</v>
      </c>
      <c r="H135" s="29" t="s">
        <v>135</v>
      </c>
      <c r="I135" s="29" t="s">
        <v>136</v>
      </c>
      <c r="J135" s="29" t="s">
        <v>137</v>
      </c>
      <c r="K135" s="30" t="s">
        <v>138</v>
      </c>
      <c r="L135" s="29" t="s">
        <v>133</v>
      </c>
      <c r="M135" s="29" t="s">
        <v>134</v>
      </c>
      <c r="N135" s="29" t="s">
        <v>141</v>
      </c>
      <c r="O135" s="31" t="s">
        <v>113</v>
      </c>
      <c r="P135" s="28"/>
      <c r="Q135" s="28"/>
    </row>
    <row r="136" spans="1:17" ht="15.75" thickTop="1" x14ac:dyDescent="0.25">
      <c r="A136" s="58" t="s">
        <v>78</v>
      </c>
      <c r="B136" s="24" t="s">
        <v>37</v>
      </c>
      <c r="C136" s="32" t="s">
        <v>59</v>
      </c>
      <c r="D136" s="33" t="str">
        <f t="shared" ref="D136:D146" si="84">D123</f>
        <v>Measurement</v>
      </c>
      <c r="E136" s="34" cm="1">
        <f t="array" ref="E136">INDEX(Flux_meas_source_data!$G$2:$G$10000,MATCH(1,(Flux_meas_source_data!$A$2:$A$10000=B136)*(Flux_meas_source_data!$B$2:$B$10000=C136),0))</f>
        <v>9.2006589691562528</v>
      </c>
      <c r="F136" s="40" t="s">
        <v>111</v>
      </c>
      <c r="G136" s="35" t="s">
        <v>111</v>
      </c>
      <c r="H136" s="34" cm="1">
        <f t="array" ref="H136">INDEX(Flux_meas_source_data!$D$2:$D$10000,MATCH(1,(Flux_meas_source_data!$A$2:$A$10000=B136)*(Flux_meas_source_data!$B$2:$B$10000=C136),0))</f>
        <v>35</v>
      </c>
      <c r="I136" s="40" t="s">
        <v>111</v>
      </c>
      <c r="J136" s="40" t="s">
        <v>111</v>
      </c>
      <c r="K136" s="35" t="s">
        <v>111</v>
      </c>
      <c r="L136" s="40" cm="1">
        <f t="array" ref="L136">INDEX(Flux_meas_source_data!$H$2:$H$10000,MATCH(1,(Flux_meas_source_data!$A$2:$A$10000=B136)*(Flux_meas_source_data!$B$2:$B$10000=C136),0))</f>
        <v>7</v>
      </c>
      <c r="M136" s="40" t="s">
        <v>111</v>
      </c>
      <c r="N136" s="40" t="s">
        <v>111</v>
      </c>
    </row>
    <row r="137" spans="1:17" x14ac:dyDescent="0.25">
      <c r="B137" s="36">
        <v>2</v>
      </c>
      <c r="C137" s="37" t="s">
        <v>86</v>
      </c>
      <c r="D137" s="38" t="str">
        <f t="shared" ca="1" si="84"/>
        <v>CSE</v>
      </c>
      <c r="E137" s="39" cm="1">
        <f t="array" aca="1" ref="E137" ca="1">IF($D137="-","-",INDEX(Flux_software_source_data!$D$2:$D$10000,MATCH(1,(Flux_software_source_data!$A$2:$A$10000=$D137)*(Flux_software_source_data!$C$2:$C$10000=$C$136)*(Flux_software_source_data!$B$2:$B$10000=$B$136),0)))</f>
        <v>9.2233000000000001</v>
      </c>
      <c r="F137" s="41">
        <f ca="1">IF(E137="nan","nan",IF($D137="-","-",(E137-$E$136)))</f>
        <v>2.2641030843747245E-2</v>
      </c>
      <c r="G137" s="43">
        <f ca="1">IF(E137="nan","nan",IF($D137="-","-",F137/$E$136))</f>
        <v>2.4608053531434762E-3</v>
      </c>
      <c r="H137" s="39" cm="1">
        <f t="array" aca="1" ref="H137" ca="1">IF($D137="-","-",INDEX(Flux_software_source_data!$D$2:$D$10000,MATCH(1,(Flux_software_source_data!$B$2:$B$10000=$B$7)*(Flux_software_source_data!$A$2:$A$10000=$D137)*(Flux_software_source_data!$C$2:$C$10000="Tcell"),0)))</f>
        <v>34.999600000000001</v>
      </c>
      <c r="I137" s="59">
        <f ca="1">IF(H137="nan","nan",IF($D137="-","-",H137-$H$7))</f>
        <v>-3.9999999999906777E-4</v>
      </c>
      <c r="J137" s="59" cm="1">
        <f t="array" aca="1" ref="J137" ca="1">IF($D137="-","-",INDEX(Flux_software_source_data!$D$2:$D$10000,MATCH(1,(Flux_software_source_data!$B$2:$B$10000=$B$7)*(Flux_software_source_data!$A$2:$A$10000=$D137)*(Flux_software_source_data!$C$2:$C$10000="T,s"),0)))</f>
        <v>33.728000000000002</v>
      </c>
      <c r="K137" s="60">
        <f ca="1">IF(J137="nan","nan",IF($D137="-","-",IF(H137="nan","nan",H137-J137)))</f>
        <v>1.2715999999999994</v>
      </c>
      <c r="L137" s="41">
        <f ca="1">IF(OR(E137="nan",K137="nan"),"nan",IF(D137="-","-",E137/K137))</f>
        <v>7.2533029254482573</v>
      </c>
      <c r="M137" s="41">
        <f ca="1">IF(L137="nan","nan",IF(OR(D137="-", $L$136="-",L137="-"),"-",(L137-$L$136)))</f>
        <v>0.25330292544825728</v>
      </c>
      <c r="N137" s="44">
        <f ca="1">IF(M137="nan","nan",IF(OR(D137="-", $L$136="-", M137="-"),"-",M137/$L$136))</f>
        <v>3.6186132206893894E-2</v>
      </c>
    </row>
    <row r="138" spans="1:17" x14ac:dyDescent="0.25">
      <c r="B138" s="36">
        <v>12</v>
      </c>
      <c r="C138" s="37" t="s">
        <v>87</v>
      </c>
      <c r="D138" s="38" t="str">
        <f t="shared" ca="1" si="84"/>
        <v>DeST</v>
      </c>
      <c r="E138" s="39" t="str" cm="1">
        <f t="array" aca="1" ref="E138" ca="1">IF($D138="-","-",INDEX(Flux_software_source_data!$D$2:$D$10000,MATCH(1,(Flux_software_source_data!$A$2:$A$10000=$D138)*(Flux_software_source_data!$C$2:$C$10000=$C$136)*(Flux_software_source_data!$B$2:$B$10000=$B$136),0)))</f>
        <v>nan</v>
      </c>
      <c r="F138" s="41" t="str">
        <f t="shared" ref="F138:F146" ca="1" si="85">IF(E138="nan","nan",IF($D138="-","-",(E138-$E$136)))</f>
        <v>nan</v>
      </c>
      <c r="G138" s="43" t="str">
        <f t="shared" ref="G138:G146" ca="1" si="86">IF(E138="nan","nan",IF($D138="-","-",F138/$E$136))</f>
        <v>nan</v>
      </c>
      <c r="H138" s="39" t="str" cm="1">
        <f t="array" aca="1" ref="H138" ca="1">IF($D138="-","-",INDEX(Flux_software_source_data!$D$2:$D$10000,MATCH(1,(Flux_software_source_data!$B$2:$B$10000=$B$7)*(Flux_software_source_data!$A$2:$A$10000=$D138)*(Flux_software_source_data!$C$2:$C$10000="Tcell"),0)))</f>
        <v>nan</v>
      </c>
      <c r="I138" s="59" t="str">
        <f t="shared" ref="I138:I146" ca="1" si="87">IF(H138="nan","nan",IF($D138="-","-",H138-$H$7))</f>
        <v>nan</v>
      </c>
      <c r="J138" s="59" t="str" cm="1">
        <f t="array" aca="1" ref="J138" ca="1">IF($D138="-","-",INDEX(Flux_software_source_data!$D$2:$D$10000,MATCH(1,(Flux_software_source_data!$B$2:$B$10000=$B$7)*(Flux_software_source_data!$A$2:$A$10000=$D138)*(Flux_software_source_data!$C$2:$C$10000="T,s"),0)))</f>
        <v>nan</v>
      </c>
      <c r="K138" s="60" t="str">
        <f t="shared" ref="K138:K146" ca="1" si="88">IF(J138="nan","nan",IF($D138="-","-",IF(H138="nan","nan",H138-J138)))</f>
        <v>nan</v>
      </c>
      <c r="L138" s="41" t="str">
        <f t="shared" ref="L138:L146" ca="1" si="89">IF(OR(E138="nan",K138="nan"),"nan",IF(D138="-","-",E138/K138))</f>
        <v>nan</v>
      </c>
      <c r="M138" s="41" t="str">
        <f t="shared" ref="M138:M146" ca="1" si="90">IF(L138="nan","nan",IF(OR(D138="-", $L$136="-",L138="-"),"-",(L138-$L$136)))</f>
        <v>nan</v>
      </c>
      <c r="N138" s="44" t="str">
        <f t="shared" ref="N138:N146" ca="1" si="91">IF(M138="nan","nan",IF(OR(D138="-", $L$136="-", M138="-"),"-",M138/$L$136))</f>
        <v>nan</v>
      </c>
    </row>
    <row r="139" spans="1:17" x14ac:dyDescent="0.25">
      <c r="B139" s="36">
        <v>22</v>
      </c>
      <c r="C139" s="37" t="s">
        <v>88</v>
      </c>
      <c r="D139" s="38" t="str">
        <f t="shared" ca="1" si="84"/>
        <v>DesignBuilder</v>
      </c>
      <c r="E139" s="39" cm="1">
        <f t="array" aca="1" ref="E139" ca="1">IF($D139="-","-",INDEX(Flux_software_source_data!$D$2:$D$10000,MATCH(1,(Flux_software_source_data!$A$2:$A$10000=$D139)*(Flux_software_source_data!$C$2:$C$10000=$C$136)*(Flux_software_source_data!$B$2:$B$10000=$B$136),0)))</f>
        <v>9.1882000000000001</v>
      </c>
      <c r="F139" s="41">
        <f t="shared" ca="1" si="85"/>
        <v>-1.2458969156252664E-2</v>
      </c>
      <c r="G139" s="43">
        <f t="shared" ca="1" si="86"/>
        <v>-1.3541387848434964E-3</v>
      </c>
      <c r="H139" s="39" cm="1">
        <f t="array" aca="1" ref="H139" ca="1">IF($D139="-","-",INDEX(Flux_software_source_data!$D$2:$D$10000,MATCH(1,(Flux_software_source_data!$B$2:$B$10000=$B$7)*(Flux_software_source_data!$A$2:$A$10000=$D139)*(Flux_software_source_data!$C$2:$C$10000="Tcell"),0)))</f>
        <v>34.999699999999997</v>
      </c>
      <c r="I139" s="59">
        <f t="shared" ca="1" si="87"/>
        <v>-3.0000000000285354E-4</v>
      </c>
      <c r="J139" s="59" cm="1">
        <f t="array" aca="1" ref="J139" ca="1">IF($D139="-","-",INDEX(Flux_software_source_data!$D$2:$D$10000,MATCH(1,(Flux_software_source_data!$B$2:$B$10000=$B$7)*(Flux_software_source_data!$A$2:$A$10000=$D139)*(Flux_software_source_data!$C$2:$C$10000="T,s"),0)))</f>
        <v>33.652999999999999</v>
      </c>
      <c r="K139" s="60">
        <f t="shared" ca="1" si="88"/>
        <v>1.3466999999999985</v>
      </c>
      <c r="L139" s="41">
        <f t="shared" ca="1" si="89"/>
        <v>6.822751912081392</v>
      </c>
      <c r="M139" s="41">
        <f t="shared" ca="1" si="90"/>
        <v>-0.17724808791860802</v>
      </c>
      <c r="N139" s="44">
        <f t="shared" ca="1" si="91"/>
        <v>-2.5321155416944002E-2</v>
      </c>
    </row>
    <row r="140" spans="1:17" x14ac:dyDescent="0.25">
      <c r="B140" s="36">
        <v>32</v>
      </c>
      <c r="C140" s="37" t="s">
        <v>89</v>
      </c>
      <c r="D140" s="38" t="str">
        <f t="shared" ca="1" si="84"/>
        <v>EnergyPlus</v>
      </c>
      <c r="E140" s="39" cm="1">
        <f t="array" aca="1" ref="E140" ca="1">IF($D140="-","-",INDEX(Flux_software_source_data!$D$2:$D$10000,MATCH(1,(Flux_software_source_data!$A$2:$A$10000=$D140)*(Flux_software_source_data!$C$2:$C$10000=$C$136)*(Flux_software_source_data!$B$2:$B$10000=$B$136),0)))</f>
        <v>9.2052999999999994</v>
      </c>
      <c r="F140" s="41">
        <f t="shared" ca="1" si="85"/>
        <v>4.6410308437465631E-3</v>
      </c>
      <c r="G140" s="43">
        <f t="shared" ca="1" si="86"/>
        <v>5.0442374391930858E-4</v>
      </c>
      <c r="H140" s="39" cm="1">
        <f t="array" aca="1" ref="H140" ca="1">IF($D140="-","-",INDEX(Flux_software_source_data!$D$2:$D$10000,MATCH(1,(Flux_software_source_data!$B$2:$B$10000=$B$7)*(Flux_software_source_data!$A$2:$A$10000=$D140)*(Flux_software_source_data!$C$2:$C$10000="Tcell"),0)))</f>
        <v>34.999600000000001</v>
      </c>
      <c r="I140" s="59">
        <f t="shared" ca="1" si="87"/>
        <v>-3.9999999999906777E-4</v>
      </c>
      <c r="J140" s="59" cm="1">
        <f t="array" aca="1" ref="J140" ca="1">IF($D140="-","-",INDEX(Flux_software_source_data!$D$2:$D$10000,MATCH(1,(Flux_software_source_data!$B$2:$B$10000=$B$7)*(Flux_software_source_data!$A$2:$A$10000=$D140)*(Flux_software_source_data!$C$2:$C$10000="T,s"),0)))</f>
        <v>33.696199999999997</v>
      </c>
      <c r="K140" s="60">
        <f t="shared" ca="1" si="88"/>
        <v>1.3034000000000034</v>
      </c>
      <c r="L140" s="41">
        <f t="shared" ca="1" si="89"/>
        <v>7.0625287709068401</v>
      </c>
      <c r="M140" s="41">
        <f t="shared" ca="1" si="90"/>
        <v>6.2528770906840059E-2</v>
      </c>
      <c r="N140" s="44">
        <f t="shared" ca="1" si="91"/>
        <v>8.9326815581200082E-3</v>
      </c>
    </row>
    <row r="141" spans="1:17" x14ac:dyDescent="0.25">
      <c r="B141" s="36">
        <v>42</v>
      </c>
      <c r="C141" s="37" t="s">
        <v>90</v>
      </c>
      <c r="D141" s="38" t="str">
        <f t="shared" ca="1" si="84"/>
        <v>ESP-r</v>
      </c>
      <c r="E141" s="39" cm="1">
        <f t="array" aca="1" ref="E141" ca="1">IF($D141="-","-",INDEX(Flux_software_source_data!$D$2:$D$10000,MATCH(1,(Flux_software_source_data!$A$2:$A$10000=$D141)*(Flux_software_source_data!$C$2:$C$10000=$C$136)*(Flux_software_source_data!$B$2:$B$10000=$B$136),0)))</f>
        <v>9.2360000000000007</v>
      </c>
      <c r="F141" s="41">
        <f t="shared" ca="1" si="85"/>
        <v>3.5341030843747845E-2</v>
      </c>
      <c r="G141" s="43">
        <f t="shared" ca="1" si="86"/>
        <v>3.8411412663183187E-3</v>
      </c>
      <c r="H141" s="39" cm="1">
        <f t="array" aca="1" ref="H141" ca="1">IF($D141="-","-",INDEX(Flux_software_source_data!$D$2:$D$10000,MATCH(1,(Flux_software_source_data!$B$2:$B$10000=$B$7)*(Flux_software_source_data!$A$2:$A$10000=$D141)*(Flux_software_source_data!$C$2:$C$10000="Tcell"),0)))</f>
        <v>34.9998</v>
      </c>
      <c r="I141" s="59">
        <f t="shared" ca="1" si="87"/>
        <v>-1.9999999999953388E-4</v>
      </c>
      <c r="J141" s="59" cm="1">
        <f t="array" aca="1" ref="J141" ca="1">IF($D141="-","-",INDEX(Flux_software_source_data!$D$2:$D$10000,MATCH(1,(Flux_software_source_data!$B$2:$B$10000=$B$7)*(Flux_software_source_data!$A$2:$A$10000=$D141)*(Flux_software_source_data!$C$2:$C$10000="T,s"),0)))</f>
        <v>33.772500000000001</v>
      </c>
      <c r="K141" s="60">
        <f t="shared" ca="1" si="88"/>
        <v>1.2272999999999996</v>
      </c>
      <c r="L141" s="41">
        <f t="shared" ca="1" si="89"/>
        <v>7.5254623971319186</v>
      </c>
      <c r="M141" s="41">
        <f t="shared" ca="1" si="90"/>
        <v>0.52546239713191856</v>
      </c>
      <c r="N141" s="44">
        <f t="shared" ca="1" si="91"/>
        <v>7.5066056733131228E-2</v>
      </c>
    </row>
    <row r="142" spans="1:17" x14ac:dyDescent="0.25">
      <c r="B142" s="36">
        <v>52</v>
      </c>
      <c r="C142" s="37" t="s">
        <v>91</v>
      </c>
      <c r="D142" s="38" t="str">
        <f t="shared" ca="1" si="84"/>
        <v>IES-VE</v>
      </c>
      <c r="E142" s="39" t="str" cm="1">
        <f t="array" aca="1" ref="E142" ca="1">IF($D142="-","-",INDEX(Flux_software_source_data!$D$2:$D$10000,MATCH(1,(Flux_software_source_data!$A$2:$A$10000=$D142)*(Flux_software_source_data!$C$2:$C$10000=$C$136)*(Flux_software_source_data!$B$2:$B$10000=$B$136),0)))</f>
        <v>nan</v>
      </c>
      <c r="F142" s="41" t="str">
        <f t="shared" ca="1" si="85"/>
        <v>nan</v>
      </c>
      <c r="G142" s="43" t="str">
        <f t="shared" ca="1" si="86"/>
        <v>nan</v>
      </c>
      <c r="H142" s="39" cm="1">
        <f t="array" aca="1" ref="H142" ca="1">IF($D142="-","-",INDEX(Flux_software_source_data!$D$2:$D$10000,MATCH(1,(Flux_software_source_data!$B$2:$B$10000=$B$7)*(Flux_software_source_data!$A$2:$A$10000=$D142)*(Flux_software_source_data!$C$2:$C$10000="Tcell"),0)))</f>
        <v>35.001100000000001</v>
      </c>
      <c r="I142" s="59">
        <f t="shared" ca="1" si="87"/>
        <v>1.1000000000009891E-3</v>
      </c>
      <c r="J142" s="59" cm="1">
        <f t="array" aca="1" ref="J142" ca="1">IF($D142="-","-",INDEX(Flux_software_source_data!$D$2:$D$10000,MATCH(1,(Flux_software_source_data!$B$2:$B$10000=$B$7)*(Flux_software_source_data!$A$2:$A$10000=$D142)*(Flux_software_source_data!$C$2:$C$10000="T,s"),0)))</f>
        <v>33.721299999999999</v>
      </c>
      <c r="K142" s="60">
        <f t="shared" ca="1" si="88"/>
        <v>1.2798000000000016</v>
      </c>
      <c r="L142" s="41" t="str">
        <f t="shared" ca="1" si="89"/>
        <v>nan</v>
      </c>
      <c r="M142" s="41" t="str">
        <f t="shared" ca="1" si="90"/>
        <v>nan</v>
      </c>
      <c r="N142" s="44" t="str">
        <f t="shared" ca="1" si="91"/>
        <v>nan</v>
      </c>
    </row>
    <row r="143" spans="1:17" x14ac:dyDescent="0.25">
      <c r="B143" s="36">
        <v>62</v>
      </c>
      <c r="C143" s="37" t="s">
        <v>92</v>
      </c>
      <c r="D143" s="38" t="str">
        <f t="shared" ca="1" si="84"/>
        <v>TRNSYS</v>
      </c>
      <c r="E143" s="39" cm="1">
        <f t="array" aca="1" ref="E143" ca="1">IF($D143="-","-",INDEX(Flux_software_source_data!$D$2:$D$10000,MATCH(1,(Flux_software_source_data!$A$2:$A$10000=$D143)*(Flux_software_source_data!$C$2:$C$10000=$C$136)*(Flux_software_source_data!$B$2:$B$10000=$B$136),0)))</f>
        <v>9.1408000000000005</v>
      </c>
      <c r="F143" s="41">
        <f t="shared" ca="1" si="85"/>
        <v>-5.9858969156252329E-2</v>
      </c>
      <c r="G143" s="43">
        <f t="shared" ca="1" si="86"/>
        <v>-6.5059436891335733E-3</v>
      </c>
      <c r="H143" s="39" cm="1">
        <f t="array" aca="1" ref="H143" ca="1">IF($D143="-","-",INDEX(Flux_software_source_data!$D$2:$D$10000,MATCH(1,(Flux_software_source_data!$B$2:$B$10000=$B$7)*(Flux_software_source_data!$A$2:$A$10000=$D143)*(Flux_software_source_data!$C$2:$C$10000="Tcell"),0)))</f>
        <v>34.999600000000001</v>
      </c>
      <c r="I143" s="59">
        <f t="shared" ca="1" si="87"/>
        <v>-3.9999999999906777E-4</v>
      </c>
      <c r="J143" s="59" cm="1">
        <f t="array" aca="1" ref="J143" ca="1">IF($D143="-","-",INDEX(Flux_software_source_data!$D$2:$D$10000,MATCH(1,(Flux_software_source_data!$B$2:$B$10000=$B$7)*(Flux_software_source_data!$A$2:$A$10000=$D143)*(Flux_software_source_data!$C$2:$C$10000="T,s"),0)))</f>
        <v>33.533700000000003</v>
      </c>
      <c r="K143" s="60">
        <f t="shared" ca="1" si="88"/>
        <v>1.4658999999999978</v>
      </c>
      <c r="L143" s="41">
        <f t="shared" ca="1" si="89"/>
        <v>6.2356231666553068</v>
      </c>
      <c r="M143" s="41">
        <f t="shared" ca="1" si="90"/>
        <v>-0.7643768333446932</v>
      </c>
      <c r="N143" s="44">
        <f t="shared" ca="1" si="91"/>
        <v>-0.10919669047781332</v>
      </c>
    </row>
    <row r="144" spans="1:17" x14ac:dyDescent="0.25">
      <c r="B144" s="36">
        <v>72</v>
      </c>
      <c r="C144" s="154" t="s">
        <v>93</v>
      </c>
      <c r="D144" s="153" t="str">
        <f t="shared" ca="1" si="84"/>
        <v>-</v>
      </c>
      <c r="E144" s="155" t="str" cm="1">
        <f t="array" aca="1" ref="E144" ca="1">IF($D144="-","-",INDEX(Flux_software_source_data!$D$2:$D$10000,MATCH(1,(Flux_software_source_data!$A$2:$A$10000=$D144)*(Flux_software_source_data!$C$2:$C$10000=$C$136)*(Flux_software_source_data!$B$2:$B$10000=$B$136),0)))</f>
        <v>-</v>
      </c>
      <c r="F144" s="156" t="str">
        <f t="shared" ca="1" si="85"/>
        <v>-</v>
      </c>
      <c r="G144" s="157" t="str">
        <f t="shared" ca="1" si="86"/>
        <v>-</v>
      </c>
      <c r="H144" s="155" t="str" cm="1">
        <f t="array" aca="1" ref="H144" ca="1">IF($D144="-","-",INDEX(Flux_software_source_data!$D$2:$D$10000,MATCH(1,(Flux_software_source_data!$B$2:$B$10000=$B$7)*(Flux_software_source_data!$A$2:$A$10000=$D144)*(Flux_software_source_data!$C$2:$C$10000="Tcell"),0)))</f>
        <v>-</v>
      </c>
      <c r="I144" s="158" t="str">
        <f t="shared" ca="1" si="87"/>
        <v>-</v>
      </c>
      <c r="J144" s="158" t="str" cm="1">
        <f t="array" aca="1" ref="J144" ca="1">IF($D144="-","-",INDEX(Flux_software_source_data!$D$2:$D$10000,MATCH(1,(Flux_software_source_data!$B$2:$B$10000=$B$7)*(Flux_software_source_data!$A$2:$A$10000=$D144)*(Flux_software_source_data!$C$2:$C$10000="T,s"),0)))</f>
        <v>-</v>
      </c>
      <c r="K144" s="159" t="str">
        <f t="shared" ca="1" si="88"/>
        <v>-</v>
      </c>
      <c r="L144" s="156" t="str">
        <f t="shared" ca="1" si="89"/>
        <v>-</v>
      </c>
      <c r="M144" s="156" t="str">
        <f t="shared" ca="1" si="90"/>
        <v>-</v>
      </c>
      <c r="N144" s="160" t="str">
        <f t="shared" ca="1" si="91"/>
        <v>-</v>
      </c>
    </row>
    <row r="145" spans="1:14" x14ac:dyDescent="0.25">
      <c r="B145" s="36">
        <v>82</v>
      </c>
      <c r="C145" s="37" t="s">
        <v>94</v>
      </c>
      <c r="D145" s="38" t="str">
        <f t="shared" ca="1" si="84"/>
        <v>-</v>
      </c>
      <c r="E145" s="39" t="str" cm="1">
        <f t="array" aca="1" ref="E145" ca="1">IF($D145="-","-",INDEX(Flux_software_source_data!$D$2:$D$10000,MATCH(1,(Flux_software_source_data!$A$2:$A$10000=$D145)*(Flux_software_source_data!$C$2:$C$10000=$C$136)*(Flux_software_source_data!$B$2:$B$10000=$B$136),0)))</f>
        <v>-</v>
      </c>
      <c r="F145" s="41" t="str">
        <f t="shared" ca="1" si="85"/>
        <v>-</v>
      </c>
      <c r="G145" s="43" t="str">
        <f t="shared" ca="1" si="86"/>
        <v>-</v>
      </c>
      <c r="H145" s="39" t="str" cm="1">
        <f t="array" aca="1" ref="H145" ca="1">IF($D145="-","-",INDEX(Flux_software_source_data!$D$2:$D$10000,MATCH(1,(Flux_software_source_data!$B$2:$B$10000=$B$7)*(Flux_software_source_data!$A$2:$A$10000=$D145)*(Flux_software_source_data!$C$2:$C$10000="Tcell"),0)))</f>
        <v>-</v>
      </c>
      <c r="I145" s="59" t="str">
        <f t="shared" ca="1" si="87"/>
        <v>-</v>
      </c>
      <c r="J145" s="59" t="str" cm="1">
        <f t="array" aca="1" ref="J145" ca="1">IF($D145="-","-",INDEX(Flux_software_source_data!$D$2:$D$10000,MATCH(1,(Flux_software_source_data!$B$2:$B$10000=$B$7)*(Flux_software_source_data!$A$2:$A$10000=$D145)*(Flux_software_source_data!$C$2:$C$10000="T,s"),0)))</f>
        <v>-</v>
      </c>
      <c r="K145" s="60" t="str">
        <f t="shared" ca="1" si="88"/>
        <v>-</v>
      </c>
      <c r="L145" s="41" t="str">
        <f t="shared" ca="1" si="89"/>
        <v>-</v>
      </c>
      <c r="M145" s="41" t="str">
        <f t="shared" ca="1" si="90"/>
        <v>-</v>
      </c>
      <c r="N145" s="44" t="str">
        <f t="shared" ca="1" si="91"/>
        <v>-</v>
      </c>
    </row>
    <row r="146" spans="1:14" x14ac:dyDescent="0.25">
      <c r="B146" s="36">
        <v>92</v>
      </c>
      <c r="C146" s="37" t="s">
        <v>95</v>
      </c>
      <c r="D146" s="38" t="str">
        <f t="shared" ca="1" si="84"/>
        <v>-</v>
      </c>
      <c r="E146" s="39" t="str" cm="1">
        <f t="array" aca="1" ref="E146" ca="1">IF($D146="-","-",INDEX(Flux_software_source_data!$D$2:$D$10000,MATCH(1,(Flux_software_source_data!$A$2:$A$10000=$D146)*(Flux_software_source_data!$C$2:$C$10000=$C$136)*(Flux_software_source_data!$B$2:$B$10000=$B$136),0)))</f>
        <v>-</v>
      </c>
      <c r="F146" s="41" t="str">
        <f t="shared" ca="1" si="85"/>
        <v>-</v>
      </c>
      <c r="G146" s="43" t="str">
        <f t="shared" ca="1" si="86"/>
        <v>-</v>
      </c>
      <c r="H146" s="39" t="str" cm="1">
        <f t="array" aca="1" ref="H146" ca="1">IF($D146="-","-",INDEX(Flux_software_source_data!$D$2:$D$10000,MATCH(1,(Flux_software_source_data!$B$2:$B$10000=$B$7)*(Flux_software_source_data!$A$2:$A$10000=$D146)*(Flux_software_source_data!$C$2:$C$10000="Tcell"),0)))</f>
        <v>-</v>
      </c>
      <c r="I146" s="59" t="str">
        <f t="shared" ca="1" si="87"/>
        <v>-</v>
      </c>
      <c r="J146" s="59" t="str" cm="1">
        <f t="array" aca="1" ref="J146" ca="1">IF($D146="-","-",INDEX(Flux_software_source_data!$D$2:$D$10000,MATCH(1,(Flux_software_source_data!$B$2:$B$10000=$B$7)*(Flux_software_source_data!$A$2:$A$10000=$D146)*(Flux_software_source_data!$C$2:$C$10000="T,s"),0)))</f>
        <v>-</v>
      </c>
      <c r="K146" s="60" t="str">
        <f t="shared" ca="1" si="88"/>
        <v>-</v>
      </c>
      <c r="L146" s="41" t="str">
        <f t="shared" ca="1" si="89"/>
        <v>-</v>
      </c>
      <c r="M146" s="41" t="str">
        <f t="shared" ca="1" si="90"/>
        <v>-</v>
      </c>
      <c r="N146" s="44" t="str">
        <f t="shared" ca="1" si="91"/>
        <v>-</v>
      </c>
    </row>
    <row r="147" spans="1:14" x14ac:dyDescent="0.25">
      <c r="A147" s="58" t="s">
        <v>79</v>
      </c>
      <c r="B147" s="24" t="s">
        <v>37</v>
      </c>
      <c r="C147" s="32" t="s">
        <v>60</v>
      </c>
      <c r="D147" s="33" t="str">
        <f t="shared" ref="D147:D179" si="92">D136</f>
        <v>Measurement</v>
      </c>
      <c r="E147" s="34" cm="1">
        <f t="array" ref="E147">INDEX(Flux_meas_source_data!$G$2:$G$10000,MATCH(1,(Flux_meas_source_data!$A$2:$A$10000=B147)*(Flux_meas_source_data!$B$2:$B$10000=C147),0))</f>
        <v>82.026757462657145</v>
      </c>
      <c r="F147" s="40" t="s">
        <v>111</v>
      </c>
      <c r="G147" s="35" t="s">
        <v>111</v>
      </c>
      <c r="H147" s="34" cm="1">
        <f t="array" ref="H147">INDEX(Flux_meas_source_data!$D$2:$D$10000,MATCH(1,(Flux_meas_source_data!$A$2:$A$10000=B147)*(Flux_meas_source_data!$B$2:$B$10000=C147),0))</f>
        <v>35</v>
      </c>
      <c r="I147" s="40" t="s">
        <v>111</v>
      </c>
      <c r="J147" s="40" t="s">
        <v>111</v>
      </c>
      <c r="K147" s="35" t="s">
        <v>111</v>
      </c>
      <c r="L147" s="40" cm="1">
        <f t="array" ref="L147">INDEX(Flux_meas_source_data!$H$2:$H$10000,MATCH(1,(Flux_meas_source_data!$A$2:$A$10000=B147)*(Flux_meas_source_data!$B$2:$B$10000=C147),0))</f>
        <v>12</v>
      </c>
      <c r="M147" s="40" t="s">
        <v>111</v>
      </c>
      <c r="N147" s="40" t="s">
        <v>111</v>
      </c>
    </row>
    <row r="148" spans="1:14" x14ac:dyDescent="0.25">
      <c r="B148" s="36">
        <v>2</v>
      </c>
      <c r="C148" s="37" t="s">
        <v>86</v>
      </c>
      <c r="D148" s="38" t="str">
        <f t="shared" ca="1" si="92"/>
        <v>CSE</v>
      </c>
      <c r="E148" s="39" cm="1">
        <f t="array" aca="1" ref="E148" ca="1">IF($D148="-","-",INDEX(Flux_software_source_data!$D$2:$D$10000,MATCH(1,(Flux_software_source_data!$A$2:$A$10000=$D148)*(Flux_software_source_data!$C$2:$C$10000=$C$147)*(Flux_software_source_data!$B$2:$B$10000=$B$147),0)))</f>
        <v>82.284800000000004</v>
      </c>
      <c r="F148" s="41">
        <f ca="1">IF(E148="nan","nan",IF($D148="-","-",(E148-$E$147)))</f>
        <v>0.25804253734285965</v>
      </c>
      <c r="G148" s="43">
        <f ca="1">IF(E148="nan","nan",IF($D148="-","-",F148/$E$147))</f>
        <v>3.1458336928694769E-3</v>
      </c>
      <c r="H148" s="39" cm="1">
        <f t="array" aca="1" ref="H148" ca="1">IF($D148="-","-",INDEX(Flux_software_source_data!$D$2:$D$10000,MATCH(1,(Flux_software_source_data!$B$2:$B$10000=$B$7)*(Flux_software_source_data!$A$2:$A$10000=$D148)*(Flux_software_source_data!$C$2:$C$10000="Tcell"),0)))</f>
        <v>34.999600000000001</v>
      </c>
      <c r="I148" s="59">
        <f ca="1">IF(H148="nan","nan",IF($D148="-","-",H148-$H$7))</f>
        <v>-3.9999999999906777E-4</v>
      </c>
      <c r="J148" s="59" cm="1">
        <f t="array" aca="1" ref="J148" ca="1">IF($D148="-","-",INDEX(Flux_software_source_data!$D$2:$D$10000,MATCH(1,(Flux_software_source_data!$B$2:$B$10000=$B$7)*(Flux_software_source_data!$A$2:$A$10000=$D148)*(Flux_software_source_data!$C$2:$C$10000="T,swin1"),0)))</f>
        <v>28.250699999999998</v>
      </c>
      <c r="K148" s="60">
        <f ca="1">IF(J148="nan","nan",IF($D148="-","-",IF(H148="nan","nan",H148-J148)))</f>
        <v>6.7489000000000026</v>
      </c>
      <c r="L148" s="41">
        <f ca="1">IF(OR(E148="nan",K148="nan"),"nan",IF(D148="-","-",E148/K148))</f>
        <v>12.192327638578135</v>
      </c>
      <c r="M148" s="41">
        <f ca="1">IF(L148="nan","nan",IF(OR(D148="-", $L$147="-",L148="-"),"-",(L148-$L$147)))</f>
        <v>0.19232763857813495</v>
      </c>
      <c r="N148" s="44">
        <f ca="1">IF(M148="nan","nan",IF(OR(D148="-", $L$147="-", M148="-"),"-",M148/$L$147))</f>
        <v>1.6027303214844579E-2</v>
      </c>
    </row>
    <row r="149" spans="1:14" x14ac:dyDescent="0.25">
      <c r="B149" s="36">
        <v>12</v>
      </c>
      <c r="C149" s="37" t="s">
        <v>87</v>
      </c>
      <c r="D149" s="38" t="str">
        <f t="shared" ca="1" si="92"/>
        <v>DeST</v>
      </c>
      <c r="E149" s="39" t="str" cm="1">
        <f t="array" aca="1" ref="E149" ca="1">IF($D149="-","-",INDEX(Flux_software_source_data!$D$2:$D$10000,MATCH(1,(Flux_software_source_data!$A$2:$A$10000=$D149)*(Flux_software_source_data!$C$2:$C$10000=$C$147)*(Flux_software_source_data!$B$2:$B$10000=$B$147),0)))</f>
        <v>nan</v>
      </c>
      <c r="F149" s="41" t="str">
        <f t="shared" ref="F149:F157" ca="1" si="93">IF(E149="nan","nan",IF($D149="-","-",(E149-$E$147)))</f>
        <v>nan</v>
      </c>
      <c r="G149" s="43" t="str">
        <f t="shared" ref="G149:G157" ca="1" si="94">IF(E149="nan","nan",IF($D149="-","-",F149/$E$147))</f>
        <v>nan</v>
      </c>
      <c r="H149" s="39" t="str" cm="1">
        <f t="array" aca="1" ref="H149" ca="1">IF($D149="-","-",INDEX(Flux_software_source_data!$D$2:$D$10000,MATCH(1,(Flux_software_source_data!$B$2:$B$10000=$B$7)*(Flux_software_source_data!$A$2:$A$10000=$D149)*(Flux_software_source_data!$C$2:$C$10000="Tcell"),0)))</f>
        <v>nan</v>
      </c>
      <c r="I149" s="59" t="str">
        <f t="shared" ref="I149:I157" ca="1" si="95">IF(H149="nan","nan",IF($D149="-","-",H149-$H$7))</f>
        <v>nan</v>
      </c>
      <c r="J149" s="59" t="str" cm="1">
        <f t="array" aca="1" ref="J149" ca="1">IF($D149="-","-",INDEX(Flux_software_source_data!$D$2:$D$10000,MATCH(1,(Flux_software_source_data!$B$2:$B$10000=$B$7)*(Flux_software_source_data!$A$2:$A$10000=$D149)*(Flux_software_source_data!$C$2:$C$10000="T,swin1"),0)))</f>
        <v>nan</v>
      </c>
      <c r="K149" s="60" t="str">
        <f t="shared" ref="K149:K157" ca="1" si="96">IF(J149="nan","nan",IF($D149="-","-",IF(H149="nan","nan",H149-J149)))</f>
        <v>nan</v>
      </c>
      <c r="L149" s="41" t="str">
        <f t="shared" ref="L149:L157" ca="1" si="97">IF(OR(E149="nan",K149="nan"),"nan",IF(D149="-","-",E149/K149))</f>
        <v>nan</v>
      </c>
      <c r="M149" s="41" t="str">
        <f t="shared" ref="M149:M157" ca="1" si="98">IF(L149="nan","nan",IF(OR(D149="-", $L$147="-",L149="-"),"-",(L149-$L$147)))</f>
        <v>nan</v>
      </c>
      <c r="N149" s="44" t="str">
        <f t="shared" ref="N149:N157" ca="1" si="99">IF(M149="nan","nan",IF(OR(D149="-", $L$147="-", M149="-"),"-",M149/$L$147))</f>
        <v>nan</v>
      </c>
    </row>
    <row r="150" spans="1:14" x14ac:dyDescent="0.25">
      <c r="B150" s="36">
        <v>22</v>
      </c>
      <c r="C150" s="37" t="s">
        <v>88</v>
      </c>
      <c r="D150" s="38" t="str">
        <f t="shared" ca="1" si="92"/>
        <v>DesignBuilder</v>
      </c>
      <c r="E150" s="39" cm="1">
        <f t="array" aca="1" ref="E150" ca="1">IF($D150="-","-",INDEX(Flux_software_source_data!$D$2:$D$10000,MATCH(1,(Flux_software_source_data!$A$2:$A$10000=$D150)*(Flux_software_source_data!$C$2:$C$10000=$C$147)*(Flux_software_source_data!$B$2:$B$10000=$B$147),0)))</f>
        <v>82.088399999999993</v>
      </c>
      <c r="F150" s="41">
        <f t="shared" ca="1" si="93"/>
        <v>6.1642537342848414E-2</v>
      </c>
      <c r="G150" s="43">
        <f t="shared" ca="1" si="94"/>
        <v>7.514930401937601E-4</v>
      </c>
      <c r="H150" s="39" cm="1">
        <f t="array" aca="1" ref="H150" ca="1">IF($D150="-","-",INDEX(Flux_software_source_data!$D$2:$D$10000,MATCH(1,(Flux_software_source_data!$B$2:$B$10000=$B$7)*(Flux_software_source_data!$A$2:$A$10000=$D150)*(Flux_software_source_data!$C$2:$C$10000="Tcell"),0)))</f>
        <v>34.999699999999997</v>
      </c>
      <c r="I150" s="59">
        <f t="shared" ca="1" si="95"/>
        <v>-3.0000000000285354E-4</v>
      </c>
      <c r="J150" s="59" cm="1">
        <f t="array" aca="1" ref="J150" ca="1">IF($D150="-","-",INDEX(Flux_software_source_data!$D$2:$D$10000,MATCH(1,(Flux_software_source_data!$B$2:$B$10000=$B$7)*(Flux_software_source_data!$A$2:$A$10000=$D150)*(Flux_software_source_data!$C$2:$C$10000="T,swin1"),0)))</f>
        <v>28.2181</v>
      </c>
      <c r="K150" s="60">
        <f t="shared" ca="1" si="96"/>
        <v>6.7815999999999974</v>
      </c>
      <c r="L150" s="41">
        <f t="shared" ca="1" si="97"/>
        <v>12.104577090951992</v>
      </c>
      <c r="M150" s="41">
        <f t="shared" ca="1" si="98"/>
        <v>0.10457709095199164</v>
      </c>
      <c r="N150" s="44">
        <f t="shared" ca="1" si="99"/>
        <v>8.7147575793326357E-3</v>
      </c>
    </row>
    <row r="151" spans="1:14" x14ac:dyDescent="0.25">
      <c r="B151" s="36">
        <v>32</v>
      </c>
      <c r="C151" s="37" t="s">
        <v>89</v>
      </c>
      <c r="D151" s="38" t="str">
        <f t="shared" ca="1" si="92"/>
        <v>EnergyPlus</v>
      </c>
      <c r="E151" s="39" cm="1">
        <f t="array" aca="1" ref="E151" ca="1">IF($D151="-","-",INDEX(Flux_software_source_data!$D$2:$D$10000,MATCH(1,(Flux_software_source_data!$A$2:$A$10000=$D151)*(Flux_software_source_data!$C$2:$C$10000=$C$147)*(Flux_software_source_data!$B$2:$B$10000=$B$147),0)))</f>
        <v>82.715100000000007</v>
      </c>
      <c r="F151" s="41">
        <f t="shared" ca="1" si="93"/>
        <v>0.68834253734286222</v>
      </c>
      <c r="G151" s="43">
        <f t="shared" ca="1" si="94"/>
        <v>8.3916828926979305E-3</v>
      </c>
      <c r="H151" s="39" cm="1">
        <f t="array" aca="1" ref="H151" ca="1">IF($D151="-","-",INDEX(Flux_software_source_data!$D$2:$D$10000,MATCH(1,(Flux_software_source_data!$B$2:$B$10000=$B$7)*(Flux_software_source_data!$A$2:$A$10000=$D151)*(Flux_software_source_data!$C$2:$C$10000="Tcell"),0)))</f>
        <v>34.999600000000001</v>
      </c>
      <c r="I151" s="59">
        <f t="shared" ca="1" si="95"/>
        <v>-3.9999999999906777E-4</v>
      </c>
      <c r="J151" s="59" cm="1">
        <f t="array" aca="1" ref="J151" ca="1">IF($D151="-","-",INDEX(Flux_software_source_data!$D$2:$D$10000,MATCH(1,(Flux_software_source_data!$B$2:$B$10000=$B$7)*(Flux_software_source_data!$A$2:$A$10000=$D151)*(Flux_software_source_data!$C$2:$C$10000="T,swin1"),0)))</f>
        <v>28.3536</v>
      </c>
      <c r="K151" s="60">
        <f t="shared" ca="1" si="96"/>
        <v>6.6460000000000008</v>
      </c>
      <c r="L151" s="41">
        <f t="shared" ca="1" si="97"/>
        <v>12.445847126090881</v>
      </c>
      <c r="M151" s="41">
        <f t="shared" ca="1" si="98"/>
        <v>0.44584712609088051</v>
      </c>
      <c r="N151" s="44">
        <f t="shared" ca="1" si="99"/>
        <v>3.7153927174240042E-2</v>
      </c>
    </row>
    <row r="152" spans="1:14" x14ac:dyDescent="0.25">
      <c r="B152" s="36">
        <v>42</v>
      </c>
      <c r="C152" s="37" t="s">
        <v>90</v>
      </c>
      <c r="D152" s="38" t="str">
        <f t="shared" ca="1" si="92"/>
        <v>ESP-r</v>
      </c>
      <c r="E152" s="39" cm="1">
        <f t="array" aca="1" ref="E152" ca="1">IF($D152="-","-",INDEX(Flux_software_source_data!$D$2:$D$10000,MATCH(1,(Flux_software_source_data!$A$2:$A$10000=$D152)*(Flux_software_source_data!$C$2:$C$10000=$C$147)*(Flux_software_source_data!$B$2:$B$10000=$B$147),0)))</f>
        <v>82.334199999999996</v>
      </c>
      <c r="F152" s="41">
        <f t="shared" ca="1" si="93"/>
        <v>0.3074425373428511</v>
      </c>
      <c r="G152" s="43">
        <f t="shared" ca="1" si="94"/>
        <v>3.7480761991940856E-3</v>
      </c>
      <c r="H152" s="39" cm="1">
        <f t="array" aca="1" ref="H152" ca="1">IF($D152="-","-",INDEX(Flux_software_source_data!$D$2:$D$10000,MATCH(1,(Flux_software_source_data!$B$2:$B$10000=$B$7)*(Flux_software_source_data!$A$2:$A$10000=$D152)*(Flux_software_source_data!$C$2:$C$10000="Tcell"),0)))</f>
        <v>34.9998</v>
      </c>
      <c r="I152" s="59">
        <f t="shared" ca="1" si="95"/>
        <v>-1.9999999999953388E-4</v>
      </c>
      <c r="J152" s="59" cm="1">
        <f t="array" aca="1" ref="J152" ca="1">IF($D152="-","-",INDEX(Flux_software_source_data!$D$2:$D$10000,MATCH(1,(Flux_software_source_data!$B$2:$B$10000=$B$7)*(Flux_software_source_data!$A$2:$A$10000=$D152)*(Flux_software_source_data!$C$2:$C$10000="T,swin1"),0)))</f>
        <v>28.2727</v>
      </c>
      <c r="K152" s="60">
        <f t="shared" ca="1" si="96"/>
        <v>6.7271000000000001</v>
      </c>
      <c r="L152" s="41">
        <f t="shared" ca="1" si="97"/>
        <v>12.239181816830431</v>
      </c>
      <c r="M152" s="41">
        <f t="shared" ca="1" si="98"/>
        <v>0.23918181683043116</v>
      </c>
      <c r="N152" s="44">
        <f t="shared" ca="1" si="99"/>
        <v>1.9931818069202595E-2</v>
      </c>
    </row>
    <row r="153" spans="1:14" x14ac:dyDescent="0.25">
      <c r="B153" s="36">
        <v>52</v>
      </c>
      <c r="C153" s="37" t="s">
        <v>91</v>
      </c>
      <c r="D153" s="38" t="str">
        <f t="shared" ca="1" si="92"/>
        <v>IES-VE</v>
      </c>
      <c r="E153" s="39" t="str" cm="1">
        <f t="array" aca="1" ref="E153" ca="1">IF($D153="-","-",INDEX(Flux_software_source_data!$D$2:$D$10000,MATCH(1,(Flux_software_source_data!$A$2:$A$10000=$D153)*(Flux_software_source_data!$C$2:$C$10000=$C$147)*(Flux_software_source_data!$B$2:$B$10000=$B$147),0)))</f>
        <v>nan</v>
      </c>
      <c r="F153" s="41" t="str">
        <f t="shared" ca="1" si="93"/>
        <v>nan</v>
      </c>
      <c r="G153" s="43" t="str">
        <f t="shared" ca="1" si="94"/>
        <v>nan</v>
      </c>
      <c r="H153" s="39" cm="1">
        <f t="array" aca="1" ref="H153" ca="1">IF($D153="-","-",INDEX(Flux_software_source_data!$D$2:$D$10000,MATCH(1,(Flux_software_source_data!$B$2:$B$10000=$B$7)*(Flux_software_source_data!$A$2:$A$10000=$D153)*(Flux_software_source_data!$C$2:$C$10000="Tcell"),0)))</f>
        <v>35.001100000000001</v>
      </c>
      <c r="I153" s="59">
        <f t="shared" ca="1" si="95"/>
        <v>1.1000000000009891E-3</v>
      </c>
      <c r="J153" s="59" cm="1">
        <f t="array" aca="1" ref="J153" ca="1">IF($D153="-","-",INDEX(Flux_software_source_data!$D$2:$D$10000,MATCH(1,(Flux_software_source_data!$B$2:$B$10000=$B$7)*(Flux_software_source_data!$A$2:$A$10000=$D153)*(Flux_software_source_data!$C$2:$C$10000="T,swin1"),0)))</f>
        <v>28.16</v>
      </c>
      <c r="K153" s="60">
        <f t="shared" ca="1" si="96"/>
        <v>6.8411000000000008</v>
      </c>
      <c r="L153" s="41" t="str">
        <f t="shared" ca="1" si="97"/>
        <v>nan</v>
      </c>
      <c r="M153" s="41" t="str">
        <f t="shared" ca="1" si="98"/>
        <v>nan</v>
      </c>
      <c r="N153" s="44" t="str">
        <f t="shared" ca="1" si="99"/>
        <v>nan</v>
      </c>
    </row>
    <row r="154" spans="1:14" x14ac:dyDescent="0.25">
      <c r="B154" s="36">
        <v>62</v>
      </c>
      <c r="C154" s="37" t="s">
        <v>92</v>
      </c>
      <c r="D154" s="38" t="str">
        <f t="shared" ca="1" si="92"/>
        <v>TRNSYS</v>
      </c>
      <c r="E154" s="39" cm="1">
        <f t="array" aca="1" ref="E154" ca="1">IF($D154="-","-",INDEX(Flux_software_source_data!$D$2:$D$10000,MATCH(1,(Flux_software_source_data!$A$2:$A$10000=$D154)*(Flux_software_source_data!$C$2:$C$10000=$C$147)*(Flux_software_source_data!$B$2:$B$10000=$B$147),0)))</f>
        <v>82.088399999999993</v>
      </c>
      <c r="F154" s="41">
        <f t="shared" ca="1" si="93"/>
        <v>6.1642537342848414E-2</v>
      </c>
      <c r="G154" s="43">
        <f t="shared" ca="1" si="94"/>
        <v>7.514930401937601E-4</v>
      </c>
      <c r="H154" s="39" cm="1">
        <f t="array" aca="1" ref="H154" ca="1">IF($D154="-","-",INDEX(Flux_software_source_data!$D$2:$D$10000,MATCH(1,(Flux_software_source_data!$B$2:$B$10000=$B$7)*(Flux_software_source_data!$A$2:$A$10000=$D154)*(Flux_software_source_data!$C$2:$C$10000="Tcell"),0)))</f>
        <v>34.999600000000001</v>
      </c>
      <c r="I154" s="59">
        <f t="shared" ca="1" si="95"/>
        <v>-3.9999999999906777E-4</v>
      </c>
      <c r="J154" s="59" cm="1">
        <f t="array" aca="1" ref="J154" ca="1">IF($D154="-","-",INDEX(Flux_software_source_data!$D$2:$D$10000,MATCH(1,(Flux_software_source_data!$B$2:$B$10000=$B$7)*(Flux_software_source_data!$A$2:$A$10000=$D154)*(Flux_software_source_data!$C$2:$C$10000="T,swin1"),0)))</f>
        <v>28.2179</v>
      </c>
      <c r="K154" s="60">
        <f t="shared" ca="1" si="96"/>
        <v>6.7817000000000007</v>
      </c>
      <c r="L154" s="41">
        <f t="shared" ca="1" si="97"/>
        <v>12.10439860212041</v>
      </c>
      <c r="M154" s="41">
        <f t="shared" ca="1" si="98"/>
        <v>0.10439860212041019</v>
      </c>
      <c r="N154" s="44">
        <f t="shared" ca="1" si="99"/>
        <v>8.6998835100341818E-3</v>
      </c>
    </row>
    <row r="155" spans="1:14" x14ac:dyDescent="0.25">
      <c r="B155" s="36">
        <v>72</v>
      </c>
      <c r="C155" s="154" t="s">
        <v>93</v>
      </c>
      <c r="D155" s="153" t="str">
        <f t="shared" ca="1" si="92"/>
        <v>-</v>
      </c>
      <c r="E155" s="155" t="str" cm="1">
        <f t="array" aca="1" ref="E155" ca="1">IF($D155="-","-",INDEX(Flux_software_source_data!$D$2:$D$10000,MATCH(1,(Flux_software_source_data!$A$2:$A$10000=$D155)*(Flux_software_source_data!$C$2:$C$10000=$C$147)*(Flux_software_source_data!$B$2:$B$10000=$B$147),0)))</f>
        <v>-</v>
      </c>
      <c r="F155" s="156" t="str">
        <f t="shared" ca="1" si="93"/>
        <v>-</v>
      </c>
      <c r="G155" s="157" t="str">
        <f t="shared" ca="1" si="94"/>
        <v>-</v>
      </c>
      <c r="H155" s="155" t="str" cm="1">
        <f t="array" aca="1" ref="H155" ca="1">IF($D155="-","-",INDEX(Flux_software_source_data!$D$2:$D$10000,MATCH(1,(Flux_software_source_data!$B$2:$B$10000=$B$7)*(Flux_software_source_data!$A$2:$A$10000=$D155)*(Flux_software_source_data!$C$2:$C$10000="Tcell"),0)))</f>
        <v>-</v>
      </c>
      <c r="I155" s="158" t="str">
        <f t="shared" ca="1" si="95"/>
        <v>-</v>
      </c>
      <c r="J155" s="158" t="str" cm="1">
        <f t="array" aca="1" ref="J155" ca="1">IF($D155="-","-",INDEX(Flux_software_source_data!$D$2:$D$10000,MATCH(1,(Flux_software_source_data!$B$2:$B$10000=$B$7)*(Flux_software_source_data!$A$2:$A$10000=$D155)*(Flux_software_source_data!$C$2:$C$10000="T,swin1"),0)))</f>
        <v>-</v>
      </c>
      <c r="K155" s="159" t="str">
        <f t="shared" ca="1" si="96"/>
        <v>-</v>
      </c>
      <c r="L155" s="156" t="str">
        <f t="shared" ca="1" si="97"/>
        <v>-</v>
      </c>
      <c r="M155" s="156" t="str">
        <f t="shared" ca="1" si="98"/>
        <v>-</v>
      </c>
      <c r="N155" s="160" t="str">
        <f t="shared" ca="1" si="99"/>
        <v>-</v>
      </c>
    </row>
    <row r="156" spans="1:14" x14ac:dyDescent="0.25">
      <c r="B156" s="36">
        <v>82</v>
      </c>
      <c r="C156" s="37" t="s">
        <v>94</v>
      </c>
      <c r="D156" s="38" t="str">
        <f t="shared" ca="1" si="92"/>
        <v>-</v>
      </c>
      <c r="E156" s="39" t="str" cm="1">
        <f t="array" aca="1" ref="E156" ca="1">IF($D156="-","-",INDEX(Flux_software_source_data!$D$2:$D$10000,MATCH(1,(Flux_software_source_data!$A$2:$A$10000=$D156)*(Flux_software_source_data!$C$2:$C$10000=$C$147)*(Flux_software_source_data!$B$2:$B$10000=$B$147),0)))</f>
        <v>-</v>
      </c>
      <c r="F156" s="41" t="str">
        <f t="shared" ca="1" si="93"/>
        <v>-</v>
      </c>
      <c r="G156" s="43" t="str">
        <f t="shared" ca="1" si="94"/>
        <v>-</v>
      </c>
      <c r="H156" s="39" t="str" cm="1">
        <f t="array" aca="1" ref="H156" ca="1">IF($D156="-","-",INDEX(Flux_software_source_data!$D$2:$D$10000,MATCH(1,(Flux_software_source_data!$B$2:$B$10000=$B$7)*(Flux_software_source_data!$A$2:$A$10000=$D156)*(Flux_software_source_data!$C$2:$C$10000="Tcell"),0)))</f>
        <v>-</v>
      </c>
      <c r="I156" s="59" t="str">
        <f t="shared" ca="1" si="95"/>
        <v>-</v>
      </c>
      <c r="J156" s="59" t="str" cm="1">
        <f t="array" aca="1" ref="J156" ca="1">IF($D156="-","-",INDEX(Flux_software_source_data!$D$2:$D$10000,MATCH(1,(Flux_software_source_data!$B$2:$B$10000=$B$7)*(Flux_software_source_data!$A$2:$A$10000=$D156)*(Flux_software_source_data!$C$2:$C$10000="T,swin1"),0)))</f>
        <v>-</v>
      </c>
      <c r="K156" s="60" t="str">
        <f t="shared" ca="1" si="96"/>
        <v>-</v>
      </c>
      <c r="L156" s="41" t="str">
        <f t="shared" ca="1" si="97"/>
        <v>-</v>
      </c>
      <c r="M156" s="41" t="str">
        <f t="shared" ca="1" si="98"/>
        <v>-</v>
      </c>
      <c r="N156" s="44" t="str">
        <f t="shared" ca="1" si="99"/>
        <v>-</v>
      </c>
    </row>
    <row r="157" spans="1:14" x14ac:dyDescent="0.25">
      <c r="B157" s="36">
        <v>92</v>
      </c>
      <c r="C157" s="37" t="s">
        <v>95</v>
      </c>
      <c r="D157" s="38" t="str">
        <f t="shared" ca="1" si="92"/>
        <v>-</v>
      </c>
      <c r="E157" s="39" t="str" cm="1">
        <f t="array" aca="1" ref="E157" ca="1">IF($D157="-","-",INDEX(Flux_software_source_data!$D$2:$D$10000,MATCH(1,(Flux_software_source_data!$A$2:$A$10000=$D157)*(Flux_software_source_data!$C$2:$C$10000=$C$147)*(Flux_software_source_data!$B$2:$B$10000=$B$147),0)))</f>
        <v>-</v>
      </c>
      <c r="F157" s="41" t="str">
        <f t="shared" ca="1" si="93"/>
        <v>-</v>
      </c>
      <c r="G157" s="43" t="str">
        <f t="shared" ca="1" si="94"/>
        <v>-</v>
      </c>
      <c r="H157" s="39" t="str" cm="1">
        <f t="array" aca="1" ref="H157" ca="1">IF($D157="-","-",INDEX(Flux_software_source_data!$D$2:$D$10000,MATCH(1,(Flux_software_source_data!$B$2:$B$10000=$B$7)*(Flux_software_source_data!$A$2:$A$10000=$D157)*(Flux_software_source_data!$C$2:$C$10000="Tcell"),0)))</f>
        <v>-</v>
      </c>
      <c r="I157" s="59" t="str">
        <f t="shared" ca="1" si="95"/>
        <v>-</v>
      </c>
      <c r="J157" s="59" t="str" cm="1">
        <f t="array" aca="1" ref="J157" ca="1">IF($D157="-","-",INDEX(Flux_software_source_data!$D$2:$D$10000,MATCH(1,(Flux_software_source_data!$B$2:$B$10000=$B$7)*(Flux_software_source_data!$A$2:$A$10000=$D157)*(Flux_software_source_data!$C$2:$C$10000="T,swin1"),0)))</f>
        <v>-</v>
      </c>
      <c r="K157" s="60" t="str">
        <f t="shared" ca="1" si="96"/>
        <v>-</v>
      </c>
      <c r="L157" s="41" t="str">
        <f t="shared" ca="1" si="97"/>
        <v>-</v>
      </c>
      <c r="M157" s="41" t="str">
        <f t="shared" ca="1" si="98"/>
        <v>-</v>
      </c>
      <c r="N157" s="44" t="str">
        <f t="shared" ca="1" si="99"/>
        <v>-</v>
      </c>
    </row>
    <row r="158" spans="1:14" x14ac:dyDescent="0.25">
      <c r="A158" s="58" t="s">
        <v>80</v>
      </c>
      <c r="B158" s="24" t="s">
        <v>37</v>
      </c>
      <c r="C158" s="32" t="s">
        <v>61</v>
      </c>
      <c r="D158" s="33" t="str">
        <f t="shared" si="92"/>
        <v>Measurement</v>
      </c>
      <c r="E158" s="34" cm="1">
        <f t="array" ref="E158">INDEX(Flux_meas_source_data!$G$2:$G$10000,MATCH(1,(Flux_meas_source_data!$A$2:$A$10000=B158)*(Flux_meas_source_data!$B$2:$B$10000=C158),0))</f>
        <v>46.700695610458155</v>
      </c>
      <c r="F158" s="40" t="s">
        <v>111</v>
      </c>
      <c r="G158" s="35" t="s">
        <v>111</v>
      </c>
      <c r="H158" s="34" cm="1">
        <f t="array" ref="H158">INDEX(Flux_meas_source_data!$D$2:$D$10000,MATCH(1,(Flux_meas_source_data!$A$2:$A$10000=B158)*(Flux_meas_source_data!$B$2:$B$10000=C158),0))</f>
        <v>35</v>
      </c>
      <c r="I158" s="40" t="s">
        <v>111</v>
      </c>
      <c r="J158" s="40" t="s">
        <v>111</v>
      </c>
      <c r="K158" s="35" t="s">
        <v>111</v>
      </c>
      <c r="L158" s="40" cm="1">
        <f t="array" ref="L158">INDEX(Flux_meas_source_data!$H$2:$H$10000,MATCH(1,(Flux_meas_source_data!$A$2:$A$10000=B158)*(Flux_meas_source_data!$B$2:$B$10000=C158),0))</f>
        <v>12</v>
      </c>
      <c r="M158" s="40" t="s">
        <v>111</v>
      </c>
      <c r="N158" s="40" t="s">
        <v>111</v>
      </c>
    </row>
    <row r="159" spans="1:14" x14ac:dyDescent="0.25">
      <c r="B159" s="36">
        <v>2</v>
      </c>
      <c r="C159" s="37" t="s">
        <v>86</v>
      </c>
      <c r="D159" s="38" t="str">
        <f t="shared" ca="1" si="92"/>
        <v>CSE</v>
      </c>
      <c r="E159" s="39" cm="1">
        <f t="array" aca="1" ref="E159" ca="1">IF($D159="-","-",INDEX(Flux_software_source_data!$D$2:$D$10000,MATCH(1,(Flux_software_source_data!$A$2:$A$10000=$D159)*(Flux_software_source_data!$C$2:$C$10000=$C$158)*(Flux_software_source_data!$B$2:$B$10000=$B$158),0)))</f>
        <v>46.290399999999998</v>
      </c>
      <c r="F159" s="41">
        <f ca="1">IF(E159="nan","nan",IF($D159="-","-",(E159-$E$158)))</f>
        <v>-0.41029561045815655</v>
      </c>
      <c r="G159" s="43">
        <f ca="1">IF(E159="nan","nan",IF($D159="-","-",F159/$E$158))</f>
        <v>-8.7856423784461769E-3</v>
      </c>
      <c r="H159" s="39" cm="1">
        <f t="array" aca="1" ref="H159" ca="1">IF($D159="-","-",INDEX(Flux_software_source_data!$D$2:$D$10000,MATCH(1,(Flux_software_source_data!$B$2:$B$10000=$B$7)*(Flux_software_source_data!$A$2:$A$10000=$D159)*(Flux_software_source_data!$C$2:$C$10000="Tcell"),0)))</f>
        <v>34.999600000000001</v>
      </c>
      <c r="I159" s="59">
        <f ca="1">IF(H159="nan","nan",IF($D159="-","-",H159-$H$7))</f>
        <v>-3.9999999999906777E-4</v>
      </c>
      <c r="J159" s="59" cm="1">
        <f t="array" aca="1" ref="J159" ca="1">IF($D159="-","-",INDEX(Flux_software_source_data!$D$2:$D$10000,MATCH(1,(Flux_software_source_data!$B$2:$B$10000=$B$7)*(Flux_software_source_data!$A$2:$A$10000=$D159)*(Flux_software_source_data!$C$2:$C$10000="T,swin2"),0)))</f>
        <v>30.915500000000002</v>
      </c>
      <c r="K159" s="60">
        <f ca="1">IF(J159="nan","nan",IF($D159="-","-",IF(H159="nan","nan",H159-J159)))</f>
        <v>4.0840999999999994</v>
      </c>
      <c r="L159" s="41">
        <f ca="1">IF(OR(E159="nan",K159="nan"),"nan",IF(D159="-","-",E159/K159))</f>
        <v>11.334296417815432</v>
      </c>
      <c r="M159" s="41">
        <f ca="1">IF(L159="nan","nan",IF(OR(D159="-", $L$158="-",L159="-"),"-",(L159-$L$158)))</f>
        <v>-0.66570358218456782</v>
      </c>
      <c r="N159" s="44">
        <f ca="1">IF(M159="nan","nan",IF(OR(D159="-", $L$158="-", M159="-"),"-",M159/$L$158))</f>
        <v>-5.5475298515380654E-2</v>
      </c>
    </row>
    <row r="160" spans="1:14" x14ac:dyDescent="0.25">
      <c r="B160" s="36">
        <v>12</v>
      </c>
      <c r="C160" s="37" t="s">
        <v>87</v>
      </c>
      <c r="D160" s="38" t="str">
        <f t="shared" ca="1" si="92"/>
        <v>DeST</v>
      </c>
      <c r="E160" s="39" t="str" cm="1">
        <f t="array" aca="1" ref="E160" ca="1">IF($D160="-","-",INDEX(Flux_software_source_data!$D$2:$D$10000,MATCH(1,(Flux_software_source_data!$A$2:$A$10000=$D160)*(Flux_software_source_data!$C$2:$C$10000=$C$158)*(Flux_software_source_data!$B$2:$B$10000=$B$158),0)))</f>
        <v>nan</v>
      </c>
      <c r="F160" s="41" t="str">
        <f t="shared" ref="F160:F168" ca="1" si="100">IF(E160="nan","nan",IF($D160="-","-",(E160-$E$158)))</f>
        <v>nan</v>
      </c>
      <c r="G160" s="43" t="str">
        <f t="shared" ref="G160:G168" ca="1" si="101">IF(E160="nan","nan",IF($D160="-","-",F160/$E$158))</f>
        <v>nan</v>
      </c>
      <c r="H160" s="39" t="str" cm="1">
        <f t="array" aca="1" ref="H160" ca="1">IF($D160="-","-",INDEX(Flux_software_source_data!$D$2:$D$10000,MATCH(1,(Flux_software_source_data!$B$2:$B$10000=$B$7)*(Flux_software_source_data!$A$2:$A$10000=$D160)*(Flux_software_source_data!$C$2:$C$10000="Tcell"),0)))</f>
        <v>nan</v>
      </c>
      <c r="I160" s="59" t="str">
        <f t="shared" ref="I160:I168" ca="1" si="102">IF(H160="nan","nan",IF($D160="-","-",H160-$H$7))</f>
        <v>nan</v>
      </c>
      <c r="J160" s="59" t="str" cm="1">
        <f t="array" aca="1" ref="J160" ca="1">IF($D160="-","-",INDEX(Flux_software_source_data!$D$2:$D$10000,MATCH(1,(Flux_software_source_data!$B$2:$B$10000=$B$7)*(Flux_software_source_data!$A$2:$A$10000=$D160)*(Flux_software_source_data!$C$2:$C$10000="T,swin2"),0)))</f>
        <v>nan</v>
      </c>
      <c r="K160" s="60" t="str">
        <f t="shared" ref="K160:K168" ca="1" si="103">IF(J160="nan","nan",IF($D160="-","-",IF(H160="nan","nan",H160-J160)))</f>
        <v>nan</v>
      </c>
      <c r="L160" s="41" t="str">
        <f t="shared" ref="L160:L168" ca="1" si="104">IF(OR(E160="nan",K160="nan"),"nan",IF(D160="-","-",E160/K160))</f>
        <v>nan</v>
      </c>
      <c r="M160" s="41" t="str">
        <f t="shared" ref="M160:M168" ca="1" si="105">IF(L160="nan","nan",IF(OR(D160="-", $L$158="-",L160="-"),"-",(L160-$L$158)))</f>
        <v>nan</v>
      </c>
      <c r="N160" s="44" t="str">
        <f t="shared" ref="N160:N168" ca="1" si="106">IF(M160="nan","nan",IF(OR(D160="-", $L$158="-", M160="-"),"-",M160/$L$158))</f>
        <v>nan</v>
      </c>
    </row>
    <row r="161" spans="1:14" x14ac:dyDescent="0.25">
      <c r="B161" s="36">
        <v>22</v>
      </c>
      <c r="C161" s="37" t="s">
        <v>88</v>
      </c>
      <c r="D161" s="38" t="str">
        <f t="shared" ca="1" si="92"/>
        <v>DesignBuilder</v>
      </c>
      <c r="E161" s="39" cm="1">
        <f t="array" aca="1" ref="E161" ca="1">IF($D161="-","-",INDEX(Flux_software_source_data!$D$2:$D$10000,MATCH(1,(Flux_software_source_data!$A$2:$A$10000=$D161)*(Flux_software_source_data!$C$2:$C$10000=$C$158)*(Flux_software_source_data!$B$2:$B$10000=$B$158),0)))</f>
        <v>46.166499999999999</v>
      </c>
      <c r="F161" s="41">
        <f t="shared" ca="1" si="100"/>
        <v>-0.53419561045815556</v>
      </c>
      <c r="G161" s="43">
        <f t="shared" ca="1" si="101"/>
        <v>-1.1438707785297481E-2</v>
      </c>
      <c r="H161" s="39" cm="1">
        <f t="array" aca="1" ref="H161" ca="1">IF($D161="-","-",INDEX(Flux_software_source_data!$D$2:$D$10000,MATCH(1,(Flux_software_source_data!$B$2:$B$10000=$B$7)*(Flux_software_source_data!$A$2:$A$10000=$D161)*(Flux_software_source_data!$C$2:$C$10000="Tcell"),0)))</f>
        <v>34.999699999999997</v>
      </c>
      <c r="I161" s="59">
        <f t="shared" ca="1" si="102"/>
        <v>-3.0000000000285354E-4</v>
      </c>
      <c r="J161" s="59" cm="1">
        <f t="array" aca="1" ref="J161" ca="1">IF($D161="-","-",INDEX(Flux_software_source_data!$D$2:$D$10000,MATCH(1,(Flux_software_source_data!$B$2:$B$10000=$B$7)*(Flux_software_source_data!$A$2:$A$10000=$D161)*(Flux_software_source_data!$C$2:$C$10000="T,swin2"),0)))</f>
        <v>30.873100000000001</v>
      </c>
      <c r="K161" s="60">
        <f t="shared" ca="1" si="103"/>
        <v>4.1265999999999963</v>
      </c>
      <c r="L161" s="41">
        <f t="shared" ca="1" si="104"/>
        <v>11.187539378665255</v>
      </c>
      <c r="M161" s="41">
        <f t="shared" ca="1" si="105"/>
        <v>-0.81246062133474517</v>
      </c>
      <c r="N161" s="44">
        <f t="shared" ca="1" si="106"/>
        <v>-6.7705051777895431E-2</v>
      </c>
    </row>
    <row r="162" spans="1:14" x14ac:dyDescent="0.25">
      <c r="B162" s="36">
        <v>32</v>
      </c>
      <c r="C162" s="37" t="s">
        <v>89</v>
      </c>
      <c r="D162" s="38" t="str">
        <f t="shared" ca="1" si="92"/>
        <v>EnergyPlus</v>
      </c>
      <c r="E162" s="39" cm="1">
        <f t="array" aca="1" ref="E162" ca="1">IF($D162="-","-",INDEX(Flux_software_source_data!$D$2:$D$10000,MATCH(1,(Flux_software_source_data!$A$2:$A$10000=$D162)*(Flux_software_source_data!$C$2:$C$10000=$C$158)*(Flux_software_source_data!$B$2:$B$10000=$B$158),0)))</f>
        <v>46.401200000000003</v>
      </c>
      <c r="F162" s="41">
        <f t="shared" ca="1" si="100"/>
        <v>-0.29949561045815187</v>
      </c>
      <c r="G162" s="43">
        <f t="shared" ca="1" si="101"/>
        <v>-6.4130867119478801E-3</v>
      </c>
      <c r="H162" s="39" cm="1">
        <f t="array" aca="1" ref="H162" ca="1">IF($D162="-","-",INDEX(Flux_software_source_data!$D$2:$D$10000,MATCH(1,(Flux_software_source_data!$B$2:$B$10000=$B$7)*(Flux_software_source_data!$A$2:$A$10000=$D162)*(Flux_software_source_data!$C$2:$C$10000="Tcell"),0)))</f>
        <v>34.999600000000001</v>
      </c>
      <c r="I162" s="59">
        <f t="shared" ca="1" si="102"/>
        <v>-3.9999999999906777E-4</v>
      </c>
      <c r="J162" s="59" cm="1">
        <f t="array" aca="1" ref="J162" ca="1">IF($D162="-","-",INDEX(Flux_software_source_data!$D$2:$D$10000,MATCH(1,(Flux_software_source_data!$B$2:$B$10000=$B$7)*(Flux_software_source_data!$A$2:$A$10000=$D162)*(Flux_software_source_data!$C$2:$C$10000="T,swin2"),0)))</f>
        <v>30.976800000000001</v>
      </c>
      <c r="K162" s="60">
        <f t="shared" ca="1" si="103"/>
        <v>4.0228000000000002</v>
      </c>
      <c r="L162" s="41">
        <f t="shared" ca="1" si="104"/>
        <v>11.534553047628517</v>
      </c>
      <c r="M162" s="41">
        <f t="shared" ca="1" si="105"/>
        <v>-0.46544695237148304</v>
      </c>
      <c r="N162" s="44">
        <f t="shared" ca="1" si="106"/>
        <v>-3.8787246030956922E-2</v>
      </c>
    </row>
    <row r="163" spans="1:14" x14ac:dyDescent="0.25">
      <c r="B163" s="36">
        <v>42</v>
      </c>
      <c r="C163" s="37" t="s">
        <v>90</v>
      </c>
      <c r="D163" s="38" t="str">
        <f t="shared" ca="1" si="92"/>
        <v>ESP-r</v>
      </c>
      <c r="E163" s="39" cm="1">
        <f t="array" aca="1" ref="E163" ca="1">IF($D163="-","-",INDEX(Flux_software_source_data!$D$2:$D$10000,MATCH(1,(Flux_software_source_data!$A$2:$A$10000=$D163)*(Flux_software_source_data!$C$2:$C$10000=$C$158)*(Flux_software_source_data!$B$2:$B$10000=$B$158),0)))</f>
        <v>45.883499999999998</v>
      </c>
      <c r="F163" s="41">
        <f t="shared" ca="1" si="100"/>
        <v>-0.81719561045815681</v>
      </c>
      <c r="G163" s="43">
        <f t="shared" ca="1" si="101"/>
        <v>-1.749857469521619E-2</v>
      </c>
      <c r="H163" s="39" cm="1">
        <f t="array" aca="1" ref="H163" ca="1">IF($D163="-","-",INDEX(Flux_software_source_data!$D$2:$D$10000,MATCH(1,(Flux_software_source_data!$B$2:$B$10000=$B$7)*(Flux_software_source_data!$A$2:$A$10000=$D163)*(Flux_software_source_data!$C$2:$C$10000="Tcell"),0)))</f>
        <v>34.9998</v>
      </c>
      <c r="I163" s="59">
        <f t="shared" ca="1" si="102"/>
        <v>-1.9999999999953388E-4</v>
      </c>
      <c r="J163" s="59" cm="1">
        <f t="array" aca="1" ref="J163" ca="1">IF($D163="-","-",INDEX(Flux_software_source_data!$D$2:$D$10000,MATCH(1,(Flux_software_source_data!$B$2:$B$10000=$B$7)*(Flux_software_source_data!$A$2:$A$10000=$D163)*(Flux_software_source_data!$C$2:$C$10000="T,swin2"),0)))</f>
        <v>30.748000000000001</v>
      </c>
      <c r="K163" s="60">
        <f t="shared" ca="1" si="103"/>
        <v>4.2517999999999994</v>
      </c>
      <c r="L163" s="41">
        <f t="shared" ca="1" si="104"/>
        <v>10.791547109459524</v>
      </c>
      <c r="M163" s="41">
        <f t="shared" ca="1" si="105"/>
        <v>-1.2084528905404763</v>
      </c>
      <c r="N163" s="44">
        <f t="shared" ca="1" si="106"/>
        <v>-0.10070440754503969</v>
      </c>
    </row>
    <row r="164" spans="1:14" x14ac:dyDescent="0.25">
      <c r="B164" s="36">
        <v>52</v>
      </c>
      <c r="C164" s="37" t="s">
        <v>91</v>
      </c>
      <c r="D164" s="38" t="str">
        <f t="shared" ca="1" si="92"/>
        <v>IES-VE</v>
      </c>
      <c r="E164" s="39" t="str" cm="1">
        <f t="array" aca="1" ref="E164" ca="1">IF($D164="-","-",INDEX(Flux_software_source_data!$D$2:$D$10000,MATCH(1,(Flux_software_source_data!$A$2:$A$10000=$D164)*(Flux_software_source_data!$C$2:$C$10000=$C$158)*(Flux_software_source_data!$B$2:$B$10000=$B$158),0)))</f>
        <v>nan</v>
      </c>
      <c r="F164" s="41" t="str">
        <f t="shared" ca="1" si="100"/>
        <v>nan</v>
      </c>
      <c r="G164" s="43" t="str">
        <f t="shared" ca="1" si="101"/>
        <v>nan</v>
      </c>
      <c r="H164" s="39" cm="1">
        <f t="array" aca="1" ref="H164" ca="1">IF($D164="-","-",INDEX(Flux_software_source_data!$D$2:$D$10000,MATCH(1,(Flux_software_source_data!$B$2:$B$10000=$B$7)*(Flux_software_source_data!$A$2:$A$10000=$D164)*(Flux_software_source_data!$C$2:$C$10000="Tcell"),0)))</f>
        <v>35.001100000000001</v>
      </c>
      <c r="I164" s="59">
        <f t="shared" ca="1" si="102"/>
        <v>1.1000000000009891E-3</v>
      </c>
      <c r="J164" s="59" cm="1">
        <f t="array" aca="1" ref="J164" ca="1">IF($D164="-","-",INDEX(Flux_software_source_data!$D$2:$D$10000,MATCH(1,(Flux_software_source_data!$B$2:$B$10000=$B$7)*(Flux_software_source_data!$A$2:$A$10000=$D164)*(Flux_software_source_data!$C$2:$C$10000="T,swin2"),0)))</f>
        <v>30.8535</v>
      </c>
      <c r="K164" s="60">
        <f t="shared" ca="1" si="103"/>
        <v>4.1476000000000006</v>
      </c>
      <c r="L164" s="41" t="str">
        <f t="shared" ca="1" si="104"/>
        <v>nan</v>
      </c>
      <c r="M164" s="41" t="str">
        <f t="shared" ca="1" si="105"/>
        <v>nan</v>
      </c>
      <c r="N164" s="44" t="str">
        <f t="shared" ca="1" si="106"/>
        <v>nan</v>
      </c>
    </row>
    <row r="165" spans="1:14" x14ac:dyDescent="0.25">
      <c r="B165" s="36">
        <v>62</v>
      </c>
      <c r="C165" s="37" t="s">
        <v>92</v>
      </c>
      <c r="D165" s="38" t="str">
        <f t="shared" ca="1" si="92"/>
        <v>TRNSYS</v>
      </c>
      <c r="E165" s="39" cm="1">
        <f t="array" aca="1" ref="E165" ca="1">IF($D165="-","-",INDEX(Flux_software_source_data!$D$2:$D$10000,MATCH(1,(Flux_software_source_data!$A$2:$A$10000=$D165)*(Flux_software_source_data!$C$2:$C$10000=$C$158)*(Flux_software_source_data!$B$2:$B$10000=$B$158),0)))</f>
        <v>46.051699999999997</v>
      </c>
      <c r="F165" s="41">
        <f t="shared" ca="1" si="100"/>
        <v>-0.64899561045815801</v>
      </c>
      <c r="G165" s="43">
        <f t="shared" ca="1" si="101"/>
        <v>-1.3896915280911189E-2</v>
      </c>
      <c r="H165" s="39" cm="1">
        <f t="array" aca="1" ref="H165" ca="1">IF($D165="-","-",INDEX(Flux_software_source_data!$D$2:$D$10000,MATCH(1,(Flux_software_source_data!$B$2:$B$10000=$B$7)*(Flux_software_source_data!$A$2:$A$10000=$D165)*(Flux_software_source_data!$C$2:$C$10000="Tcell"),0)))</f>
        <v>34.999600000000001</v>
      </c>
      <c r="I165" s="59">
        <f t="shared" ca="1" si="102"/>
        <v>-3.9999999999906777E-4</v>
      </c>
      <c r="J165" s="59" cm="1">
        <f t="array" aca="1" ref="J165" ca="1">IF($D165="-","-",INDEX(Flux_software_source_data!$D$2:$D$10000,MATCH(1,(Flux_software_source_data!$B$2:$B$10000=$B$7)*(Flux_software_source_data!$A$2:$A$10000=$D165)*(Flux_software_source_data!$C$2:$C$10000="T,swin2"),0)))</f>
        <v>30.822399999999998</v>
      </c>
      <c r="K165" s="60">
        <f t="shared" ca="1" si="103"/>
        <v>4.1772000000000027</v>
      </c>
      <c r="L165" s="41">
        <f t="shared" ca="1" si="104"/>
        <v>11.024537968016846</v>
      </c>
      <c r="M165" s="41">
        <f t="shared" ca="1" si="105"/>
        <v>-0.97546203198315418</v>
      </c>
      <c r="N165" s="44">
        <f t="shared" ca="1" si="106"/>
        <v>-8.1288502665262843E-2</v>
      </c>
    </row>
    <row r="166" spans="1:14" x14ac:dyDescent="0.25">
      <c r="B166" s="36">
        <v>72</v>
      </c>
      <c r="C166" s="154" t="s">
        <v>93</v>
      </c>
      <c r="D166" s="153" t="str">
        <f t="shared" ca="1" si="92"/>
        <v>-</v>
      </c>
      <c r="E166" s="155" t="str" cm="1">
        <f t="array" aca="1" ref="E166" ca="1">IF($D166="-","-",INDEX(Flux_software_source_data!$D$2:$D$10000,MATCH(1,(Flux_software_source_data!$A$2:$A$10000=$D166)*(Flux_software_source_data!$C$2:$C$10000=$C$158)*(Flux_software_source_data!$B$2:$B$10000=$B$158),0)))</f>
        <v>-</v>
      </c>
      <c r="F166" s="156" t="str">
        <f t="shared" ca="1" si="100"/>
        <v>-</v>
      </c>
      <c r="G166" s="157" t="str">
        <f t="shared" ca="1" si="101"/>
        <v>-</v>
      </c>
      <c r="H166" s="155" t="str" cm="1">
        <f t="array" aca="1" ref="H166" ca="1">IF($D166="-","-",INDEX(Flux_software_source_data!$D$2:$D$10000,MATCH(1,(Flux_software_source_data!$B$2:$B$10000=$B$7)*(Flux_software_source_data!$A$2:$A$10000=$D166)*(Flux_software_source_data!$C$2:$C$10000="Tcell"),0)))</f>
        <v>-</v>
      </c>
      <c r="I166" s="158" t="str">
        <f t="shared" ca="1" si="102"/>
        <v>-</v>
      </c>
      <c r="J166" s="158" t="str" cm="1">
        <f t="array" aca="1" ref="J166" ca="1">IF($D166="-","-",INDEX(Flux_software_source_data!$D$2:$D$10000,MATCH(1,(Flux_software_source_data!$B$2:$B$10000=$B$7)*(Flux_software_source_data!$A$2:$A$10000=$D166)*(Flux_software_source_data!$C$2:$C$10000="T,swin2"),0)))</f>
        <v>-</v>
      </c>
      <c r="K166" s="159" t="str">
        <f t="shared" ca="1" si="103"/>
        <v>-</v>
      </c>
      <c r="L166" s="156" t="str">
        <f t="shared" ca="1" si="104"/>
        <v>-</v>
      </c>
      <c r="M166" s="156" t="str">
        <f t="shared" ca="1" si="105"/>
        <v>-</v>
      </c>
      <c r="N166" s="160" t="str">
        <f t="shared" ca="1" si="106"/>
        <v>-</v>
      </c>
    </row>
    <row r="167" spans="1:14" x14ac:dyDescent="0.25">
      <c r="B167" s="36">
        <v>82</v>
      </c>
      <c r="C167" s="37" t="s">
        <v>94</v>
      </c>
      <c r="D167" s="38" t="str">
        <f t="shared" ca="1" si="92"/>
        <v>-</v>
      </c>
      <c r="E167" s="39" t="str" cm="1">
        <f t="array" aca="1" ref="E167" ca="1">IF($D167="-","-",INDEX(Flux_software_source_data!$D$2:$D$10000,MATCH(1,(Flux_software_source_data!$A$2:$A$10000=$D167)*(Flux_software_source_data!$C$2:$C$10000=$C$158)*(Flux_software_source_data!$B$2:$B$10000=$B$158),0)))</f>
        <v>-</v>
      </c>
      <c r="F167" s="41" t="str">
        <f t="shared" ca="1" si="100"/>
        <v>-</v>
      </c>
      <c r="G167" s="43" t="str">
        <f t="shared" ca="1" si="101"/>
        <v>-</v>
      </c>
      <c r="H167" s="39" t="str" cm="1">
        <f t="array" aca="1" ref="H167" ca="1">IF($D167="-","-",INDEX(Flux_software_source_data!$D$2:$D$10000,MATCH(1,(Flux_software_source_data!$B$2:$B$10000=$B$7)*(Flux_software_source_data!$A$2:$A$10000=$D167)*(Flux_software_source_data!$C$2:$C$10000="Tcell"),0)))</f>
        <v>-</v>
      </c>
      <c r="I167" s="59" t="str">
        <f t="shared" ca="1" si="102"/>
        <v>-</v>
      </c>
      <c r="J167" s="59" t="str" cm="1">
        <f t="array" aca="1" ref="J167" ca="1">IF($D167="-","-",INDEX(Flux_software_source_data!$D$2:$D$10000,MATCH(1,(Flux_software_source_data!$B$2:$B$10000=$B$7)*(Flux_software_source_data!$A$2:$A$10000=$D167)*(Flux_software_source_data!$C$2:$C$10000="T,swin2"),0)))</f>
        <v>-</v>
      </c>
      <c r="K167" s="60" t="str">
        <f t="shared" ca="1" si="103"/>
        <v>-</v>
      </c>
      <c r="L167" s="41" t="str">
        <f t="shared" ca="1" si="104"/>
        <v>-</v>
      </c>
      <c r="M167" s="41" t="str">
        <f t="shared" ca="1" si="105"/>
        <v>-</v>
      </c>
      <c r="N167" s="44" t="str">
        <f t="shared" ca="1" si="106"/>
        <v>-</v>
      </c>
    </row>
    <row r="168" spans="1:14" x14ac:dyDescent="0.25">
      <c r="B168" s="36">
        <v>92</v>
      </c>
      <c r="C168" s="37" t="s">
        <v>95</v>
      </c>
      <c r="D168" s="38" t="str">
        <f t="shared" ca="1" si="92"/>
        <v>-</v>
      </c>
      <c r="E168" s="39" t="str" cm="1">
        <f t="array" aca="1" ref="E168" ca="1">IF($D168="-","-",INDEX(Flux_software_source_data!$D$2:$D$10000,MATCH(1,(Flux_software_source_data!$A$2:$A$10000=$D168)*(Flux_software_source_data!$C$2:$C$10000=$C$158)*(Flux_software_source_data!$B$2:$B$10000=$B$158),0)))</f>
        <v>-</v>
      </c>
      <c r="F168" s="41" t="str">
        <f t="shared" ca="1" si="100"/>
        <v>-</v>
      </c>
      <c r="G168" s="43" t="str">
        <f t="shared" ca="1" si="101"/>
        <v>-</v>
      </c>
      <c r="H168" s="39" t="str" cm="1">
        <f t="array" aca="1" ref="H168" ca="1">IF($D168="-","-",INDEX(Flux_software_source_data!$D$2:$D$10000,MATCH(1,(Flux_software_source_data!$B$2:$B$10000=$B$7)*(Flux_software_source_data!$A$2:$A$10000=$D168)*(Flux_software_source_data!$C$2:$C$10000="Tcell"),0)))</f>
        <v>-</v>
      </c>
      <c r="I168" s="59" t="str">
        <f t="shared" ca="1" si="102"/>
        <v>-</v>
      </c>
      <c r="J168" s="59" t="str" cm="1">
        <f t="array" aca="1" ref="J168" ca="1">IF($D168="-","-",INDEX(Flux_software_source_data!$D$2:$D$10000,MATCH(1,(Flux_software_source_data!$B$2:$B$10000=$B$7)*(Flux_software_source_data!$A$2:$A$10000=$D168)*(Flux_software_source_data!$C$2:$C$10000="T,swin2"),0)))</f>
        <v>-</v>
      </c>
      <c r="K168" s="60" t="str">
        <f t="shared" ca="1" si="103"/>
        <v>-</v>
      </c>
      <c r="L168" s="41" t="str">
        <f t="shared" ca="1" si="104"/>
        <v>-</v>
      </c>
      <c r="M168" s="41" t="str">
        <f t="shared" ca="1" si="105"/>
        <v>-</v>
      </c>
      <c r="N168" s="44" t="str">
        <f t="shared" ca="1" si="106"/>
        <v>-</v>
      </c>
    </row>
    <row r="169" spans="1:14" x14ac:dyDescent="0.25">
      <c r="A169" s="58" t="s">
        <v>81</v>
      </c>
      <c r="B169" s="24" t="s">
        <v>37</v>
      </c>
      <c r="C169" s="32" t="s">
        <v>62</v>
      </c>
      <c r="D169" s="33" t="str">
        <f t="shared" si="92"/>
        <v>Measurement</v>
      </c>
      <c r="E169" s="34" cm="1">
        <f t="array" ref="E169">INDEX(Flux_meas_source_data!$G$2:$G$10000,MATCH(1,(Flux_meas_source_data!$A$2:$A$10000=B169)*(Flux_meas_source_data!$B$2:$B$10000=C169),0))</f>
        <v>66.22354228135481</v>
      </c>
      <c r="F169" s="40" t="s">
        <v>111</v>
      </c>
      <c r="G169" s="35" t="s">
        <v>111</v>
      </c>
      <c r="H169" s="34" cm="1">
        <f t="array" ref="H169">INDEX(Flux_meas_source_data!$D$2:$D$10000,MATCH(1,(Flux_meas_source_data!$A$2:$A$10000=B169)*(Flux_meas_source_data!$B$2:$B$10000=C169),0))</f>
        <v>35</v>
      </c>
      <c r="I169" s="40" t="s">
        <v>111</v>
      </c>
      <c r="J169" s="40" t="s">
        <v>111</v>
      </c>
      <c r="K169" s="35" t="s">
        <v>111</v>
      </c>
      <c r="L169" s="40" cm="1">
        <f t="array" ref="L169">INDEX(Flux_meas_source_data!$H$2:$H$10000,MATCH(1,(Flux_meas_source_data!$A$2:$A$10000=B169)*(Flux_meas_source_data!$B$2:$B$10000=C169),0))</f>
        <v>12</v>
      </c>
      <c r="M169" s="40" t="s">
        <v>111</v>
      </c>
      <c r="N169" s="40" t="s">
        <v>111</v>
      </c>
    </row>
    <row r="170" spans="1:14" x14ac:dyDescent="0.25">
      <c r="B170" s="36">
        <v>2</v>
      </c>
      <c r="C170" s="37" t="s">
        <v>86</v>
      </c>
      <c r="D170" s="38" t="str">
        <f t="shared" ca="1" si="92"/>
        <v>CSE</v>
      </c>
      <c r="E170" s="39" cm="1">
        <f t="array" aca="1" ref="E170" ca="1">IF($D170="-","-",INDEX(Flux_software_source_data!$D$2:$D$10000,MATCH(1,(Flux_software_source_data!$A$2:$A$10000=$D170)*(Flux_software_source_data!$C$2:$C$10000=$C$169)*(Flux_software_source_data!$B$2:$B$10000=$B$169),0)))</f>
        <v>66.038899999999998</v>
      </c>
      <c r="F170" s="41">
        <f ca="1">IF(E170="nan","nan",IF($D170="-","-",(E170-$E$169)))</f>
        <v>-0.18464228135481164</v>
      </c>
      <c r="G170" s="43">
        <f ca="1">IF(E170="nan","nan",IF($D170="-","-",F170/$E$169))</f>
        <v>-2.7881667907516559E-3</v>
      </c>
      <c r="H170" s="39" cm="1">
        <f t="array" aca="1" ref="H170" ca="1">IF($D170="-","-",INDEX(Flux_software_source_data!$D$2:$D$10000,MATCH(1,(Flux_software_source_data!$B$2:$B$10000=$B$7)*(Flux_software_source_data!$A$2:$A$10000=$D170)*(Flux_software_source_data!$C$2:$C$10000="Tcell"),0)))</f>
        <v>34.999600000000001</v>
      </c>
      <c r="I170" s="59">
        <f ca="1">IF(H170="nan","nan",IF($D170="-","-",H170-$H$7))</f>
        <v>-3.9999999999906777E-4</v>
      </c>
      <c r="J170" s="59" cm="1">
        <f t="array" aca="1" ref="J170" ca="1">IF($D170="-","-",INDEX(Flux_software_source_data!$D$2:$D$10000,MATCH(1,(Flux_software_source_data!$B$2:$B$10000=$B$7)*(Flux_software_source_data!$A$2:$A$10000=$D170)*(Flux_software_source_data!$C$2:$C$10000="T,swin3"),0)))</f>
        <v>29.4115</v>
      </c>
      <c r="K170" s="60">
        <f ca="1">IF(J170="nan","nan",IF($D170="-","-",IF(H170="nan","nan",H170-J170)))</f>
        <v>5.5881000000000007</v>
      </c>
      <c r="L170" s="41">
        <f ca="1">IF(OR(E170="nan",K170="nan"),"nan",IF(D170="-","-",E170/K170))</f>
        <v>11.817773482936953</v>
      </c>
      <c r="M170" s="41">
        <f ca="1">IF(L170="nan","nan",IF(OR(D170="-", $L$169="-",L170="-"),"-",(L170-$L$169)))</f>
        <v>-0.1822265170630466</v>
      </c>
      <c r="N170" s="44">
        <f ca="1">IF(M170="nan","nan",IF(OR(D170="-", $L$169="-", M170="-"),"-",M170/$L$169))</f>
        <v>-1.5185543088587217E-2</v>
      </c>
    </row>
    <row r="171" spans="1:14" x14ac:dyDescent="0.25">
      <c r="B171" s="36">
        <v>12</v>
      </c>
      <c r="C171" s="37" t="s">
        <v>87</v>
      </c>
      <c r="D171" s="38" t="str">
        <f t="shared" ca="1" si="92"/>
        <v>DeST</v>
      </c>
      <c r="E171" s="39" t="str" cm="1">
        <f t="array" aca="1" ref="E171" ca="1">IF($D171="-","-",INDEX(Flux_software_source_data!$D$2:$D$10000,MATCH(1,(Flux_software_source_data!$A$2:$A$10000=$D171)*(Flux_software_source_data!$C$2:$C$10000=$C$169)*(Flux_software_source_data!$B$2:$B$10000=$B$169),0)))</f>
        <v>nan</v>
      </c>
      <c r="F171" s="41" t="str">
        <f t="shared" ref="F171:F179" ca="1" si="107">IF(E171="nan","nan",IF($D171="-","-",(E171-$E$169)))</f>
        <v>nan</v>
      </c>
      <c r="G171" s="43" t="str">
        <f t="shared" ref="G171:G179" ca="1" si="108">IF(E171="nan","nan",IF($D171="-","-",F171/$E$169))</f>
        <v>nan</v>
      </c>
      <c r="H171" s="39" t="str" cm="1">
        <f t="array" aca="1" ref="H171" ca="1">IF($D171="-","-",INDEX(Flux_software_source_data!$D$2:$D$10000,MATCH(1,(Flux_software_source_data!$B$2:$B$10000=$B$7)*(Flux_software_source_data!$A$2:$A$10000=$D171)*(Flux_software_source_data!$C$2:$C$10000="Tcell"),0)))</f>
        <v>nan</v>
      </c>
      <c r="I171" s="59" t="str">
        <f t="shared" ref="I171:I179" ca="1" si="109">IF(H171="nan","nan",IF($D171="-","-",H171-$H$7))</f>
        <v>nan</v>
      </c>
      <c r="J171" s="59" t="str" cm="1">
        <f t="array" aca="1" ref="J171" ca="1">IF($D171="-","-",INDEX(Flux_software_source_data!$D$2:$D$10000,MATCH(1,(Flux_software_source_data!$B$2:$B$10000=$B$7)*(Flux_software_source_data!$A$2:$A$10000=$D171)*(Flux_software_source_data!$C$2:$C$10000="T,swin3"),0)))</f>
        <v>nan</v>
      </c>
      <c r="K171" s="60" t="str">
        <f t="shared" ref="K171:K179" ca="1" si="110">IF(J171="nan","nan",IF($D171="-","-",IF(H171="nan","nan",H171-J171)))</f>
        <v>nan</v>
      </c>
      <c r="L171" s="41" t="str">
        <f t="shared" ref="L171:L179" ca="1" si="111">IF(OR(E171="nan",K171="nan"),"nan",IF(D171="-","-",E171/K171))</f>
        <v>nan</v>
      </c>
      <c r="M171" s="41" t="str">
        <f t="shared" ref="M171:M179" ca="1" si="112">IF(L171="nan","nan",IF(OR(D171="-", $L$169="-",L171="-"),"-",(L171-$L$169)))</f>
        <v>nan</v>
      </c>
      <c r="N171" s="44" t="str">
        <f t="shared" ref="N171:N179" ca="1" si="113">IF(M171="nan","nan",IF(OR(D171="-", $L$169="-", M171="-"),"-",M171/$L$169))</f>
        <v>nan</v>
      </c>
    </row>
    <row r="172" spans="1:14" x14ac:dyDescent="0.25">
      <c r="B172" s="36">
        <v>22</v>
      </c>
      <c r="C172" s="37" t="s">
        <v>88</v>
      </c>
      <c r="D172" s="38" t="str">
        <f t="shared" ca="1" si="92"/>
        <v>DesignBuilder</v>
      </c>
      <c r="E172" s="39" cm="1">
        <f t="array" aca="1" ref="E172" ca="1">IF($D172="-","-",INDEX(Flux_software_source_data!$D$2:$D$10000,MATCH(1,(Flux_software_source_data!$A$2:$A$10000=$D172)*(Flux_software_source_data!$C$2:$C$10000=$C$169)*(Flux_software_source_data!$B$2:$B$10000=$B$169),0)))</f>
        <v>65.883099999999999</v>
      </c>
      <c r="F172" s="41">
        <f t="shared" ca="1" si="107"/>
        <v>-0.34044228135481092</v>
      </c>
      <c r="G172" s="43">
        <f t="shared" ca="1" si="108"/>
        <v>-5.1408044575510757E-3</v>
      </c>
      <c r="H172" s="39" cm="1">
        <f t="array" aca="1" ref="H172" ca="1">IF($D172="-","-",INDEX(Flux_software_source_data!$D$2:$D$10000,MATCH(1,(Flux_software_source_data!$B$2:$B$10000=$B$7)*(Flux_software_source_data!$A$2:$A$10000=$D172)*(Flux_software_source_data!$C$2:$C$10000="Tcell"),0)))</f>
        <v>34.999699999999997</v>
      </c>
      <c r="I172" s="59">
        <f t="shared" ca="1" si="109"/>
        <v>-3.0000000000285354E-4</v>
      </c>
      <c r="J172" s="59" cm="1">
        <f t="array" aca="1" ref="J172" ca="1">IF($D172="-","-",INDEX(Flux_software_source_data!$D$2:$D$10000,MATCH(1,(Flux_software_source_data!$B$2:$B$10000=$B$7)*(Flux_software_source_data!$A$2:$A$10000=$D172)*(Flux_software_source_data!$C$2:$C$10000="T,swin3"),0)))</f>
        <v>29.377700000000001</v>
      </c>
      <c r="K172" s="60">
        <f t="shared" ca="1" si="110"/>
        <v>5.6219999999999963</v>
      </c>
      <c r="L172" s="41">
        <f t="shared" ca="1" si="111"/>
        <v>11.718801138384924</v>
      </c>
      <c r="M172" s="41">
        <f t="shared" ca="1" si="112"/>
        <v>-0.28119886161507601</v>
      </c>
      <c r="N172" s="44">
        <f t="shared" ca="1" si="113"/>
        <v>-2.3433238467923001E-2</v>
      </c>
    </row>
    <row r="173" spans="1:14" x14ac:dyDescent="0.25">
      <c r="B173" s="36">
        <v>32</v>
      </c>
      <c r="C173" s="37" t="s">
        <v>89</v>
      </c>
      <c r="D173" s="38" t="str">
        <f t="shared" ca="1" si="92"/>
        <v>EnergyPlus</v>
      </c>
      <c r="E173" s="39" cm="1">
        <f t="array" aca="1" ref="E173" ca="1">IF($D173="-","-",INDEX(Flux_software_source_data!$D$2:$D$10000,MATCH(1,(Flux_software_source_data!$A$2:$A$10000=$D173)*(Flux_software_source_data!$C$2:$C$10000=$C$169)*(Flux_software_source_data!$B$2:$B$10000=$B$169),0)))</f>
        <v>66.216200000000001</v>
      </c>
      <c r="F173" s="41">
        <f t="shared" ca="1" si="107"/>
        <v>-7.3422813548091881E-3</v>
      </c>
      <c r="G173" s="43">
        <f t="shared" ca="1" si="108"/>
        <v>-1.1087116608192072E-4</v>
      </c>
      <c r="H173" s="39" cm="1">
        <f t="array" aca="1" ref="H173" ca="1">IF($D173="-","-",INDEX(Flux_software_source_data!$D$2:$D$10000,MATCH(1,(Flux_software_source_data!$B$2:$B$10000=$B$7)*(Flux_software_source_data!$A$2:$A$10000=$D173)*(Flux_software_source_data!$C$2:$C$10000="Tcell"),0)))</f>
        <v>34.999600000000001</v>
      </c>
      <c r="I173" s="59">
        <f t="shared" ca="1" si="109"/>
        <v>-3.9999999999906777E-4</v>
      </c>
      <c r="J173" s="59" cm="1">
        <f t="array" aca="1" ref="J173" ca="1">IF($D173="-","-",INDEX(Flux_software_source_data!$D$2:$D$10000,MATCH(1,(Flux_software_source_data!$B$2:$B$10000=$B$7)*(Flux_software_source_data!$A$2:$A$10000=$D173)*(Flux_software_source_data!$C$2:$C$10000="T,swin3"),0)))</f>
        <v>29.457699999999999</v>
      </c>
      <c r="K173" s="60">
        <f t="shared" ca="1" si="110"/>
        <v>5.5419000000000018</v>
      </c>
      <c r="L173" s="41">
        <f t="shared" ca="1" si="111"/>
        <v>11.948284884245471</v>
      </c>
      <c r="M173" s="41">
        <f t="shared" ca="1" si="112"/>
        <v>-5.1715115754529251E-2</v>
      </c>
      <c r="N173" s="44">
        <f t="shared" ca="1" si="113"/>
        <v>-4.3095929795441039E-3</v>
      </c>
    </row>
    <row r="174" spans="1:14" x14ac:dyDescent="0.25">
      <c r="B174" s="36">
        <v>42</v>
      </c>
      <c r="C174" s="37" t="s">
        <v>90</v>
      </c>
      <c r="D174" s="38" t="str">
        <f t="shared" ca="1" si="92"/>
        <v>ESP-r</v>
      </c>
      <c r="E174" s="39" cm="1">
        <f t="array" aca="1" ref="E174" ca="1">IF($D174="-","-",INDEX(Flux_software_source_data!$D$2:$D$10000,MATCH(1,(Flux_software_source_data!$A$2:$A$10000=$D174)*(Flux_software_source_data!$C$2:$C$10000=$C$169)*(Flux_software_source_data!$B$2:$B$10000=$B$169),0)))</f>
        <v>65.467799999999997</v>
      </c>
      <c r="F174" s="41">
        <f t="shared" ca="1" si="107"/>
        <v>-0.75574228135481292</v>
      </c>
      <c r="G174" s="43">
        <f t="shared" ca="1" si="108"/>
        <v>-1.1411988173994003E-2</v>
      </c>
      <c r="H174" s="39" cm="1">
        <f t="array" aca="1" ref="H174" ca="1">IF($D174="-","-",INDEX(Flux_software_source_data!$D$2:$D$10000,MATCH(1,(Flux_software_source_data!$B$2:$B$10000=$B$7)*(Flux_software_source_data!$A$2:$A$10000=$D174)*(Flux_software_source_data!$C$2:$C$10000="Tcell"),0)))</f>
        <v>34.9998</v>
      </c>
      <c r="I174" s="59">
        <f t="shared" ca="1" si="109"/>
        <v>-1.9999999999953388E-4</v>
      </c>
      <c r="J174" s="59" cm="1">
        <f t="array" aca="1" ref="J174" ca="1">IF($D174="-","-",INDEX(Flux_software_source_data!$D$2:$D$10000,MATCH(1,(Flux_software_source_data!$B$2:$B$10000=$B$7)*(Flux_software_source_data!$A$2:$A$10000=$D174)*(Flux_software_source_data!$C$2:$C$10000="T,swin3"),0)))</f>
        <v>29.258400000000002</v>
      </c>
      <c r="K174" s="60">
        <f t="shared" ca="1" si="110"/>
        <v>5.7413999999999987</v>
      </c>
      <c r="L174" s="41">
        <f t="shared" ca="1" si="111"/>
        <v>11.402758908976907</v>
      </c>
      <c r="M174" s="41">
        <f t="shared" ca="1" si="112"/>
        <v>-0.59724109102309342</v>
      </c>
      <c r="N174" s="44">
        <f t="shared" ca="1" si="113"/>
        <v>-4.9770090918591116E-2</v>
      </c>
    </row>
    <row r="175" spans="1:14" x14ac:dyDescent="0.25">
      <c r="B175" s="36">
        <v>52</v>
      </c>
      <c r="C175" s="37" t="s">
        <v>91</v>
      </c>
      <c r="D175" s="38" t="str">
        <f t="shared" ca="1" si="92"/>
        <v>IES-VE</v>
      </c>
      <c r="E175" s="39" t="str" cm="1">
        <f t="array" aca="1" ref="E175" ca="1">IF($D175="-","-",INDEX(Flux_software_source_data!$D$2:$D$10000,MATCH(1,(Flux_software_source_data!$A$2:$A$10000=$D175)*(Flux_software_source_data!$C$2:$C$10000=$C$169)*(Flux_software_source_data!$B$2:$B$10000=$B$169),0)))</f>
        <v>nan</v>
      </c>
      <c r="F175" s="41" t="str">
        <f t="shared" ca="1" si="107"/>
        <v>nan</v>
      </c>
      <c r="G175" s="93" t="str">
        <f t="shared" ca="1" si="108"/>
        <v>nan</v>
      </c>
      <c r="H175" s="39" cm="1">
        <f t="array" aca="1" ref="H175" ca="1">IF($D175="-","-",INDEX(Flux_software_source_data!$D$2:$D$10000,MATCH(1,(Flux_software_source_data!$B$2:$B$10000=$B$7)*(Flux_software_source_data!$A$2:$A$10000=$D175)*(Flux_software_source_data!$C$2:$C$10000="Tcell"),0)))</f>
        <v>35.001100000000001</v>
      </c>
      <c r="I175" s="68">
        <f t="shared" ca="1" si="109"/>
        <v>1.1000000000009891E-3</v>
      </c>
      <c r="J175" s="68" cm="1">
        <f t="array" aca="1" ref="J175" ca="1">IF($D175="-","-",INDEX(Flux_software_source_data!$D$2:$D$10000,MATCH(1,(Flux_software_source_data!$B$2:$B$10000=$B$7)*(Flux_software_source_data!$A$2:$A$10000=$D175)*(Flux_software_source_data!$C$2:$C$10000="T,swin3"),0)))</f>
        <v>29.3307</v>
      </c>
      <c r="K175" s="90">
        <f t="shared" ca="1" si="110"/>
        <v>5.6704000000000008</v>
      </c>
      <c r="L175" s="41" t="str">
        <f t="shared" ca="1" si="111"/>
        <v>nan</v>
      </c>
      <c r="M175" s="41" t="str">
        <f t="shared" ca="1" si="112"/>
        <v>nan</v>
      </c>
      <c r="N175" s="91" t="str">
        <f t="shared" ca="1" si="113"/>
        <v>nan</v>
      </c>
    </row>
    <row r="176" spans="1:14" x14ac:dyDescent="0.25">
      <c r="B176" s="36">
        <v>62</v>
      </c>
      <c r="C176" s="37" t="s">
        <v>92</v>
      </c>
      <c r="D176" s="38" t="str">
        <f t="shared" ca="1" si="92"/>
        <v>TRNSYS</v>
      </c>
      <c r="E176" s="39" cm="1">
        <f t="array" aca="1" ref="E176" ca="1">IF($D176="-","-",INDEX(Flux_software_source_data!$D$2:$D$10000,MATCH(1,(Flux_software_source_data!$A$2:$A$10000=$D176)*(Flux_software_source_data!$C$2:$C$10000=$C$169)*(Flux_software_source_data!$B$2:$B$10000=$B$169),0)))</f>
        <v>65.911900000000003</v>
      </c>
      <c r="F176" s="41">
        <f t="shared" ca="1" si="107"/>
        <v>-0.31164228135480698</v>
      </c>
      <c r="G176" s="43">
        <f t="shared" ca="1" si="108"/>
        <v>-4.7059137977061918E-3</v>
      </c>
      <c r="H176" s="39" cm="1">
        <f t="array" aca="1" ref="H176" ca="1">IF($D176="-","-",INDEX(Flux_software_source_data!$D$2:$D$10000,MATCH(1,(Flux_software_source_data!$B$2:$B$10000=$B$7)*(Flux_software_source_data!$A$2:$A$10000=$D176)*(Flux_software_source_data!$C$2:$C$10000="Tcell"),0)))</f>
        <v>34.999600000000001</v>
      </c>
      <c r="I176" s="59">
        <f t="shared" ca="1" si="109"/>
        <v>-3.9999999999906777E-4</v>
      </c>
      <c r="J176" s="59" cm="1">
        <f t="array" aca="1" ref="J176" ca="1">IF($D176="-","-",INDEX(Flux_software_source_data!$D$2:$D$10000,MATCH(1,(Flux_software_source_data!$B$2:$B$10000=$B$7)*(Flux_software_source_data!$A$2:$A$10000=$D176)*(Flux_software_source_data!$C$2:$C$10000="T,swin3"),0)))</f>
        <v>29.385999999999999</v>
      </c>
      <c r="K176" s="60">
        <f t="shared" ca="1" si="110"/>
        <v>5.6136000000000017</v>
      </c>
      <c r="L176" s="41">
        <f t="shared" ca="1" si="111"/>
        <v>11.741467151204215</v>
      </c>
      <c r="M176" s="41">
        <f t="shared" ca="1" si="112"/>
        <v>-0.25853284879578453</v>
      </c>
      <c r="N176" s="44">
        <f t="shared" ca="1" si="113"/>
        <v>-2.1544404066315376E-2</v>
      </c>
    </row>
    <row r="177" spans="1:17" x14ac:dyDescent="0.25">
      <c r="B177" s="36">
        <v>72</v>
      </c>
      <c r="C177" s="154" t="s">
        <v>93</v>
      </c>
      <c r="D177" s="153" t="str">
        <f t="shared" ca="1" si="92"/>
        <v>-</v>
      </c>
      <c r="E177" s="155" t="str" cm="1">
        <f t="array" aca="1" ref="E177" ca="1">IF($D177="-","-",INDEX(Flux_software_source_data!$D$2:$D$10000,MATCH(1,(Flux_software_source_data!$A$2:$A$10000=$D177)*(Flux_software_source_data!$C$2:$C$10000=$C$169)*(Flux_software_source_data!$B$2:$B$10000=$B$169),0)))</f>
        <v>-</v>
      </c>
      <c r="F177" s="156" t="str">
        <f t="shared" ca="1" si="107"/>
        <v>-</v>
      </c>
      <c r="G177" s="157" t="str">
        <f t="shared" ca="1" si="108"/>
        <v>-</v>
      </c>
      <c r="H177" s="155" t="str" cm="1">
        <f t="array" aca="1" ref="H177" ca="1">IF($D177="-","-",INDEX(Flux_software_source_data!$D$2:$D$10000,MATCH(1,(Flux_software_source_data!$B$2:$B$10000=$B$7)*(Flux_software_source_data!$A$2:$A$10000=$D177)*(Flux_software_source_data!$C$2:$C$10000="Tcell"),0)))</f>
        <v>-</v>
      </c>
      <c r="I177" s="158" t="str">
        <f t="shared" ca="1" si="109"/>
        <v>-</v>
      </c>
      <c r="J177" s="158" t="str" cm="1">
        <f t="array" aca="1" ref="J177" ca="1">IF($D177="-","-",INDEX(Flux_software_source_data!$D$2:$D$10000,MATCH(1,(Flux_software_source_data!$B$2:$B$10000=$B$7)*(Flux_software_source_data!$A$2:$A$10000=$D177)*(Flux_software_source_data!$C$2:$C$10000="T,swin3"),0)))</f>
        <v>-</v>
      </c>
      <c r="K177" s="159" t="str">
        <f t="shared" ca="1" si="110"/>
        <v>-</v>
      </c>
      <c r="L177" s="156" t="str">
        <f t="shared" ca="1" si="111"/>
        <v>-</v>
      </c>
      <c r="M177" s="156" t="str">
        <f t="shared" ca="1" si="112"/>
        <v>-</v>
      </c>
      <c r="N177" s="160" t="str">
        <f t="shared" ca="1" si="113"/>
        <v>-</v>
      </c>
    </row>
    <row r="178" spans="1:17" x14ac:dyDescent="0.25">
      <c r="B178" s="36">
        <v>82</v>
      </c>
      <c r="C178" s="37" t="s">
        <v>94</v>
      </c>
      <c r="D178" s="38" t="str">
        <f t="shared" ca="1" si="92"/>
        <v>-</v>
      </c>
      <c r="E178" s="39" t="str" cm="1">
        <f t="array" aca="1" ref="E178" ca="1">IF($D178="-","-",INDEX(Flux_software_source_data!$D$2:$D$10000,MATCH(1,(Flux_software_source_data!$A$2:$A$10000=$D178)*(Flux_software_source_data!$C$2:$C$10000=$C$169)*(Flux_software_source_data!$B$2:$B$10000=$B$169),0)))</f>
        <v>-</v>
      </c>
      <c r="F178" s="41" t="str">
        <f t="shared" ca="1" si="107"/>
        <v>-</v>
      </c>
      <c r="G178" s="43" t="str">
        <f t="shared" ca="1" si="108"/>
        <v>-</v>
      </c>
      <c r="H178" s="39" t="str" cm="1">
        <f t="array" aca="1" ref="H178" ca="1">IF($D178="-","-",INDEX(Flux_software_source_data!$D$2:$D$10000,MATCH(1,(Flux_software_source_data!$B$2:$B$10000=$B$7)*(Flux_software_source_data!$A$2:$A$10000=$D178)*(Flux_software_source_data!$C$2:$C$10000="Tcell"),0)))</f>
        <v>-</v>
      </c>
      <c r="I178" s="59" t="str">
        <f t="shared" ca="1" si="109"/>
        <v>-</v>
      </c>
      <c r="J178" s="59" t="str" cm="1">
        <f t="array" aca="1" ref="J178" ca="1">IF($D178="-","-",INDEX(Flux_software_source_data!$D$2:$D$10000,MATCH(1,(Flux_software_source_data!$B$2:$B$10000=$B$7)*(Flux_software_source_data!$A$2:$A$10000=$D178)*(Flux_software_source_data!$C$2:$C$10000="T,swin3"),0)))</f>
        <v>-</v>
      </c>
      <c r="K178" s="60" t="str">
        <f t="shared" ca="1" si="110"/>
        <v>-</v>
      </c>
      <c r="L178" s="41" t="str">
        <f t="shared" ca="1" si="111"/>
        <v>-</v>
      </c>
      <c r="M178" s="41" t="str">
        <f t="shared" ca="1" si="112"/>
        <v>-</v>
      </c>
      <c r="N178" s="44" t="str">
        <f t="shared" ca="1" si="113"/>
        <v>-</v>
      </c>
    </row>
    <row r="179" spans="1:17" ht="15.75" thickBot="1" x14ac:dyDescent="0.3">
      <c r="B179" s="36">
        <v>92</v>
      </c>
      <c r="C179" s="37" t="s">
        <v>95</v>
      </c>
      <c r="D179" s="38" t="str">
        <f t="shared" ca="1" si="92"/>
        <v>-</v>
      </c>
      <c r="E179" s="39" t="str" cm="1">
        <f t="array" aca="1" ref="E179" ca="1">IF($D179="-","-",INDEX(Flux_software_source_data!$D$2:$D$10000,MATCH(1,(Flux_software_source_data!$A$2:$A$10000=$D179)*(Flux_software_source_data!$C$2:$C$10000=$C$169)*(Flux_software_source_data!$B$2:$B$10000=$B$169),0)))</f>
        <v>-</v>
      </c>
      <c r="F179" s="41" t="str">
        <f t="shared" ca="1" si="107"/>
        <v>-</v>
      </c>
      <c r="G179" s="43" t="str">
        <f t="shared" ca="1" si="108"/>
        <v>-</v>
      </c>
      <c r="H179" s="39" t="str" cm="1">
        <f t="array" aca="1" ref="H179" ca="1">IF($D179="-","-",INDEX(Flux_software_source_data!$D$2:$D$10000,MATCH(1,(Flux_software_source_data!$B$2:$B$10000=$B$7)*(Flux_software_source_data!$A$2:$A$10000=$D179)*(Flux_software_source_data!$C$2:$C$10000="Tcell"),0)))</f>
        <v>-</v>
      </c>
      <c r="I179" s="59" t="str">
        <f t="shared" ca="1" si="109"/>
        <v>-</v>
      </c>
      <c r="J179" s="59" t="str" cm="1">
        <f t="array" aca="1" ref="J179" ca="1">IF($D179="-","-",INDEX(Flux_software_source_data!$D$2:$D$10000,MATCH(1,(Flux_software_source_data!$B$2:$B$10000=$B$7)*(Flux_software_source_data!$A$2:$A$10000=$D179)*(Flux_software_source_data!$C$2:$C$10000="T,swin3"),0)))</f>
        <v>-</v>
      </c>
      <c r="K179" s="60" t="str">
        <f t="shared" ca="1" si="110"/>
        <v>-</v>
      </c>
      <c r="L179" s="41" t="str">
        <f t="shared" ca="1" si="111"/>
        <v>-</v>
      </c>
      <c r="M179" s="41" t="str">
        <f t="shared" ca="1" si="112"/>
        <v>-</v>
      </c>
      <c r="N179" s="44" t="str">
        <f t="shared" ca="1" si="113"/>
        <v>-</v>
      </c>
    </row>
    <row r="180" spans="1:17" s="100" customFormat="1" ht="15" customHeight="1" thickTop="1" thickBot="1" x14ac:dyDescent="0.25">
      <c r="A180" s="135"/>
      <c r="B180" s="25"/>
      <c r="C180" s="26"/>
      <c r="D180" s="27"/>
      <c r="E180" s="263" t="s">
        <v>168</v>
      </c>
      <c r="F180" s="264"/>
      <c r="G180" s="265"/>
      <c r="H180" s="264" t="s">
        <v>131</v>
      </c>
      <c r="I180" s="264"/>
      <c r="J180" s="264"/>
      <c r="K180" s="265"/>
      <c r="L180" s="264" t="s">
        <v>167</v>
      </c>
      <c r="M180" s="264"/>
      <c r="N180" s="264"/>
      <c r="O180" s="25"/>
      <c r="P180" s="25"/>
      <c r="Q180" s="25"/>
    </row>
    <row r="181" spans="1:17" s="101" customFormat="1" ht="47.1" customHeight="1" thickTop="1" thickBot="1" x14ac:dyDescent="0.25">
      <c r="A181" s="136"/>
      <c r="B181" s="28"/>
      <c r="C181" s="29" t="s">
        <v>114</v>
      </c>
      <c r="D181" s="30" t="s">
        <v>112</v>
      </c>
      <c r="E181" s="42" t="s">
        <v>132</v>
      </c>
      <c r="F181" s="29" t="s">
        <v>139</v>
      </c>
      <c r="G181" s="30" t="s">
        <v>140</v>
      </c>
      <c r="H181" s="29" t="s">
        <v>135</v>
      </c>
      <c r="I181" s="29" t="s">
        <v>136</v>
      </c>
      <c r="J181" s="29" t="s">
        <v>137</v>
      </c>
      <c r="K181" s="30" t="s">
        <v>138</v>
      </c>
      <c r="L181" s="29" t="s">
        <v>133</v>
      </c>
      <c r="M181" s="29" t="s">
        <v>134</v>
      </c>
      <c r="N181" s="29" t="s">
        <v>141</v>
      </c>
      <c r="O181" s="31" t="s">
        <v>113</v>
      </c>
      <c r="P181" s="28"/>
      <c r="Q181" s="28"/>
    </row>
    <row r="182" spans="1:17" ht="15.75" thickTop="1" x14ac:dyDescent="0.25">
      <c r="A182" s="58" t="s">
        <v>82</v>
      </c>
      <c r="B182" s="24" t="s">
        <v>37</v>
      </c>
      <c r="C182" s="32" t="s">
        <v>63</v>
      </c>
      <c r="D182" s="33" t="str">
        <f t="shared" ref="D182:D192" si="114">D169</f>
        <v>Measurement</v>
      </c>
      <c r="E182" s="34" cm="1">
        <f t="array" ref="E182">INDEX(Flux_meas_source_data!$G$2:$G$10000,MATCH(1,(Flux_meas_source_data!$A$2:$A$10000=B182)*(Flux_meas_source_data!$B$2:$B$10000=C182),0))</f>
        <v>7.0668474219210466</v>
      </c>
      <c r="F182" s="40" t="s">
        <v>111</v>
      </c>
      <c r="G182" s="35" t="s">
        <v>111</v>
      </c>
      <c r="H182" s="34" cm="1">
        <f t="array" ref="H182">INDEX(Flux_meas_source_data!$D$2:$D$10000,MATCH(1,(Flux_meas_source_data!$A$2:$A$10000=B182)*(Flux_meas_source_data!$B$2:$B$10000=C182),0))</f>
        <v>35</v>
      </c>
      <c r="I182" s="40" t="s">
        <v>111</v>
      </c>
      <c r="J182" s="40" t="s">
        <v>111</v>
      </c>
      <c r="K182" s="35" t="s">
        <v>111</v>
      </c>
      <c r="L182" s="40" cm="1">
        <f t="array" ref="L182">INDEX(Flux_meas_source_data!$H$2:$H$10000,MATCH(1,(Flux_meas_source_data!$A$2:$A$10000=B182)*(Flux_meas_source_data!$B$2:$B$10000=C182),0))</f>
        <v>5.3</v>
      </c>
      <c r="M182" s="40" t="s">
        <v>111</v>
      </c>
      <c r="N182" s="40" t="s">
        <v>111</v>
      </c>
    </row>
    <row r="183" spans="1:17" x14ac:dyDescent="0.25">
      <c r="B183" s="36">
        <v>2</v>
      </c>
      <c r="C183" s="37" t="s">
        <v>86</v>
      </c>
      <c r="D183" s="38" t="str">
        <f t="shared" ca="1" si="114"/>
        <v>CSE</v>
      </c>
      <c r="E183" s="39" cm="1">
        <f t="array" aca="1" ref="E183" ca="1">IF($D183="-","-",INDEX(Flux_software_source_data!$D$2:$D$10000,MATCH(1,(Flux_software_source_data!$A$2:$A$10000=$D183)*(Flux_software_source_data!$C$2:$C$10000=$C$182)*(Flux_software_source_data!$B$2:$B$10000=$B$182),0)))</f>
        <v>7.1489000000000003</v>
      </c>
      <c r="F183" s="41">
        <f ca="1">IF(E183="nan","nan",IF($D183="-","-",(E183-$E$182)))</f>
        <v>8.2052578078953609E-2</v>
      </c>
      <c r="G183" s="43">
        <f ca="1">IF(E183="nan","nan",IF($D183="-","-",F183/$E$182))</f>
        <v>1.1610916888403471E-2</v>
      </c>
      <c r="H183" s="39" cm="1">
        <f t="array" aca="1" ref="H183" ca="1">IF($D183="-","-",INDEX(Flux_software_source_data!$D$2:$D$10000,MATCH(1,(Flux_software_source_data!$B$2:$B$10000=$B$7)*(Flux_software_source_data!$A$2:$A$10000=$D183)*(Flux_software_source_data!$C$2:$C$10000="Tcell"),0)))</f>
        <v>34.999600000000001</v>
      </c>
      <c r="I183" s="59">
        <f ca="1">IF(H183="nan","nan",IF($D183="-","-",H183-$H$7))</f>
        <v>-3.9999999999906777E-4</v>
      </c>
      <c r="J183" s="59" cm="1">
        <f t="array" aca="1" ref="J183" ca="1">IF($D183="-","-",INDEX(Flux_software_source_data!$D$2:$D$10000,MATCH(1,(Flux_software_source_data!$B$2:$B$10000=$B$7)*(Flux_software_source_data!$A$2:$A$10000=$D183)*(Flux_software_source_data!$C$2:$C$10000="T,w"),0)))</f>
        <v>33.8735</v>
      </c>
      <c r="K183" s="60">
        <f ca="1">IF(J183="nan","nan",IF($D183="-","-",IF(H183="nan","nan",H183-J183)))</f>
        <v>1.126100000000001</v>
      </c>
      <c r="L183" s="41">
        <f ca="1">IF(OR(E183="nan",K183="nan"),"nan",IF(D183="-","-",E183/K183))</f>
        <v>6.3483704821951816</v>
      </c>
      <c r="M183" s="41">
        <f ca="1">IF(L183="nan","nan",IF(OR(D183="-", $L$182="-",L183="-"),"-",(L183-$L$182)))</f>
        <v>1.0483704821951818</v>
      </c>
      <c r="N183" s="44">
        <f ca="1">IF(M183="nan","nan",IF(OR(D183="-", $L$182="-", M183="-"),"-",M183/$L$182))</f>
        <v>0.19780575135758147</v>
      </c>
    </row>
    <row r="184" spans="1:17" x14ac:dyDescent="0.25">
      <c r="B184" s="36">
        <v>12</v>
      </c>
      <c r="C184" s="37" t="s">
        <v>87</v>
      </c>
      <c r="D184" s="38" t="str">
        <f t="shared" ca="1" si="114"/>
        <v>DeST</v>
      </c>
      <c r="E184" s="39" t="str" cm="1">
        <f t="array" aca="1" ref="E184" ca="1">IF($D184="-","-",INDEX(Flux_software_source_data!$D$2:$D$10000,MATCH(1,(Flux_software_source_data!$A$2:$A$10000=$D184)*(Flux_software_source_data!$C$2:$C$10000=$C$182)*(Flux_software_source_data!$B$2:$B$10000=$B$182),0)))</f>
        <v>nan</v>
      </c>
      <c r="F184" s="41" t="str">
        <f t="shared" ref="F184:F192" ca="1" si="115">IF(E184="nan","nan",IF($D184="-","-",(E184-$E$182)))</f>
        <v>nan</v>
      </c>
      <c r="G184" s="43" t="str">
        <f t="shared" ref="G184:G192" ca="1" si="116">IF(E184="nan","nan",IF($D184="-","-",F184/$E$182))</f>
        <v>nan</v>
      </c>
      <c r="H184" s="39" t="str" cm="1">
        <f t="array" aca="1" ref="H184" ca="1">IF($D184="-","-",INDEX(Flux_software_source_data!$D$2:$D$10000,MATCH(1,(Flux_software_source_data!$B$2:$B$10000=$B$7)*(Flux_software_source_data!$A$2:$A$10000=$D184)*(Flux_software_source_data!$C$2:$C$10000="Tcell"),0)))</f>
        <v>nan</v>
      </c>
      <c r="I184" s="59" t="str">
        <f t="shared" ref="I184:I192" ca="1" si="117">IF(H184="nan","nan",IF($D184="-","-",H184-$H$7))</f>
        <v>nan</v>
      </c>
      <c r="J184" s="59" t="str" cm="1">
        <f t="array" aca="1" ref="J184" ca="1">IF($D184="-","-",INDEX(Flux_software_source_data!$D$2:$D$10000,MATCH(1,(Flux_software_source_data!$B$2:$B$10000=$B$7)*(Flux_software_source_data!$A$2:$A$10000=$D184)*(Flux_software_source_data!$C$2:$C$10000="T,w"),0)))</f>
        <v>nan</v>
      </c>
      <c r="K184" s="60" t="str">
        <f t="shared" ref="K184:K192" ca="1" si="118">IF(J184="nan","nan",IF($D184="-","-",IF(H184="nan","nan",H184-J184)))</f>
        <v>nan</v>
      </c>
      <c r="L184" s="41" t="str">
        <f t="shared" ref="L184:L192" ca="1" si="119">IF(OR(E184="nan",K184="nan"),"nan",IF(D184="-","-",E184/K184))</f>
        <v>nan</v>
      </c>
      <c r="M184" s="41" t="str">
        <f t="shared" ref="M184:M192" ca="1" si="120">IF(L184="nan","nan",IF(OR(D184="-", $L$182="-",L184="-"),"-",(L184-$L$182)))</f>
        <v>nan</v>
      </c>
      <c r="N184" s="44" t="str">
        <f t="shared" ref="N184:N192" ca="1" si="121">IF(M184="nan","nan",IF(OR(D184="-", $L$182="-", M184="-"),"-",M184/$L$182))</f>
        <v>nan</v>
      </c>
    </row>
    <row r="185" spans="1:17" x14ac:dyDescent="0.25">
      <c r="B185" s="36">
        <v>22</v>
      </c>
      <c r="C185" s="37" t="s">
        <v>88</v>
      </c>
      <c r="D185" s="38" t="str">
        <f t="shared" ca="1" si="114"/>
        <v>DesignBuilder</v>
      </c>
      <c r="E185" s="39" cm="1">
        <f t="array" aca="1" ref="E185" ca="1">IF($D185="-","-",INDEX(Flux_software_source_data!$D$2:$D$10000,MATCH(1,(Flux_software_source_data!$A$2:$A$10000=$D185)*(Flux_software_source_data!$C$2:$C$10000=$C$182)*(Flux_software_source_data!$B$2:$B$10000=$B$182),0)))</f>
        <v>7.1173000000000002</v>
      </c>
      <c r="F185" s="41">
        <f t="shared" ca="1" si="115"/>
        <v>5.0452578078953536E-2</v>
      </c>
      <c r="G185" s="43">
        <f t="shared" ca="1" si="116"/>
        <v>7.1393331519302205E-3</v>
      </c>
      <c r="H185" s="39" cm="1">
        <f t="array" aca="1" ref="H185" ca="1">IF($D185="-","-",INDEX(Flux_software_source_data!$D$2:$D$10000,MATCH(1,(Flux_software_source_data!$B$2:$B$10000=$B$7)*(Flux_software_source_data!$A$2:$A$10000=$D185)*(Flux_software_source_data!$C$2:$C$10000="Tcell"),0)))</f>
        <v>34.999699999999997</v>
      </c>
      <c r="I185" s="59">
        <f t="shared" ca="1" si="117"/>
        <v>-3.0000000000285354E-4</v>
      </c>
      <c r="J185" s="59" cm="1">
        <f t="array" aca="1" ref="J185" ca="1">IF($D185="-","-",INDEX(Flux_software_source_data!$D$2:$D$10000,MATCH(1,(Flux_software_source_data!$B$2:$B$10000=$B$7)*(Flux_software_source_data!$A$2:$A$10000=$D185)*(Flux_software_source_data!$C$2:$C$10000="T,w"),0)))</f>
        <v>33.750399999999999</v>
      </c>
      <c r="K185" s="60">
        <f t="shared" ca="1" si="118"/>
        <v>1.2492999999999981</v>
      </c>
      <c r="L185" s="41">
        <f t="shared" ca="1" si="119"/>
        <v>5.697030336988723</v>
      </c>
      <c r="M185" s="41">
        <f t="shared" ca="1" si="120"/>
        <v>0.39703033698872314</v>
      </c>
      <c r="N185" s="44">
        <f t="shared" ca="1" si="121"/>
        <v>7.4911384337494932E-2</v>
      </c>
    </row>
    <row r="186" spans="1:17" x14ac:dyDescent="0.25">
      <c r="B186" s="36">
        <v>32</v>
      </c>
      <c r="C186" s="37" t="s">
        <v>89</v>
      </c>
      <c r="D186" s="38" t="str">
        <f t="shared" ca="1" si="114"/>
        <v>EnergyPlus</v>
      </c>
      <c r="E186" s="39" cm="1">
        <f t="array" aca="1" ref="E186" ca="1">IF($D186="-","-",INDEX(Flux_software_source_data!$D$2:$D$10000,MATCH(1,(Flux_software_source_data!$A$2:$A$10000=$D186)*(Flux_software_source_data!$C$2:$C$10000=$C$182)*(Flux_software_source_data!$B$2:$B$10000=$B$182),0)))</f>
        <v>7.1858000000000004</v>
      </c>
      <c r="F186" s="41">
        <f t="shared" ca="1" si="115"/>
        <v>0.11895257807895376</v>
      </c>
      <c r="G186" s="43">
        <f t="shared" ca="1" si="116"/>
        <v>1.6832481441437119E-2</v>
      </c>
      <c r="H186" s="39" cm="1">
        <f t="array" aca="1" ref="H186" ca="1">IF($D186="-","-",INDEX(Flux_software_source_data!$D$2:$D$10000,MATCH(1,(Flux_software_source_data!$B$2:$B$10000=$B$7)*(Flux_software_source_data!$A$2:$A$10000=$D186)*(Flux_software_source_data!$C$2:$C$10000="Tcell"),0)))</f>
        <v>34.999600000000001</v>
      </c>
      <c r="I186" s="59">
        <f t="shared" ca="1" si="117"/>
        <v>-3.9999999999906777E-4</v>
      </c>
      <c r="J186" s="59" cm="1">
        <f t="array" aca="1" ref="J186" ca="1">IF($D186="-","-",INDEX(Flux_software_source_data!$D$2:$D$10000,MATCH(1,(Flux_software_source_data!$B$2:$B$10000=$B$7)*(Flux_software_source_data!$A$2:$A$10000=$D186)*(Flux_software_source_data!$C$2:$C$10000="T,w"),0)))</f>
        <v>33.7913</v>
      </c>
      <c r="K186" s="60">
        <f t="shared" ca="1" si="118"/>
        <v>1.2083000000000013</v>
      </c>
      <c r="L186" s="41">
        <f t="shared" ca="1" si="119"/>
        <v>5.94703302160059</v>
      </c>
      <c r="M186" s="41">
        <f t="shared" ca="1" si="120"/>
        <v>0.64703302160059017</v>
      </c>
      <c r="N186" s="44">
        <f t="shared" ca="1" si="121"/>
        <v>0.12208170218879061</v>
      </c>
    </row>
    <row r="187" spans="1:17" x14ac:dyDescent="0.25">
      <c r="B187" s="36">
        <v>42</v>
      </c>
      <c r="C187" s="37" t="s">
        <v>90</v>
      </c>
      <c r="D187" s="38" t="str">
        <f t="shared" ca="1" si="114"/>
        <v>ESP-r</v>
      </c>
      <c r="E187" s="39" cm="1">
        <f t="array" aca="1" ref="E187" ca="1">IF($D187="-","-",INDEX(Flux_software_source_data!$D$2:$D$10000,MATCH(1,(Flux_software_source_data!$A$2:$A$10000=$D187)*(Flux_software_source_data!$C$2:$C$10000=$C$182)*(Flux_software_source_data!$B$2:$B$10000=$B$182),0)))</f>
        <v>7.1458000000000004</v>
      </c>
      <c r="F187" s="41">
        <f t="shared" ca="1" si="115"/>
        <v>7.8952578078953728E-2</v>
      </c>
      <c r="G187" s="43">
        <f t="shared" ca="1" si="116"/>
        <v>1.1172248863622884E-2</v>
      </c>
      <c r="H187" s="39" cm="1">
        <f t="array" aca="1" ref="H187" ca="1">IF($D187="-","-",INDEX(Flux_software_source_data!$D$2:$D$10000,MATCH(1,(Flux_software_source_data!$B$2:$B$10000=$B$7)*(Flux_software_source_data!$A$2:$A$10000=$D187)*(Flux_software_source_data!$C$2:$C$10000="Tcell"),0)))</f>
        <v>34.9998</v>
      </c>
      <c r="I187" s="59">
        <f t="shared" ca="1" si="117"/>
        <v>-1.9999999999953388E-4</v>
      </c>
      <c r="J187" s="59" cm="1">
        <f t="array" aca="1" ref="J187" ca="1">IF($D187="-","-",INDEX(Flux_software_source_data!$D$2:$D$10000,MATCH(1,(Flux_software_source_data!$B$2:$B$10000=$B$7)*(Flux_software_source_data!$A$2:$A$10000=$D187)*(Flux_software_source_data!$C$2:$C$10000="T,w"),0)))</f>
        <v>33.843800000000002</v>
      </c>
      <c r="K187" s="60">
        <f t="shared" ca="1" si="118"/>
        <v>1.1559999999999988</v>
      </c>
      <c r="L187" s="41">
        <f t="shared" ca="1" si="119"/>
        <v>6.1814878892733631</v>
      </c>
      <c r="M187" s="41">
        <f t="shared" ca="1" si="120"/>
        <v>0.8814878892733633</v>
      </c>
      <c r="N187" s="44">
        <f t="shared" ca="1" si="121"/>
        <v>0.16631846967421951</v>
      </c>
    </row>
    <row r="188" spans="1:17" x14ac:dyDescent="0.25">
      <c r="B188" s="36">
        <v>52</v>
      </c>
      <c r="C188" s="37" t="s">
        <v>91</v>
      </c>
      <c r="D188" s="38" t="str">
        <f t="shared" ca="1" si="114"/>
        <v>IES-VE</v>
      </c>
      <c r="E188" s="39" t="str" cm="1">
        <f t="array" aca="1" ref="E188" ca="1">IF($D188="-","-",INDEX(Flux_software_source_data!$D$2:$D$10000,MATCH(1,(Flux_software_source_data!$A$2:$A$10000=$D188)*(Flux_software_source_data!$C$2:$C$10000=$C$182)*(Flux_software_source_data!$B$2:$B$10000=$B$182),0)))</f>
        <v>nan</v>
      </c>
      <c r="F188" s="41" t="str">
        <f t="shared" ca="1" si="115"/>
        <v>nan</v>
      </c>
      <c r="G188" s="43" t="str">
        <f t="shared" ca="1" si="116"/>
        <v>nan</v>
      </c>
      <c r="H188" s="39" cm="1">
        <f t="array" aca="1" ref="H188" ca="1">IF($D188="-","-",INDEX(Flux_software_source_data!$D$2:$D$10000,MATCH(1,(Flux_software_source_data!$B$2:$B$10000=$B$7)*(Flux_software_source_data!$A$2:$A$10000=$D188)*(Flux_software_source_data!$C$2:$C$10000="Tcell"),0)))</f>
        <v>35.001100000000001</v>
      </c>
      <c r="I188" s="59">
        <f t="shared" ca="1" si="117"/>
        <v>1.1000000000009891E-3</v>
      </c>
      <c r="J188" s="59" cm="1">
        <f t="array" aca="1" ref="J188" ca="1">IF($D188="-","-",INDEX(Flux_software_source_data!$D$2:$D$10000,MATCH(1,(Flux_software_source_data!$B$2:$B$10000=$B$7)*(Flux_software_source_data!$A$2:$A$10000=$D188)*(Flux_software_source_data!$C$2:$C$10000="T,w"),0)))</f>
        <v>33.876199999999997</v>
      </c>
      <c r="K188" s="60">
        <f t="shared" ca="1" si="118"/>
        <v>1.1249000000000038</v>
      </c>
      <c r="L188" s="41" t="str">
        <f t="shared" ca="1" si="119"/>
        <v>nan</v>
      </c>
      <c r="M188" s="41" t="str">
        <f t="shared" ca="1" si="120"/>
        <v>nan</v>
      </c>
      <c r="N188" s="44" t="str">
        <f t="shared" ca="1" si="121"/>
        <v>nan</v>
      </c>
    </row>
    <row r="189" spans="1:17" x14ac:dyDescent="0.25">
      <c r="B189" s="36">
        <v>62</v>
      </c>
      <c r="C189" s="37" t="s">
        <v>92</v>
      </c>
      <c r="D189" s="38" t="str">
        <f t="shared" ca="1" si="114"/>
        <v>TRNSYS</v>
      </c>
      <c r="E189" s="39" cm="1">
        <f t="array" aca="1" ref="E189" ca="1">IF($D189="-","-",INDEX(Flux_software_source_data!$D$2:$D$10000,MATCH(1,(Flux_software_source_data!$A$2:$A$10000=$D189)*(Flux_software_source_data!$C$2:$C$10000=$C$182)*(Flux_software_source_data!$B$2:$B$10000=$B$182),0)))</f>
        <v>7.1875999999999998</v>
      </c>
      <c r="F189" s="41">
        <f t="shared" ca="1" si="115"/>
        <v>0.12075257807895312</v>
      </c>
      <c r="G189" s="43">
        <f t="shared" ca="1" si="116"/>
        <v>1.7087191907438667E-2</v>
      </c>
      <c r="H189" s="39" cm="1">
        <f t="array" aca="1" ref="H189" ca="1">IF($D189="-","-",INDEX(Flux_software_source_data!$D$2:$D$10000,MATCH(1,(Flux_software_source_data!$B$2:$B$10000=$B$7)*(Flux_software_source_data!$A$2:$A$10000=$D189)*(Flux_software_source_data!$C$2:$C$10000="Tcell"),0)))</f>
        <v>34.999600000000001</v>
      </c>
      <c r="I189" s="59">
        <f t="shared" ca="1" si="117"/>
        <v>-3.9999999999906777E-4</v>
      </c>
      <c r="J189" s="59" cm="1">
        <f t="array" aca="1" ref="J189" ca="1">IF($D189="-","-",INDEX(Flux_software_source_data!$D$2:$D$10000,MATCH(1,(Flux_software_source_data!$B$2:$B$10000=$B$7)*(Flux_software_source_data!$A$2:$A$10000=$D189)*(Flux_software_source_data!$C$2:$C$10000="T,w"),0)))</f>
        <v>33.680700000000002</v>
      </c>
      <c r="K189" s="60">
        <f t="shared" ca="1" si="118"/>
        <v>1.3188999999999993</v>
      </c>
      <c r="L189" s="41">
        <f t="shared" ca="1" si="119"/>
        <v>5.4496929259231202</v>
      </c>
      <c r="M189" s="41">
        <f t="shared" ca="1" si="120"/>
        <v>0.14969292592312033</v>
      </c>
      <c r="N189" s="44">
        <f t="shared" ca="1" si="121"/>
        <v>2.8243948287381197E-2</v>
      </c>
    </row>
    <row r="190" spans="1:17" x14ac:dyDescent="0.25">
      <c r="B190" s="36">
        <v>72</v>
      </c>
      <c r="C190" s="154" t="s">
        <v>93</v>
      </c>
      <c r="D190" s="153" t="str">
        <f t="shared" ca="1" si="114"/>
        <v>-</v>
      </c>
      <c r="E190" s="155" t="str" cm="1">
        <f t="array" aca="1" ref="E190" ca="1">IF($D190="-","-",INDEX(Flux_software_source_data!$D$2:$D$10000,MATCH(1,(Flux_software_source_data!$A$2:$A$10000=$D190)*(Flux_software_source_data!$C$2:$C$10000=$C$182)*(Flux_software_source_data!$B$2:$B$10000=$B$182),0)))</f>
        <v>-</v>
      </c>
      <c r="F190" s="156" t="str">
        <f t="shared" ca="1" si="115"/>
        <v>-</v>
      </c>
      <c r="G190" s="157" t="str">
        <f t="shared" ca="1" si="116"/>
        <v>-</v>
      </c>
      <c r="H190" s="155" t="str" cm="1">
        <f t="array" aca="1" ref="H190" ca="1">IF($D190="-","-",INDEX(Flux_software_source_data!$D$2:$D$10000,MATCH(1,(Flux_software_source_data!$B$2:$B$10000=$B$7)*(Flux_software_source_data!$A$2:$A$10000=$D190)*(Flux_software_source_data!$C$2:$C$10000="Tcell"),0)))</f>
        <v>-</v>
      </c>
      <c r="I190" s="158" t="str">
        <f t="shared" ca="1" si="117"/>
        <v>-</v>
      </c>
      <c r="J190" s="158" t="str" cm="1">
        <f t="array" aca="1" ref="J190" ca="1">IF($D190="-","-",INDEX(Flux_software_source_data!$D$2:$D$10000,MATCH(1,(Flux_software_source_data!$B$2:$B$10000=$B$7)*(Flux_software_source_data!$A$2:$A$10000=$D190)*(Flux_software_source_data!$C$2:$C$10000="T,w"),0)))</f>
        <v>-</v>
      </c>
      <c r="K190" s="159" t="str">
        <f t="shared" ca="1" si="118"/>
        <v>-</v>
      </c>
      <c r="L190" s="156" t="str">
        <f t="shared" ca="1" si="119"/>
        <v>-</v>
      </c>
      <c r="M190" s="156" t="str">
        <f t="shared" ca="1" si="120"/>
        <v>-</v>
      </c>
      <c r="N190" s="160" t="str">
        <f t="shared" ca="1" si="121"/>
        <v>-</v>
      </c>
    </row>
    <row r="191" spans="1:17" x14ac:dyDescent="0.25">
      <c r="B191" s="36">
        <v>82</v>
      </c>
      <c r="C191" s="37" t="s">
        <v>94</v>
      </c>
      <c r="D191" s="38" t="str">
        <f t="shared" ca="1" si="114"/>
        <v>-</v>
      </c>
      <c r="E191" s="39" t="str" cm="1">
        <f t="array" aca="1" ref="E191" ca="1">IF($D191="-","-",INDEX(Flux_software_source_data!$D$2:$D$10000,MATCH(1,(Flux_software_source_data!$A$2:$A$10000=$D191)*(Flux_software_source_data!$C$2:$C$10000=$C$182)*(Flux_software_source_data!$B$2:$B$10000=$B$182),0)))</f>
        <v>-</v>
      </c>
      <c r="F191" s="41" t="str">
        <f t="shared" ca="1" si="115"/>
        <v>-</v>
      </c>
      <c r="G191" s="43" t="str">
        <f t="shared" ca="1" si="116"/>
        <v>-</v>
      </c>
      <c r="H191" s="39" t="str" cm="1">
        <f t="array" aca="1" ref="H191" ca="1">IF($D191="-","-",INDEX(Flux_software_source_data!$D$2:$D$10000,MATCH(1,(Flux_software_source_data!$B$2:$B$10000=$B$7)*(Flux_software_source_data!$A$2:$A$10000=$D191)*(Flux_software_source_data!$C$2:$C$10000="Tcell"),0)))</f>
        <v>-</v>
      </c>
      <c r="I191" s="59" t="str">
        <f t="shared" ca="1" si="117"/>
        <v>-</v>
      </c>
      <c r="J191" s="59" t="str" cm="1">
        <f t="array" aca="1" ref="J191" ca="1">IF($D191="-","-",INDEX(Flux_software_source_data!$D$2:$D$10000,MATCH(1,(Flux_software_source_data!$B$2:$B$10000=$B$7)*(Flux_software_source_data!$A$2:$A$10000=$D191)*(Flux_software_source_data!$C$2:$C$10000="T,w"),0)))</f>
        <v>-</v>
      </c>
      <c r="K191" s="60" t="str">
        <f t="shared" ca="1" si="118"/>
        <v>-</v>
      </c>
      <c r="L191" s="41" t="str">
        <f t="shared" ca="1" si="119"/>
        <v>-</v>
      </c>
      <c r="M191" s="41" t="str">
        <f t="shared" ca="1" si="120"/>
        <v>-</v>
      </c>
      <c r="N191" s="44" t="str">
        <f t="shared" ca="1" si="121"/>
        <v>-</v>
      </c>
    </row>
    <row r="192" spans="1:17" ht="15.75" thickBot="1" x14ac:dyDescent="0.3">
      <c r="B192" s="117">
        <v>92</v>
      </c>
      <c r="C192" s="118" t="s">
        <v>95</v>
      </c>
      <c r="D192" s="6" t="str">
        <f t="shared" ca="1" si="114"/>
        <v>-</v>
      </c>
      <c r="E192" s="119" t="str" cm="1">
        <f t="array" aca="1" ref="E192" ca="1">IF($D192="-","-",INDEX(Flux_software_source_data!$D$2:$D$10000,MATCH(1,(Flux_software_source_data!$A$2:$A$10000=$D192)*(Flux_software_source_data!$C$2:$C$10000=$C$182)*(Flux_software_source_data!$B$2:$B$10000=$B$182),0)))</f>
        <v>-</v>
      </c>
      <c r="F192" s="120" t="str">
        <f t="shared" ca="1" si="115"/>
        <v>-</v>
      </c>
      <c r="G192" s="121" t="str">
        <f t="shared" ca="1" si="116"/>
        <v>-</v>
      </c>
      <c r="H192" s="119" t="str" cm="1">
        <f t="array" aca="1" ref="H192" ca="1">IF($D192="-","-",INDEX(Flux_software_source_data!$D$2:$D$10000,MATCH(1,(Flux_software_source_data!$B$2:$B$10000=$B$7)*(Flux_software_source_data!$A$2:$A$10000=$D192)*(Flux_software_source_data!$C$2:$C$10000="Tcell"),0)))</f>
        <v>-</v>
      </c>
      <c r="I192" s="122" t="str">
        <f t="shared" ca="1" si="117"/>
        <v>-</v>
      </c>
      <c r="J192" s="122" t="str" cm="1">
        <f t="array" aca="1" ref="J192" ca="1">IF($D192="-","-",INDEX(Flux_software_source_data!$D$2:$D$10000,MATCH(1,(Flux_software_source_data!$B$2:$B$10000=$B$7)*(Flux_software_source_data!$A$2:$A$10000=$D192)*(Flux_software_source_data!$C$2:$C$10000="T,w"),0)))</f>
        <v>-</v>
      </c>
      <c r="K192" s="123" t="str">
        <f t="shared" ca="1" si="118"/>
        <v>-</v>
      </c>
      <c r="L192" s="120" t="str">
        <f t="shared" ca="1" si="119"/>
        <v>-</v>
      </c>
      <c r="M192" s="120" t="str">
        <f t="shared" ca="1" si="120"/>
        <v>-</v>
      </c>
      <c r="N192" s="124" t="str">
        <f t="shared" ca="1" si="121"/>
        <v>-</v>
      </c>
      <c r="O192" s="125"/>
      <c r="P192" s="125"/>
      <c r="Q192" s="125"/>
    </row>
    <row r="193" ht="15.75" thickTop="1" x14ac:dyDescent="0.25"/>
  </sheetData>
  <mergeCells count="18">
    <mergeCell ref="E134:G134"/>
    <mergeCell ref="H134:K134"/>
    <mergeCell ref="L134:N134"/>
    <mergeCell ref="E180:G180"/>
    <mergeCell ref="H180:K180"/>
    <mergeCell ref="L180:N180"/>
    <mergeCell ref="E64:G64"/>
    <mergeCell ref="H64:K64"/>
    <mergeCell ref="L64:N64"/>
    <mergeCell ref="E88:G88"/>
    <mergeCell ref="H88:K88"/>
    <mergeCell ref="L88:N88"/>
    <mergeCell ref="E5:G5"/>
    <mergeCell ref="H5:K5"/>
    <mergeCell ref="L5:N5"/>
    <mergeCell ref="E29:G29"/>
    <mergeCell ref="H29:K29"/>
    <mergeCell ref="L29:N29"/>
  </mergeCells>
  <pageMargins left="0.7" right="0.7" top="0.75" bottom="0.75" header="0.3" footer="0.3"/>
  <pageSetup scale="54" fitToHeight="0" orientation="portrait"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9A9E43-90AC-4ACE-9C56-7063D77E5C1F}">
  <sheetPr>
    <tabColor theme="8" tint="0.59999389629810485"/>
    <pageSetUpPr fitToPage="1"/>
  </sheetPr>
  <dimension ref="A1:Q193"/>
  <sheetViews>
    <sheetView workbookViewId="0">
      <pane xSplit="2" ySplit="6" topLeftCell="C7" activePane="bottomRight" state="frozen"/>
      <selection activeCell="I40" sqref="I40"/>
      <selection pane="topRight" activeCell="I40" sqref="I40"/>
      <selection pane="bottomLeft" activeCell="I40" sqref="I40"/>
      <selection pane="bottomRight"/>
    </sheetView>
  </sheetViews>
  <sheetFormatPr defaultColWidth="8.85546875" defaultRowHeight="15" x14ac:dyDescent="0.25"/>
  <cols>
    <col min="1" max="1" width="5.42578125" style="58" customWidth="1"/>
    <col min="3" max="3" width="10.140625" bestFit="1" customWidth="1"/>
    <col min="4" max="4" width="20.7109375" customWidth="1"/>
    <col min="5" max="6" width="8.7109375" customWidth="1"/>
    <col min="7" max="7" width="12.140625" customWidth="1"/>
    <col min="8" max="10" width="8.7109375" customWidth="1"/>
    <col min="11" max="13" width="10.7109375" customWidth="1"/>
    <col min="14" max="14" width="14.85546875" customWidth="1"/>
  </cols>
  <sheetData>
    <row r="1" spans="1:17" ht="15.75" x14ac:dyDescent="0.25">
      <c r="A1" s="228" t="s">
        <v>250</v>
      </c>
    </row>
    <row r="3" spans="1:17" s="139" customFormat="1" ht="18" x14ac:dyDescent="0.25">
      <c r="B3" s="139" t="s">
        <v>244</v>
      </c>
      <c r="C3" s="140"/>
      <c r="D3" s="141"/>
      <c r="E3" s="141"/>
      <c r="F3" s="141"/>
      <c r="G3" s="141"/>
      <c r="H3" s="141"/>
      <c r="I3" s="141"/>
      <c r="J3" s="141"/>
      <c r="K3" s="141"/>
      <c r="L3" s="141"/>
      <c r="M3" s="141"/>
      <c r="P3" s="140"/>
    </row>
    <row r="4" spans="1:17" ht="15.75" thickBot="1" x14ac:dyDescent="0.3"/>
    <row r="5" spans="1:17" s="100" customFormat="1" ht="15" customHeight="1" thickTop="1" thickBot="1" x14ac:dyDescent="0.25">
      <c r="A5" s="135"/>
      <c r="B5" s="25"/>
      <c r="C5" s="26"/>
      <c r="D5" s="27"/>
      <c r="E5" s="263" t="s">
        <v>168</v>
      </c>
      <c r="F5" s="264"/>
      <c r="G5" s="265"/>
      <c r="H5" s="264" t="s">
        <v>131</v>
      </c>
      <c r="I5" s="264"/>
      <c r="J5" s="264"/>
      <c r="K5" s="265"/>
      <c r="L5" s="264" t="s">
        <v>167</v>
      </c>
      <c r="M5" s="264"/>
      <c r="N5" s="264"/>
      <c r="O5" s="25"/>
      <c r="P5" s="25"/>
      <c r="Q5" s="25"/>
    </row>
    <row r="6" spans="1:17" s="101" customFormat="1" ht="47.1" customHeight="1" thickTop="1" thickBot="1" x14ac:dyDescent="0.25">
      <c r="A6" s="136"/>
      <c r="B6" s="28"/>
      <c r="C6" s="29" t="s">
        <v>114</v>
      </c>
      <c r="D6" s="30" t="s">
        <v>112</v>
      </c>
      <c r="E6" s="42" t="s">
        <v>132</v>
      </c>
      <c r="F6" s="29" t="s">
        <v>139</v>
      </c>
      <c r="G6" s="30" t="s">
        <v>242</v>
      </c>
      <c r="H6" s="29" t="s">
        <v>135</v>
      </c>
      <c r="I6" s="29" t="s">
        <v>136</v>
      </c>
      <c r="J6" s="29" t="s">
        <v>240</v>
      </c>
      <c r="K6" s="30" t="s">
        <v>241</v>
      </c>
      <c r="L6" s="29" t="s">
        <v>133</v>
      </c>
      <c r="M6" s="29" t="s">
        <v>134</v>
      </c>
      <c r="N6" s="29" t="s">
        <v>141</v>
      </c>
      <c r="O6" s="31" t="s">
        <v>113</v>
      </c>
      <c r="P6" s="28"/>
      <c r="Q6" s="28"/>
    </row>
    <row r="7" spans="1:17" s="1" customFormat="1" ht="13.5" thickTop="1" x14ac:dyDescent="0.2">
      <c r="A7" s="36" t="s">
        <v>67</v>
      </c>
      <c r="B7" s="24" t="s">
        <v>46</v>
      </c>
      <c r="C7" s="32" t="s">
        <v>48</v>
      </c>
      <c r="D7" s="33" t="s">
        <v>158</v>
      </c>
      <c r="E7" s="34" cm="1">
        <f t="array" ref="E7">INDEX(Flux_meas_source_data!$G$2:$G$10000,MATCH(1,(Flux_meas_source_data!$A$2:$A$10000=B7)*(Flux_meas_source_data!$B$2:$B$10000=C7),0))</f>
        <v>3.7542462940250263</v>
      </c>
      <c r="F7" s="40" t="s">
        <v>111</v>
      </c>
      <c r="G7" s="35" t="s">
        <v>111</v>
      </c>
      <c r="H7" s="34" cm="1">
        <f t="array" ref="H7">INDEX(Flux_meas_source_data!$D$2:$D$10000,MATCH(1,(Flux_meas_source_data!$A$2:$A$10000=B7)*(Flux_meas_source_data!$B$2:$B$10000=C7),0))</f>
        <v>35</v>
      </c>
      <c r="I7" s="40" t="s">
        <v>111</v>
      </c>
      <c r="J7" s="40" t="s">
        <v>111</v>
      </c>
      <c r="K7" s="35" t="s">
        <v>111</v>
      </c>
      <c r="L7" s="40" cm="1">
        <f t="array" ref="L7">INDEX(Flux_meas_source_data!$H$2:$H$10000,MATCH(1,(Flux_meas_source_data!$A$2:$A$10000=B7)*(Flux_meas_source_data!$B$2:$B$10000=C7),0))</f>
        <v>3.6</v>
      </c>
      <c r="M7" s="40" t="s">
        <v>111</v>
      </c>
      <c r="N7" s="40" t="s">
        <v>111</v>
      </c>
    </row>
    <row r="8" spans="1:17" s="1" customFormat="1" ht="12.75" x14ac:dyDescent="0.2">
      <c r="A8" s="36"/>
      <c r="B8" s="36">
        <v>2</v>
      </c>
      <c r="C8" s="37" t="s">
        <v>86</v>
      </c>
      <c r="D8" s="38" t="str">
        <f t="array" aca="1" ref="D8" ca="1">IF(INDIRECT("Flux_software_source_data!A" &amp; B8)=0,"-",INDIRECT("Flux_software_source_data!A" &amp; B8))</f>
        <v>CSE</v>
      </c>
      <c r="E8" s="39" cm="1">
        <f t="array" aca="1" ref="E8" ca="1">IF($D8="-","-",INDEX(Flux_software_source_data!$D$2:$D$10000,MATCH(1,(Flux_software_source_data!$A$2:$A$10000=$D8)*(Flux_software_source_data!$C$2:$C$10000=$C$7)*(Flux_software_source_data!$B$2:$B$10000=$B$7),0)))</f>
        <v>3.7826</v>
      </c>
      <c r="F8" s="41">
        <f ca="1">IF(E8="nan","nan",IF($D8="-","-",(E8-$E$7)))</f>
        <v>2.8353705974973664E-2</v>
      </c>
      <c r="G8" s="43">
        <f ca="1">IF(E8="nan","nan",IF($D8="-","-",F8/$E$7))</f>
        <v>7.5524362959615279E-3</v>
      </c>
      <c r="H8" s="39" cm="1">
        <f t="array" aca="1" ref="H8" ca="1">IF($D8="-","-",INDEX(Flux_software_source_data!$D$2:$D$10000,MATCH(1,(Flux_software_source_data!$B$2:$B$10000=$B$7)*(Flux_software_source_data!$A$2:$A$10000=$D8)*(Flux_software_source_data!$C$2:$C$10000="Tcell"),0)))</f>
        <v>35.001100000000001</v>
      </c>
      <c r="I8" s="59">
        <f ca="1">IF(H8="nan","nan",IF($D8="-","-",H8-$H$7))</f>
        <v>1.1000000000009891E-3</v>
      </c>
      <c r="J8" s="59" cm="1">
        <f t="array" aca="1" ref="J8" ca="1">IF($D8="-","-",INDEX(Flux_software_source_data!$D$2:$D$10000,MATCH(1,(Flux_software_source_data!$B$2:$B$10000=$B$7)*(Flux_software_source_data!$A$2:$A$10000=$D8)*(Flux_software_source_data!$C$2:$C$10000="T,c1"),0)))</f>
        <v>34.114199999999997</v>
      </c>
      <c r="K8" s="60">
        <f ca="1">IF(J8="nan","nan",IF($D8="-","-",IF(H8="nan","nan",H8-J8)))</f>
        <v>0.88690000000000424</v>
      </c>
      <c r="L8" s="41">
        <f ca="1">IF(OR(E8="nan",K8="nan"),"nan",IF(D8="-","-",E8/K8))</f>
        <v>4.2649678655992576</v>
      </c>
      <c r="M8" s="41">
        <f ca="1">IF(L8="nan","nan",IF(OR(D8="-", $L$7="-",L8="-"),"-",(L8-$L$7)))</f>
        <v>0.66496786559925747</v>
      </c>
      <c r="N8" s="44">
        <f ca="1">IF(M8="nan","nan",IF(OR(D8="-", $L$7="-", M8="-"),"-",M8/$L$7))</f>
        <v>0.18471329599979375</v>
      </c>
    </row>
    <row r="9" spans="1:17" s="1" customFormat="1" ht="12.75" x14ac:dyDescent="0.2">
      <c r="A9" s="36"/>
      <c r="B9" s="36">
        <v>404</v>
      </c>
      <c r="C9" s="37" t="s">
        <v>87</v>
      </c>
      <c r="D9" s="38" t="str">
        <f t="array" aca="1" ref="D9" ca="1">IF(INDIRECT("Flux_software_source_data!A" &amp; B9)=0,"-",INDIRECT("Flux_software_source_data!A" &amp; B9))</f>
        <v>DeST</v>
      </c>
      <c r="E9" s="39" t="str" cm="1">
        <f t="array" aca="1" ref="E9" ca="1">IF($D9="-","-",INDEX(Flux_software_source_data!$D$2:$D$10000,MATCH(1,(Flux_software_source_data!$A$2:$A$10000=$D9)*(Flux_software_source_data!$C$2:$C$10000=$C$7)*(Flux_software_source_data!$B$2:$B$10000=$B$7),0)))</f>
        <v>nan</v>
      </c>
      <c r="F9" s="41" t="str">
        <f t="shared" ref="F9:F17" ca="1" si="0">IF(E9="nan","nan",IF($D9="-","-",(E9-$E$7)))</f>
        <v>nan</v>
      </c>
      <c r="G9" s="43" t="str">
        <f t="shared" ref="G9:G17" ca="1" si="1">IF(E9="nan","nan",IF($D9="-","-",F9/$E$7))</f>
        <v>nan</v>
      </c>
      <c r="H9" s="39" t="str" cm="1">
        <f t="array" aca="1" ref="H9" ca="1">IF($D9="-","-",INDEX(Flux_software_source_data!$D$2:$D$10000,MATCH(1,(Flux_software_source_data!$B$2:$B$10000=$B$7)*(Flux_software_source_data!$A$2:$A$10000=$D9)*(Flux_software_source_data!$C$2:$C$10000="Tcell"),0)))</f>
        <v>nan</v>
      </c>
      <c r="I9" s="59" t="str">
        <f t="shared" ref="I9:I17" ca="1" si="2">IF(H9="nan","nan",IF($D9="-","-",H9-$H$7))</f>
        <v>nan</v>
      </c>
      <c r="J9" s="59" t="str" cm="1">
        <f t="array" aca="1" ref="J9" ca="1">IF($D9="-","-",INDEX(Flux_software_source_data!$D$2:$D$10000,MATCH(1,(Flux_software_source_data!$B$2:$B$10000=$B$7)*(Flux_software_source_data!$A$2:$A$10000=$D9)*(Flux_software_source_data!$C$2:$C$10000="T,c1"),0)))</f>
        <v>nan</v>
      </c>
      <c r="K9" s="60" t="str">
        <f t="shared" ref="K9:K17" ca="1" si="3">IF(J9="nan","nan",IF($D9="-","-",IF(H9="nan","nan",H9-J9)))</f>
        <v>nan</v>
      </c>
      <c r="L9" s="41" t="str">
        <f t="shared" ref="L9:L17" ca="1" si="4">IF(OR(E9="nan",K9="nan"),"nan",IF(D9="-","-",E9/K9))</f>
        <v>nan</v>
      </c>
      <c r="M9" s="41" t="str">
        <f t="shared" ref="M9:M17" ca="1" si="5">IF(L9="nan","nan",IF(OR(D9="-", $L$7="-",L9="-"),"-",(L9-$L$7)))</f>
        <v>nan</v>
      </c>
      <c r="N9" s="44" t="str">
        <f t="shared" ref="N9:N17" ca="1" si="6">IF(M9="nan","nan",IF(OR(D9="-", $L$7="-", M9="-"),"-",M9/$L$7))</f>
        <v>nan</v>
      </c>
    </row>
    <row r="10" spans="1:17" s="1" customFormat="1" ht="12.75" x14ac:dyDescent="0.2">
      <c r="A10" s="36"/>
      <c r="B10" s="36">
        <v>806</v>
      </c>
      <c r="C10" s="37" t="s">
        <v>88</v>
      </c>
      <c r="D10" s="38" t="str">
        <f t="array" aca="1" ref="D10" ca="1">IF(INDIRECT("Flux_software_source_data!A" &amp; B10)=0,"-",INDIRECT("Flux_software_source_data!A" &amp; B10))</f>
        <v>DesignBuilder</v>
      </c>
      <c r="E10" s="39" cm="1">
        <f t="array" aca="1" ref="E10" ca="1">IF($D10="-","-",INDEX(Flux_software_source_data!$D$2:$D$10000,MATCH(1,(Flux_software_source_data!$A$2:$A$10000=$D10)*(Flux_software_source_data!$C$2:$C$10000=$C$7)*(Flux_software_source_data!$B$2:$B$10000=$B$7),0)))</f>
        <v>3.7576000000000001</v>
      </c>
      <c r="F10" s="41">
        <f t="shared" ca="1" si="0"/>
        <v>3.353705974973753E-3</v>
      </c>
      <c r="G10" s="43">
        <f t="shared" ca="1" si="1"/>
        <v>8.9331005808309836E-4</v>
      </c>
      <c r="H10" s="39" cm="1">
        <f t="array" aca="1" ref="H10" ca="1">IF($D10="-","-",INDEX(Flux_software_source_data!$D$2:$D$10000,MATCH(1,(Flux_software_source_data!$B$2:$B$10000=$B$7)*(Flux_software_source_data!$A$2:$A$10000=$D10)*(Flux_software_source_data!$C$2:$C$10000="Tcell"),0)))</f>
        <v>35.001100000000001</v>
      </c>
      <c r="I10" s="59">
        <f t="shared" ca="1" si="2"/>
        <v>1.1000000000009891E-3</v>
      </c>
      <c r="J10" s="59" cm="1">
        <f t="array" aca="1" ref="J10" ca="1">IF($D10="-","-",INDEX(Flux_software_source_data!$D$2:$D$10000,MATCH(1,(Flux_software_source_data!$B$2:$B$10000=$B$7)*(Flux_software_source_data!$A$2:$A$10000=$D10)*(Flux_software_source_data!$C$2:$C$10000="T,c1"),0)))</f>
        <v>33.974600000000002</v>
      </c>
      <c r="K10" s="60">
        <f t="shared" ca="1" si="3"/>
        <v>1.0264999999999986</v>
      </c>
      <c r="L10" s="41">
        <f t="shared" ca="1" si="4"/>
        <v>3.6605942523136923</v>
      </c>
      <c r="M10" s="41">
        <f t="shared" ca="1" si="5"/>
        <v>6.0594252313692198E-2</v>
      </c>
      <c r="N10" s="44">
        <f t="shared" ca="1" si="6"/>
        <v>1.6831736753803388E-2</v>
      </c>
    </row>
    <row r="11" spans="1:17" s="1" customFormat="1" ht="12.75" x14ac:dyDescent="0.2">
      <c r="A11" s="36"/>
      <c r="B11" s="36">
        <v>1208</v>
      </c>
      <c r="C11" s="37" t="s">
        <v>89</v>
      </c>
      <c r="D11" s="38" t="str">
        <f t="array" aca="1" ref="D11" ca="1">IF(INDIRECT("Flux_software_source_data!A" &amp; B11)=0,"-",INDIRECT("Flux_software_source_data!A" &amp; B11))</f>
        <v>EnergyPlus</v>
      </c>
      <c r="E11" s="39" cm="1">
        <f t="array" aca="1" ref="E11" ca="1">IF($D11="-","-",INDEX(Flux_software_source_data!$D$2:$D$10000,MATCH(1,(Flux_software_source_data!$A$2:$A$10000=$D11)*(Flux_software_source_data!$C$2:$C$10000=$C$7)*(Flux_software_source_data!$B$2:$B$10000=$B$7),0)))</f>
        <v>3.7595000000000001</v>
      </c>
      <c r="F11" s="41">
        <f ca="1">IF(E11="nan","nan",IF($D11="-","-",(E11-$E$7)))</f>
        <v>5.2537059749737658E-3</v>
      </c>
      <c r="G11" s="43">
        <f t="shared" ca="1" si="1"/>
        <v>1.3994036521618642E-3</v>
      </c>
      <c r="H11" s="39" cm="1">
        <f t="array" aca="1" ref="H11" ca="1">IF($D11="-","-",INDEX(Flux_software_source_data!$D$2:$D$10000,MATCH(1,(Flux_software_source_data!$B$2:$B$10000=$B$7)*(Flux_software_source_data!$A$2:$A$10000=$D11)*(Flux_software_source_data!$C$2:$C$10000="Tcell"),0)))</f>
        <v>35.001100000000001</v>
      </c>
      <c r="I11" s="59">
        <f t="shared" ca="1" si="2"/>
        <v>1.1000000000009891E-3</v>
      </c>
      <c r="J11" s="59" cm="1">
        <f t="array" aca="1" ref="J11" ca="1">IF($D11="-","-",INDEX(Flux_software_source_data!$D$2:$D$10000,MATCH(1,(Flux_software_source_data!$B$2:$B$10000=$B$7)*(Flux_software_source_data!$A$2:$A$10000=$D11)*(Flux_software_source_data!$C$2:$C$10000="T,c1"),0)))</f>
        <v>34.029600000000002</v>
      </c>
      <c r="K11" s="60">
        <f t="shared" ca="1" si="3"/>
        <v>0.97149999999999892</v>
      </c>
      <c r="L11" s="41">
        <f t="shared" ca="1" si="4"/>
        <v>3.8697889861039672</v>
      </c>
      <c r="M11" s="41">
        <f t="shared" ca="1" si="5"/>
        <v>0.26978898610396707</v>
      </c>
      <c r="N11" s="44">
        <f t="shared" ca="1" si="6"/>
        <v>7.4941385028879745E-2</v>
      </c>
    </row>
    <row r="12" spans="1:17" s="1" customFormat="1" ht="12.75" x14ac:dyDescent="0.2">
      <c r="A12" s="36"/>
      <c r="B12" s="36">
        <v>1610</v>
      </c>
      <c r="C12" s="37" t="s">
        <v>90</v>
      </c>
      <c r="D12" s="38" t="str">
        <f t="array" aca="1" ref="D12" ca="1">IF(INDIRECT("Flux_software_source_data!A" &amp; B12)=0,"-",INDIRECT("Flux_software_source_data!A" &amp; B12))</f>
        <v>ESP-r</v>
      </c>
      <c r="E12" s="39" cm="1">
        <f t="array" aca="1" ref="E12" ca="1">IF($D12="-","-",INDEX(Flux_software_source_data!$D$2:$D$10000,MATCH(1,(Flux_software_source_data!$A$2:$A$10000=$D12)*(Flux_software_source_data!$C$2:$C$10000=$C$7)*(Flux_software_source_data!$B$2:$B$10000=$B$7),0)))</f>
        <v>3.7513000000000001</v>
      </c>
      <c r="F12" s="41">
        <f t="shared" ca="1" si="0"/>
        <v>-2.9462940250262193E-3</v>
      </c>
      <c r="G12" s="43">
        <f t="shared" ca="1" si="1"/>
        <v>-7.8478975386226453E-4</v>
      </c>
      <c r="H12" s="39" cm="1">
        <f t="array" aca="1" ref="H12" ca="1">IF($D12="-","-",INDEX(Flux_software_source_data!$D$2:$D$10000,MATCH(1,(Flux_software_source_data!$B$2:$B$10000=$B$7)*(Flux_software_source_data!$A$2:$A$10000=$D12)*(Flux_software_source_data!$C$2:$C$10000="Tcell"),0)))</f>
        <v>35.0002</v>
      </c>
      <c r="I12" s="59">
        <f t="shared" ca="1" si="2"/>
        <v>1.9999999999953388E-4</v>
      </c>
      <c r="J12" s="59" cm="1">
        <f t="array" aca="1" ref="J12" ca="1">IF($D12="-","-",INDEX(Flux_software_source_data!$D$2:$D$10000,MATCH(1,(Flux_software_source_data!$B$2:$B$10000=$B$7)*(Flux_software_source_data!$A$2:$A$10000=$D12)*(Flux_software_source_data!$C$2:$C$10000="T,c1"),0)))</f>
        <v>33.943300000000001</v>
      </c>
      <c r="K12" s="60">
        <f t="shared" ca="1" si="3"/>
        <v>1.0568999999999988</v>
      </c>
      <c r="L12" s="41">
        <f t="shared" ca="1" si="4"/>
        <v>3.5493424165010921</v>
      </c>
      <c r="M12" s="41">
        <f t="shared" ca="1" si="5"/>
        <v>-5.0657583498908032E-2</v>
      </c>
      <c r="N12" s="44">
        <f t="shared" ca="1" si="6"/>
        <v>-1.4071550971918898E-2</v>
      </c>
    </row>
    <row r="13" spans="1:17" s="1" customFormat="1" ht="12.75" x14ac:dyDescent="0.2">
      <c r="A13" s="36"/>
      <c r="B13" s="36">
        <v>2012</v>
      </c>
      <c r="C13" s="37" t="s">
        <v>91</v>
      </c>
      <c r="D13" s="38" t="str">
        <f t="array" aca="1" ref="D13" ca="1">IF(INDIRECT("Flux_software_source_data!A" &amp; B13)=0,"-",INDIRECT("Flux_software_source_data!A" &amp; B13))</f>
        <v>IES-VE</v>
      </c>
      <c r="E13" s="39" t="str" cm="1">
        <f t="array" aca="1" ref="E13" ca="1">IF($D13="-","-",INDEX(Flux_software_source_data!$D$2:$D$10000,MATCH(1,(Flux_software_source_data!$A$2:$A$10000=$D13)*(Flux_software_source_data!$C$2:$C$10000=$C$7)*(Flux_software_source_data!$B$2:$B$10000=$B$7),0)))</f>
        <v>nan</v>
      </c>
      <c r="F13" s="41" t="str">
        <f t="shared" ca="1" si="0"/>
        <v>nan</v>
      </c>
      <c r="G13" s="43" t="str">
        <f t="shared" ca="1" si="1"/>
        <v>nan</v>
      </c>
      <c r="H13" s="39" t="str" cm="1">
        <f t="array" aca="1" ref="H13" ca="1">IF($D13="-","-",INDEX(Flux_software_source_data!$D$2:$D$10000,MATCH(1,(Flux_software_source_data!$B$2:$B$10000=$B$7)*(Flux_software_source_data!$A$2:$A$10000=$D13)*(Flux_software_source_data!$C$2:$C$10000="Tcell"),0)))</f>
        <v>nan</v>
      </c>
      <c r="I13" s="59" t="str">
        <f t="shared" ca="1" si="2"/>
        <v>nan</v>
      </c>
      <c r="J13" s="59" t="str" cm="1">
        <f t="array" aca="1" ref="J13" ca="1">IF($D13="-","-",INDEX(Flux_software_source_data!$D$2:$D$10000,MATCH(1,(Flux_software_source_data!$B$2:$B$10000=$B$7)*(Flux_software_source_data!$A$2:$A$10000=$D13)*(Flux_software_source_data!$C$2:$C$10000="T,c1"),0)))</f>
        <v>nan</v>
      </c>
      <c r="K13" s="60" t="str">
        <f t="shared" ca="1" si="3"/>
        <v>nan</v>
      </c>
      <c r="L13" s="41" t="str">
        <f t="shared" ca="1" si="4"/>
        <v>nan</v>
      </c>
      <c r="M13" s="41" t="str">
        <f t="shared" ca="1" si="5"/>
        <v>nan</v>
      </c>
      <c r="N13" s="44" t="str">
        <f t="shared" ca="1" si="6"/>
        <v>nan</v>
      </c>
    </row>
    <row r="14" spans="1:17" s="1" customFormat="1" ht="12.75" x14ac:dyDescent="0.2">
      <c r="A14" s="36"/>
      <c r="B14" s="36">
        <v>2414</v>
      </c>
      <c r="C14" s="37" t="s">
        <v>92</v>
      </c>
      <c r="D14" s="38" t="str">
        <f t="array" aca="1" ref="D14" ca="1">IF(INDIRECT("Flux_software_source_data!A" &amp; B14)=0,"-",INDIRECT("Flux_software_source_data!A" &amp; B14))</f>
        <v>TRNSYS</v>
      </c>
      <c r="E14" s="39" cm="1">
        <f t="array" aca="1" ref="E14" ca="1">IF($D14="-","-",INDEX(Flux_software_source_data!$D$2:$D$10000,MATCH(1,(Flux_software_source_data!$A$2:$A$10000=$D14)*(Flux_software_source_data!$C$2:$C$10000=$C$7)*(Flux_software_source_data!$B$2:$B$10000=$B$7),0)))</f>
        <v>3.7515999999999998</v>
      </c>
      <c r="F14" s="41">
        <f t="shared" ca="1" si="0"/>
        <v>-2.6462940250264744E-3</v>
      </c>
      <c r="G14" s="43">
        <f t="shared" ca="1" si="1"/>
        <v>-7.0488023900779106E-4</v>
      </c>
      <c r="H14" s="39" cm="1">
        <f t="array" aca="1" ref="H14" ca="1">IF($D14="-","-",INDEX(Flux_software_source_data!$D$2:$D$10000,MATCH(1,(Flux_software_source_data!$B$2:$B$10000=$B$7)*(Flux_software_source_data!$A$2:$A$10000=$D14)*(Flux_software_source_data!$C$2:$C$10000="Tcell"),0)))</f>
        <v>35.001100000000001</v>
      </c>
      <c r="I14" s="59">
        <f t="shared" ca="1" si="2"/>
        <v>1.1000000000009891E-3</v>
      </c>
      <c r="J14" s="59" cm="1">
        <f t="array" aca="1" ref="J14" ca="1">IF($D14="-","-",INDEX(Flux_software_source_data!$D$2:$D$10000,MATCH(1,(Flux_software_source_data!$B$2:$B$10000=$B$7)*(Flux_software_source_data!$A$2:$A$10000=$D14)*(Flux_software_source_data!$C$2:$C$10000="T,c1"),0)))</f>
        <v>33.936999999999998</v>
      </c>
      <c r="K14" s="60">
        <f t="shared" ca="1" si="3"/>
        <v>1.0641000000000034</v>
      </c>
      <c r="L14" s="41">
        <f t="shared" ca="1" si="4"/>
        <v>3.5256084954421465</v>
      </c>
      <c r="M14" s="41">
        <f t="shared" ca="1" si="5"/>
        <v>-7.4391504557853594E-2</v>
      </c>
      <c r="N14" s="44">
        <f t="shared" ca="1" si="6"/>
        <v>-2.0664306821625997E-2</v>
      </c>
    </row>
    <row r="15" spans="1:17" s="1" customFormat="1" ht="12.75" x14ac:dyDescent="0.2">
      <c r="A15" s="36"/>
      <c r="B15" s="36">
        <v>2816</v>
      </c>
      <c r="C15" s="154" t="s">
        <v>93</v>
      </c>
      <c r="D15" s="153" t="str">
        <f t="array" aca="1" ref="D15" ca="1">IF(INDIRECT("Flux_software_source_data!A" &amp; B15)=0,"-",INDIRECT("Flux_software_source_data!A" &amp; B15))</f>
        <v>-</v>
      </c>
      <c r="E15" s="155" t="str" cm="1">
        <f t="array" aca="1" ref="E15" ca="1">IF($D15="-","-",INDEX(Flux_software_source_data!$D$2:$D$10000,MATCH(1,(Flux_software_source_data!$A$2:$A$10000=$D15)*(Flux_software_source_data!$C$2:$C$10000=$C$7)*(Flux_software_source_data!$B$2:$B$10000=$B$7),0)))</f>
        <v>-</v>
      </c>
      <c r="F15" s="156" t="str">
        <f t="shared" ca="1" si="0"/>
        <v>-</v>
      </c>
      <c r="G15" s="157" t="str">
        <f t="shared" ca="1" si="1"/>
        <v>-</v>
      </c>
      <c r="H15" s="155" t="str" cm="1">
        <f t="array" aca="1" ref="H15" ca="1">IF($D15="-","-",INDEX(Flux_software_source_data!$D$2:$D$10000,MATCH(1,(Flux_software_source_data!$B$2:$B$10000=$B$7)*(Flux_software_source_data!$A$2:$A$10000=$D15)*(Flux_software_source_data!$C$2:$C$10000="Tcell"),0)))</f>
        <v>-</v>
      </c>
      <c r="I15" s="158" t="str">
        <f t="shared" ca="1" si="2"/>
        <v>-</v>
      </c>
      <c r="J15" s="158" t="str" cm="1">
        <f t="array" aca="1" ref="J15" ca="1">IF($D15="-","-",INDEX(Flux_software_source_data!$D$2:$D$10000,MATCH(1,(Flux_software_source_data!$B$2:$B$10000=$B$7)*(Flux_software_source_data!$A$2:$A$10000=$D15)*(Flux_software_source_data!$C$2:$C$10000="T,c1"),0)))</f>
        <v>-</v>
      </c>
      <c r="K15" s="159" t="str">
        <f t="shared" ca="1" si="3"/>
        <v>-</v>
      </c>
      <c r="L15" s="156" t="str">
        <f t="shared" ca="1" si="4"/>
        <v>-</v>
      </c>
      <c r="M15" s="156" t="str">
        <f t="shared" ca="1" si="5"/>
        <v>-</v>
      </c>
      <c r="N15" s="160" t="str">
        <f t="shared" ca="1" si="6"/>
        <v>-</v>
      </c>
    </row>
    <row r="16" spans="1:17" s="1" customFormat="1" ht="12.75" x14ac:dyDescent="0.2">
      <c r="A16" s="36"/>
      <c r="B16" s="36">
        <v>3218</v>
      </c>
      <c r="C16" s="37" t="s">
        <v>94</v>
      </c>
      <c r="D16" s="38" t="str">
        <f t="array" aca="1" ref="D16" ca="1">IF(INDIRECT("Flux_software_source_data!A" &amp; B16)=0,"-",INDIRECT("Flux_software_source_data!A" &amp; B16))</f>
        <v>-</v>
      </c>
      <c r="E16" s="39" t="str" cm="1">
        <f t="array" aca="1" ref="E16" ca="1">IF($D16="-","-",INDEX(Flux_software_source_data!$D$2:$D$10000,MATCH(1,(Flux_software_source_data!$A$2:$A$10000=$D16)*(Flux_software_source_data!$C$2:$C$10000=$C$7)*(Flux_software_source_data!$B$2:$B$10000=$B$7),0)))</f>
        <v>-</v>
      </c>
      <c r="F16" s="41" t="str">
        <f t="shared" ca="1" si="0"/>
        <v>-</v>
      </c>
      <c r="G16" s="43" t="str">
        <f t="shared" ca="1" si="1"/>
        <v>-</v>
      </c>
      <c r="H16" s="39" t="str" cm="1">
        <f t="array" aca="1" ref="H16" ca="1">IF($D16="-","-",INDEX(Flux_software_source_data!$D$2:$D$10000,MATCH(1,(Flux_software_source_data!$B$2:$B$10000=$B$7)*(Flux_software_source_data!$A$2:$A$10000=$D16)*(Flux_software_source_data!$C$2:$C$10000="Tcell"),0)))</f>
        <v>-</v>
      </c>
      <c r="I16" s="59" t="str">
        <f t="shared" ca="1" si="2"/>
        <v>-</v>
      </c>
      <c r="J16" s="59" t="str" cm="1">
        <f t="array" aca="1" ref="J16" ca="1">IF($D16="-","-",INDEX(Flux_software_source_data!$D$2:$D$10000,MATCH(1,(Flux_software_source_data!$B$2:$B$10000=$B$7)*(Flux_software_source_data!$A$2:$A$10000=$D16)*(Flux_software_source_data!$C$2:$C$10000="T,c1"),0)))</f>
        <v>-</v>
      </c>
      <c r="K16" s="60" t="str">
        <f t="shared" ca="1" si="3"/>
        <v>-</v>
      </c>
      <c r="L16" s="41" t="str">
        <f t="shared" ca="1" si="4"/>
        <v>-</v>
      </c>
      <c r="M16" s="41" t="str">
        <f t="shared" ca="1" si="5"/>
        <v>-</v>
      </c>
      <c r="N16" s="44" t="str">
        <f t="shared" ca="1" si="6"/>
        <v>-</v>
      </c>
    </row>
    <row r="17" spans="1:17" s="1" customFormat="1" ht="12.75" x14ac:dyDescent="0.2">
      <c r="A17" s="36"/>
      <c r="B17" s="36">
        <v>3620</v>
      </c>
      <c r="C17" s="37" t="s">
        <v>95</v>
      </c>
      <c r="D17" s="38" t="str">
        <f t="array" aca="1" ref="D17" ca="1">IF(INDIRECT("Flux_software_source_data!A" &amp; B17)=0,"-",INDIRECT("Flux_software_source_data!A" &amp; B17))</f>
        <v>-</v>
      </c>
      <c r="E17" s="39" t="str" cm="1">
        <f t="array" aca="1" ref="E17" ca="1">IF($D17="-","-",INDEX(Flux_software_source_data!$D$2:$D$10000,MATCH(1,(Flux_software_source_data!$A$2:$A$10000=$D17)*(Flux_software_source_data!$C$2:$C$10000=$C$7)*(Flux_software_source_data!$B$2:$B$10000=$B$7),0)))</f>
        <v>-</v>
      </c>
      <c r="F17" s="41" t="str">
        <f t="shared" ca="1" si="0"/>
        <v>-</v>
      </c>
      <c r="G17" s="43" t="str">
        <f t="shared" ca="1" si="1"/>
        <v>-</v>
      </c>
      <c r="H17" s="39" t="str" cm="1">
        <f t="array" aca="1" ref="H17" ca="1">IF($D17="-","-",INDEX(Flux_software_source_data!$D$2:$D$10000,MATCH(1,(Flux_software_source_data!$B$2:$B$10000=$B$7)*(Flux_software_source_data!$A$2:$A$10000=$D17)*(Flux_software_source_data!$C$2:$C$10000="Tcell"),0)))</f>
        <v>-</v>
      </c>
      <c r="I17" s="59" t="str">
        <f t="shared" ca="1" si="2"/>
        <v>-</v>
      </c>
      <c r="J17" s="59" t="str" cm="1">
        <f t="array" aca="1" ref="J17" ca="1">IF($D17="-","-",INDEX(Flux_software_source_data!$D$2:$D$10000,MATCH(1,(Flux_software_source_data!$B$2:$B$10000=$B$7)*(Flux_software_source_data!$A$2:$A$10000=$D17)*(Flux_software_source_data!$C$2:$C$10000="T,c1"),0)))</f>
        <v>-</v>
      </c>
      <c r="K17" s="60" t="str">
        <f t="shared" ca="1" si="3"/>
        <v>-</v>
      </c>
      <c r="L17" s="41" t="str">
        <f t="shared" ca="1" si="4"/>
        <v>-</v>
      </c>
      <c r="M17" s="41" t="str">
        <f t="shared" ca="1" si="5"/>
        <v>-</v>
      </c>
      <c r="N17" s="44" t="str">
        <f t="shared" ca="1" si="6"/>
        <v>-</v>
      </c>
    </row>
    <row r="18" spans="1:17" x14ac:dyDescent="0.25">
      <c r="A18" s="58" t="s">
        <v>68</v>
      </c>
      <c r="B18" s="24" t="s">
        <v>46</v>
      </c>
      <c r="C18" s="32" t="s">
        <v>49</v>
      </c>
      <c r="D18" s="33" t="str">
        <f t="shared" ref="D18:D28" si="7">D7</f>
        <v>Measurement</v>
      </c>
      <c r="E18" s="34" cm="1">
        <f t="array" ref="E18">INDEX(Flux_meas_source_data!$G$2:$G$10000,MATCH(1,(Flux_meas_source_data!$A$2:$A$10000=B18)*(Flux_meas_source_data!$B$2:$B$10000=C18),0))</f>
        <v>4.1559915569155539</v>
      </c>
      <c r="F18" s="40" t="s">
        <v>111</v>
      </c>
      <c r="G18" s="35" t="s">
        <v>111</v>
      </c>
      <c r="H18" s="34" cm="1">
        <f t="array" ref="H18">INDEX(Flux_meas_source_data!$D$2:$D$10000,MATCH(1,(Flux_meas_source_data!$A$2:$A$10000=B18)*(Flux_meas_source_data!$B$2:$B$10000=C18),0))</f>
        <v>35</v>
      </c>
      <c r="I18" s="40" t="s">
        <v>111</v>
      </c>
      <c r="J18" s="40" t="s">
        <v>111</v>
      </c>
      <c r="K18" s="35" t="s">
        <v>111</v>
      </c>
      <c r="L18" s="40" cm="1">
        <f t="array" ref="L18">INDEX(Flux_meas_source_data!$H$2:$H$10000,MATCH(1,(Flux_meas_source_data!$A$2:$A$10000=B18)*(Flux_meas_source_data!$B$2:$B$10000=C18),0))</f>
        <v>3.6</v>
      </c>
      <c r="M18" s="40" t="s">
        <v>111</v>
      </c>
      <c r="N18" s="40" t="s">
        <v>111</v>
      </c>
    </row>
    <row r="19" spans="1:17" x14ac:dyDescent="0.25">
      <c r="B19" s="36">
        <v>2</v>
      </c>
      <c r="C19" s="37" t="s">
        <v>86</v>
      </c>
      <c r="D19" s="38" t="str">
        <f t="shared" ca="1" si="7"/>
        <v>CSE</v>
      </c>
      <c r="E19" s="39" cm="1">
        <f t="array" aca="1" ref="E19" ca="1">IF($D19="-","-",INDEX(Flux_software_source_data!$D$2:$D$10000,MATCH(1,(Flux_software_source_data!$A$2:$A$10000=$D19)*(Flux_software_source_data!$C$2:$C$10000=$C$18)*(Flux_software_source_data!$B$2:$B$10000=$B$7),0)))</f>
        <v>4.21</v>
      </c>
      <c r="F19" s="41">
        <f ca="1">IF(E19="nan","nan",IF($D19="-","-",(E19-$E$18)))</f>
        <v>5.4008443084446078E-2</v>
      </c>
      <c r="G19" s="43">
        <f ca="1">IF(E19="nan","nan",IF($D19="-","-",F19/$E$18))</f>
        <v>1.2995320694185781E-2</v>
      </c>
      <c r="H19" s="39" cm="1">
        <f t="array" aca="1" ref="H19" ca="1">IF($D19="-","-",INDEX(Flux_software_source_data!$D$2:$D$10000,MATCH(1,(Flux_software_source_data!$B$2:$B$10000=$B$7)*(Flux_software_source_data!$A$2:$A$10000=$D19)*(Flux_software_source_data!$C$2:$C$10000="Tcell"),0)))</f>
        <v>35.001100000000001</v>
      </c>
      <c r="I19" s="59">
        <f ca="1">IF(H19="nan","nan",IF($D19="-","-",H19-$H$7))</f>
        <v>1.1000000000009891E-3</v>
      </c>
      <c r="J19" s="59" cm="1">
        <f t="array" aca="1" ref="J19" ca="1">IF($D19="-","-",INDEX(Flux_software_source_data!$D$2:$D$10000,MATCH(1,(Flux_software_source_data!$B$2:$B$10000=$B$7)*(Flux_software_source_data!$A$2:$A$10000=$D19)*(Flux_software_source_data!$C$2:$C$10000="T,c2"),0)))</f>
        <v>34.115600000000001</v>
      </c>
      <c r="K19" s="60">
        <f ca="1">IF(J19="nan","nan",IF($D19="-","-",IF(H19="nan","nan",H19-J19)))</f>
        <v>0.8855000000000004</v>
      </c>
      <c r="L19" s="41">
        <f ca="1">IF(OR(E19="nan",K19="nan"),"nan",IF(D19="-","-",E19/K19))</f>
        <v>4.7543760587238824</v>
      </c>
      <c r="M19" s="41">
        <f ca="1">IF(L19="nan","nan",IF(OR(D19="-", $L$18="-",L19="-"),"-",(L19-$L$18)))</f>
        <v>1.1543760587238823</v>
      </c>
      <c r="N19" s="44">
        <f ca="1">IF(M19="nan","nan",IF(OR(D19="-", $L$18="-", M19="-"),"-",M19/$L$18))</f>
        <v>0.32066001631218949</v>
      </c>
    </row>
    <row r="20" spans="1:17" x14ac:dyDescent="0.25">
      <c r="B20" s="36">
        <v>12</v>
      </c>
      <c r="C20" s="37" t="s">
        <v>87</v>
      </c>
      <c r="D20" s="38" t="str">
        <f t="shared" ca="1" si="7"/>
        <v>DeST</v>
      </c>
      <c r="E20" s="39" t="str" cm="1">
        <f t="array" aca="1" ref="E20" ca="1">IF($D20="-","-",INDEX(Flux_software_source_data!$D$2:$D$10000,MATCH(1,(Flux_software_source_data!$A$2:$A$10000=$D20)*(Flux_software_source_data!$C$2:$C$10000=$C$18)*(Flux_software_source_data!$B$2:$B$10000=$B$7),0)))</f>
        <v>nan</v>
      </c>
      <c r="F20" s="41" t="str">
        <f t="shared" ref="F20:F28" ca="1" si="8">IF(E20="nan","nan",IF($D20="-","-",(E20-$E$18)))</f>
        <v>nan</v>
      </c>
      <c r="G20" s="43" t="str">
        <f t="shared" ref="G20:G28" ca="1" si="9">IF(E20="nan","nan",IF($D20="-","-",F20/$E$18))</f>
        <v>nan</v>
      </c>
      <c r="H20" s="39" t="str" cm="1">
        <f t="array" aca="1" ref="H20" ca="1">IF($D20="-","-",INDEX(Flux_software_source_data!$D$2:$D$10000,MATCH(1,(Flux_software_source_data!$B$2:$B$10000=$B$7)*(Flux_software_source_data!$A$2:$A$10000=$D20)*(Flux_software_source_data!$C$2:$C$10000="Tcell"),0)))</f>
        <v>nan</v>
      </c>
      <c r="I20" s="59" t="str">
        <f t="shared" ref="I20:I28" ca="1" si="10">IF(H20="nan","nan",IF($D20="-","-",H20-$H$7))</f>
        <v>nan</v>
      </c>
      <c r="J20" s="59" t="str" cm="1">
        <f t="array" aca="1" ref="J20" ca="1">IF($D20="-","-",INDEX(Flux_software_source_data!$D$2:$D$10000,MATCH(1,(Flux_software_source_data!$B$2:$B$10000=$B$7)*(Flux_software_source_data!$A$2:$A$10000=$D20)*(Flux_software_source_data!$C$2:$C$10000="T,c2"),0)))</f>
        <v>nan</v>
      </c>
      <c r="K20" s="60" t="str">
        <f t="shared" ref="K20:K28" ca="1" si="11">IF(J20="nan","nan",IF($D20="-","-",IF(H20="nan","nan",H20-J20)))</f>
        <v>nan</v>
      </c>
      <c r="L20" s="41" t="str">
        <f t="shared" ref="L20:L28" ca="1" si="12">IF(OR(E20="nan",K20="nan"),"nan",IF(D20="-","-",E20/K20))</f>
        <v>nan</v>
      </c>
      <c r="M20" s="41" t="str">
        <f t="shared" ref="M20:M28" ca="1" si="13">IF(L20="nan","nan",IF(OR(D20="-", $L$18="-",L20="-"),"-",(L20-$L$18)))</f>
        <v>nan</v>
      </c>
      <c r="N20" s="44" t="str">
        <f t="shared" ref="N20:N28" ca="1" si="14">IF(M20="nan","nan",IF(OR(D20="-", $L$18="-", M20="-"),"-",M20/$L$18))</f>
        <v>nan</v>
      </c>
    </row>
    <row r="21" spans="1:17" x14ac:dyDescent="0.25">
      <c r="B21" s="36">
        <v>22</v>
      </c>
      <c r="C21" s="37" t="s">
        <v>88</v>
      </c>
      <c r="D21" s="38" t="str">
        <f t="shared" ca="1" si="7"/>
        <v>DesignBuilder</v>
      </c>
      <c r="E21" s="39" cm="1">
        <f t="array" aca="1" ref="E21" ca="1">IF($D21="-","-",INDEX(Flux_software_source_data!$D$2:$D$10000,MATCH(1,(Flux_software_source_data!$A$2:$A$10000=$D21)*(Flux_software_source_data!$C$2:$C$10000=$C$18)*(Flux_software_source_data!$B$2:$B$10000=$B$7),0)))</f>
        <v>4.1767000000000003</v>
      </c>
      <c r="F21" s="41">
        <f t="shared" ca="1" si="8"/>
        <v>2.0708443084446415E-2</v>
      </c>
      <c r="G21" s="43">
        <f t="shared" ca="1" si="9"/>
        <v>4.9827923856071476E-3</v>
      </c>
      <c r="H21" s="39" cm="1">
        <f t="array" aca="1" ref="H21" ca="1">IF($D21="-","-",INDEX(Flux_software_source_data!$D$2:$D$10000,MATCH(1,(Flux_software_source_data!$B$2:$B$10000=$B$7)*(Flux_software_source_data!$A$2:$A$10000=$D21)*(Flux_software_source_data!$C$2:$C$10000="Tcell"),0)))</f>
        <v>35.001100000000001</v>
      </c>
      <c r="I21" s="59">
        <f t="shared" ca="1" si="10"/>
        <v>1.1000000000009891E-3</v>
      </c>
      <c r="J21" s="59" cm="1">
        <f t="array" aca="1" ref="J21" ca="1">IF($D21="-","-",INDEX(Flux_software_source_data!$D$2:$D$10000,MATCH(1,(Flux_software_source_data!$B$2:$B$10000=$B$7)*(Flux_software_source_data!$A$2:$A$10000=$D21)*(Flux_software_source_data!$C$2:$C$10000="T,c2"),0)))</f>
        <v>33.943600000000004</v>
      </c>
      <c r="K21" s="60">
        <f t="shared" ca="1" si="11"/>
        <v>1.0574999999999974</v>
      </c>
      <c r="L21" s="41">
        <f t="shared" ca="1" si="12"/>
        <v>3.9495981087470549</v>
      </c>
      <c r="M21" s="41">
        <f t="shared" ca="1" si="13"/>
        <v>0.34959810874705477</v>
      </c>
      <c r="N21" s="44">
        <f t="shared" ca="1" si="14"/>
        <v>9.7110585763070773E-2</v>
      </c>
    </row>
    <row r="22" spans="1:17" x14ac:dyDescent="0.25">
      <c r="B22" s="36">
        <v>32</v>
      </c>
      <c r="C22" s="37" t="s">
        <v>89</v>
      </c>
      <c r="D22" s="38" t="str">
        <f t="shared" ca="1" si="7"/>
        <v>EnergyPlus</v>
      </c>
      <c r="E22" s="39" cm="1">
        <f t="array" aca="1" ref="E22" ca="1">IF($D22="-","-",INDEX(Flux_software_source_data!$D$2:$D$10000,MATCH(1,(Flux_software_source_data!$A$2:$A$10000=$D22)*(Flux_software_source_data!$C$2:$C$10000=$C$18)*(Flux_software_source_data!$B$2:$B$10000=$B$7),0)))</f>
        <v>4.1863999999999999</v>
      </c>
      <c r="F22" s="41">
        <f t="shared" ca="1" si="8"/>
        <v>3.0408443084446013E-2</v>
      </c>
      <c r="G22" s="43">
        <f t="shared" ca="1" si="9"/>
        <v>7.3167721031209701E-3</v>
      </c>
      <c r="H22" s="39" cm="1">
        <f t="array" aca="1" ref="H22" ca="1">IF($D22="-","-",INDEX(Flux_software_source_data!$D$2:$D$10000,MATCH(1,(Flux_software_source_data!$B$2:$B$10000=$B$7)*(Flux_software_source_data!$A$2:$A$10000=$D22)*(Flux_software_source_data!$C$2:$C$10000="Tcell"),0)))</f>
        <v>35.001100000000001</v>
      </c>
      <c r="I22" s="59">
        <f t="shared" ca="1" si="10"/>
        <v>1.1000000000009891E-3</v>
      </c>
      <c r="J22" s="59" cm="1">
        <f t="array" aca="1" ref="J22" ca="1">IF($D22="-","-",INDEX(Flux_software_source_data!$D$2:$D$10000,MATCH(1,(Flux_software_source_data!$B$2:$B$10000=$B$7)*(Flux_software_source_data!$A$2:$A$10000=$D22)*(Flux_software_source_data!$C$2:$C$10000="T,c2"),0)))</f>
        <v>33.998699999999999</v>
      </c>
      <c r="K22" s="60">
        <f t="shared" ca="1" si="11"/>
        <v>1.0024000000000015</v>
      </c>
      <c r="L22" s="41">
        <f t="shared" ca="1" si="12"/>
        <v>4.1763766959297621</v>
      </c>
      <c r="M22" s="41">
        <f t="shared" ca="1" si="13"/>
        <v>0.57637669592976204</v>
      </c>
      <c r="N22" s="44">
        <f t="shared" ca="1" si="14"/>
        <v>0.16010463775826722</v>
      </c>
    </row>
    <row r="23" spans="1:17" x14ac:dyDescent="0.25">
      <c r="B23" s="36">
        <v>42</v>
      </c>
      <c r="C23" s="37" t="s">
        <v>90</v>
      </c>
      <c r="D23" s="38" t="str">
        <f t="shared" ca="1" si="7"/>
        <v>ESP-r</v>
      </c>
      <c r="E23" s="39" cm="1">
        <f t="array" aca="1" ref="E23" ca="1">IF($D23="-","-",INDEX(Flux_software_source_data!$D$2:$D$10000,MATCH(1,(Flux_software_source_data!$A$2:$A$10000=$D23)*(Flux_software_source_data!$C$2:$C$10000=$C$18)*(Flux_software_source_data!$B$2:$B$10000=$B$7),0)))</f>
        <v>4.1707000000000001</v>
      </c>
      <c r="F23" s="41">
        <f t="shared" ca="1" si="8"/>
        <v>1.4708443084446188E-2</v>
      </c>
      <c r="G23" s="43">
        <f t="shared" ca="1" si="9"/>
        <v>3.5390935912685854E-3</v>
      </c>
      <c r="H23" s="39" cm="1">
        <f t="array" aca="1" ref="H23" ca="1">IF($D23="-","-",INDEX(Flux_software_source_data!$D$2:$D$10000,MATCH(1,(Flux_software_source_data!$B$2:$B$10000=$B$7)*(Flux_software_source_data!$A$2:$A$10000=$D23)*(Flux_software_source_data!$C$2:$C$10000="Tcell"),0)))</f>
        <v>35.0002</v>
      </c>
      <c r="I23" s="59">
        <f t="shared" ca="1" si="10"/>
        <v>1.9999999999953388E-4</v>
      </c>
      <c r="J23" s="59" cm="1">
        <f t="array" aca="1" ref="J23" ca="1">IF($D23="-","-",INDEX(Flux_software_source_data!$D$2:$D$10000,MATCH(1,(Flux_software_source_data!$B$2:$B$10000=$B$7)*(Flux_software_source_data!$A$2:$A$10000=$D23)*(Flux_software_source_data!$C$2:$C$10000="T,c2"),0)))</f>
        <v>33.913600000000002</v>
      </c>
      <c r="K23" s="60">
        <f t="shared" ca="1" si="11"/>
        <v>1.0865999999999971</v>
      </c>
      <c r="L23" s="41">
        <f t="shared" ca="1" si="12"/>
        <v>3.8383029633719961</v>
      </c>
      <c r="M23" s="41">
        <f t="shared" ca="1" si="13"/>
        <v>0.23830296337199597</v>
      </c>
      <c r="N23" s="44">
        <f t="shared" ca="1" si="14"/>
        <v>6.6195267603332206E-2</v>
      </c>
    </row>
    <row r="24" spans="1:17" x14ac:dyDescent="0.25">
      <c r="B24" s="36">
        <v>52</v>
      </c>
      <c r="C24" s="37" t="s">
        <v>91</v>
      </c>
      <c r="D24" s="38" t="str">
        <f t="shared" ca="1" si="7"/>
        <v>IES-VE</v>
      </c>
      <c r="E24" s="39" t="str" cm="1">
        <f t="array" aca="1" ref="E24" ca="1">IF($D24="-","-",INDEX(Flux_software_source_data!$D$2:$D$10000,MATCH(1,(Flux_software_source_data!$A$2:$A$10000=$D24)*(Flux_software_source_data!$C$2:$C$10000=$C$18)*(Flux_software_source_data!$B$2:$B$10000=$B$7),0)))</f>
        <v>nan</v>
      </c>
      <c r="F24" s="41" t="str">
        <f t="shared" ca="1" si="8"/>
        <v>nan</v>
      </c>
      <c r="G24" s="93" t="str">
        <f t="shared" ca="1" si="9"/>
        <v>nan</v>
      </c>
      <c r="H24" s="39" t="str" cm="1">
        <f t="array" aca="1" ref="H24" ca="1">IF($D24="-","-",INDEX(Flux_software_source_data!$D$2:$D$10000,MATCH(1,(Flux_software_source_data!$B$2:$B$10000=$B$7)*(Flux_software_source_data!$A$2:$A$10000=$D24)*(Flux_software_source_data!$C$2:$C$10000="Tcell"),0)))</f>
        <v>nan</v>
      </c>
      <c r="I24" s="68" t="str">
        <f t="shared" ca="1" si="10"/>
        <v>nan</v>
      </c>
      <c r="J24" s="68" t="str" cm="1">
        <f t="array" aca="1" ref="J24" ca="1">IF($D24="-","-",INDEX(Flux_software_source_data!$D$2:$D$10000,MATCH(1,(Flux_software_source_data!$B$2:$B$10000=$B$7)*(Flux_software_source_data!$A$2:$A$10000=$D24)*(Flux_software_source_data!$C$2:$C$10000="T,c2"),0)))</f>
        <v>nan</v>
      </c>
      <c r="K24" s="90" t="str">
        <f t="shared" ca="1" si="11"/>
        <v>nan</v>
      </c>
      <c r="L24" s="41" t="str">
        <f t="shared" ca="1" si="12"/>
        <v>nan</v>
      </c>
      <c r="M24" s="41" t="str">
        <f t="shared" ca="1" si="13"/>
        <v>nan</v>
      </c>
      <c r="N24" s="91" t="str">
        <f t="shared" ca="1" si="14"/>
        <v>nan</v>
      </c>
    </row>
    <row r="25" spans="1:17" x14ac:dyDescent="0.25">
      <c r="B25" s="36">
        <v>62</v>
      </c>
      <c r="C25" s="37" t="s">
        <v>92</v>
      </c>
      <c r="D25" s="38" t="str">
        <f t="shared" ca="1" si="7"/>
        <v>TRNSYS</v>
      </c>
      <c r="E25" s="39" cm="1">
        <f t="array" aca="1" ref="E25" ca="1">IF($D25="-","-",INDEX(Flux_software_source_data!$D$2:$D$10000,MATCH(1,(Flux_software_source_data!$A$2:$A$10000=$D25)*(Flux_software_source_data!$C$2:$C$10000=$C$18)*(Flux_software_source_data!$B$2:$B$10000=$B$7),0)))</f>
        <v>4.1680000000000001</v>
      </c>
      <c r="F25" s="41">
        <f t="shared" ca="1" si="8"/>
        <v>1.2008443084446263E-2</v>
      </c>
      <c r="G25" s="43">
        <f t="shared" ca="1" si="9"/>
        <v>2.8894291338162756E-3</v>
      </c>
      <c r="H25" s="39" cm="1">
        <f t="array" aca="1" ref="H25" ca="1">IF($D25="-","-",INDEX(Flux_software_source_data!$D$2:$D$10000,MATCH(1,(Flux_software_source_data!$B$2:$B$10000=$B$7)*(Flux_software_source_data!$A$2:$A$10000=$D25)*(Flux_software_source_data!$C$2:$C$10000="Tcell"),0)))</f>
        <v>35.001100000000001</v>
      </c>
      <c r="I25" s="59">
        <f t="shared" ca="1" si="10"/>
        <v>1.1000000000009891E-3</v>
      </c>
      <c r="J25" s="59" cm="1">
        <f t="array" aca="1" ref="J25" ca="1">IF($D25="-","-",INDEX(Flux_software_source_data!$D$2:$D$10000,MATCH(1,(Flux_software_source_data!$B$2:$B$10000=$B$7)*(Flux_software_source_data!$A$2:$A$10000=$D25)*(Flux_software_source_data!$C$2:$C$10000="T,c2"),0)))</f>
        <v>33.894799999999996</v>
      </c>
      <c r="K25" s="60">
        <f t="shared" ca="1" si="11"/>
        <v>1.1063000000000045</v>
      </c>
      <c r="L25" s="41">
        <f t="shared" ca="1" si="12"/>
        <v>3.7675133327307089</v>
      </c>
      <c r="M25" s="41">
        <f t="shared" ca="1" si="13"/>
        <v>0.16751333273070879</v>
      </c>
      <c r="N25" s="44">
        <f t="shared" ca="1" si="14"/>
        <v>4.6531481314085771E-2</v>
      </c>
    </row>
    <row r="26" spans="1:17" x14ac:dyDescent="0.25">
      <c r="B26" s="36">
        <v>72</v>
      </c>
      <c r="C26" s="154" t="s">
        <v>93</v>
      </c>
      <c r="D26" s="153" t="str">
        <f t="shared" ca="1" si="7"/>
        <v>-</v>
      </c>
      <c r="E26" s="155" t="str" cm="1">
        <f t="array" aca="1" ref="E26" ca="1">IF($D26="-","-",INDEX(Flux_software_source_data!$D$2:$D$10000,MATCH(1,(Flux_software_source_data!$A$2:$A$10000=$D26)*(Flux_software_source_data!$C$2:$C$10000=$C$18)*(Flux_software_source_data!$B$2:$B$10000=$B$7),0)))</f>
        <v>-</v>
      </c>
      <c r="F26" s="156" t="str">
        <f t="shared" ca="1" si="8"/>
        <v>-</v>
      </c>
      <c r="G26" s="157" t="str">
        <f t="shared" ca="1" si="9"/>
        <v>-</v>
      </c>
      <c r="H26" s="155" t="str" cm="1">
        <f t="array" aca="1" ref="H26" ca="1">IF($D26="-","-",INDEX(Flux_software_source_data!$D$2:$D$10000,MATCH(1,(Flux_software_source_data!$B$2:$B$10000=$B$7)*(Flux_software_source_data!$A$2:$A$10000=$D26)*(Flux_software_source_data!$C$2:$C$10000="Tcell"),0)))</f>
        <v>-</v>
      </c>
      <c r="I26" s="158" t="str">
        <f t="shared" ca="1" si="10"/>
        <v>-</v>
      </c>
      <c r="J26" s="158" t="str" cm="1">
        <f t="array" aca="1" ref="J26" ca="1">IF($D26="-","-",INDEX(Flux_software_source_data!$D$2:$D$10000,MATCH(1,(Flux_software_source_data!$B$2:$B$10000=$B$7)*(Flux_software_source_data!$A$2:$A$10000=$D26)*(Flux_software_source_data!$C$2:$C$10000="T,c2"),0)))</f>
        <v>-</v>
      </c>
      <c r="K26" s="159" t="str">
        <f t="shared" ca="1" si="11"/>
        <v>-</v>
      </c>
      <c r="L26" s="156" t="str">
        <f t="shared" ca="1" si="12"/>
        <v>-</v>
      </c>
      <c r="M26" s="156" t="str">
        <f t="shared" ca="1" si="13"/>
        <v>-</v>
      </c>
      <c r="N26" s="160" t="str">
        <f t="shared" ca="1" si="14"/>
        <v>-</v>
      </c>
    </row>
    <row r="27" spans="1:17" x14ac:dyDescent="0.25">
      <c r="B27" s="36">
        <v>82</v>
      </c>
      <c r="C27" s="37" t="s">
        <v>94</v>
      </c>
      <c r="D27" s="38" t="str">
        <f t="shared" ca="1" si="7"/>
        <v>-</v>
      </c>
      <c r="E27" s="39" t="str" cm="1">
        <f t="array" aca="1" ref="E27" ca="1">IF($D27="-","-",INDEX(Flux_software_source_data!$D$2:$D$10000,MATCH(1,(Flux_software_source_data!$A$2:$A$10000=$D27)*(Flux_software_source_data!$C$2:$C$10000=$C$18)*(Flux_software_source_data!$B$2:$B$10000=$B$7),0)))</f>
        <v>-</v>
      </c>
      <c r="F27" s="41" t="str">
        <f t="shared" ca="1" si="8"/>
        <v>-</v>
      </c>
      <c r="G27" s="43" t="str">
        <f t="shared" ca="1" si="9"/>
        <v>-</v>
      </c>
      <c r="H27" s="39" t="str" cm="1">
        <f t="array" aca="1" ref="H27" ca="1">IF($D27="-","-",INDEX(Flux_software_source_data!$D$2:$D$10000,MATCH(1,(Flux_software_source_data!$B$2:$B$10000=$B$7)*(Flux_software_source_data!$A$2:$A$10000=$D27)*(Flux_software_source_data!$C$2:$C$10000="Tcell"),0)))</f>
        <v>-</v>
      </c>
      <c r="I27" s="59" t="str">
        <f t="shared" ca="1" si="10"/>
        <v>-</v>
      </c>
      <c r="J27" s="59" t="str" cm="1">
        <f t="array" aca="1" ref="J27" ca="1">IF($D27="-","-",INDEX(Flux_software_source_data!$D$2:$D$10000,MATCH(1,(Flux_software_source_data!$B$2:$B$10000=$B$7)*(Flux_software_source_data!$A$2:$A$10000=$D27)*(Flux_software_source_data!$C$2:$C$10000="T,c2"),0)))</f>
        <v>-</v>
      </c>
      <c r="K27" s="60" t="str">
        <f t="shared" ca="1" si="11"/>
        <v>-</v>
      </c>
      <c r="L27" s="41" t="str">
        <f t="shared" ca="1" si="12"/>
        <v>-</v>
      </c>
      <c r="M27" s="41" t="str">
        <f t="shared" ca="1" si="13"/>
        <v>-</v>
      </c>
      <c r="N27" s="44" t="str">
        <f t="shared" ca="1" si="14"/>
        <v>-</v>
      </c>
    </row>
    <row r="28" spans="1:17" ht="15.75" thickBot="1" x14ac:dyDescent="0.3">
      <c r="B28" s="36">
        <v>92</v>
      </c>
      <c r="C28" s="37" t="s">
        <v>95</v>
      </c>
      <c r="D28" s="38" t="str">
        <f t="shared" ca="1" si="7"/>
        <v>-</v>
      </c>
      <c r="E28" s="39" t="str" cm="1">
        <f t="array" aca="1" ref="E28" ca="1">IF($D28="-","-",INDEX(Flux_software_source_data!$D$2:$D$10000,MATCH(1,(Flux_software_source_data!$A$2:$A$10000=$D28)*(Flux_software_source_data!$C$2:$C$10000=$C$18)*(Flux_software_source_data!$B$2:$B$10000=$B$7),0)))</f>
        <v>-</v>
      </c>
      <c r="F28" s="41" t="str">
        <f t="shared" ca="1" si="8"/>
        <v>-</v>
      </c>
      <c r="G28" s="43" t="str">
        <f t="shared" ca="1" si="9"/>
        <v>-</v>
      </c>
      <c r="H28" s="39" t="str" cm="1">
        <f t="array" aca="1" ref="H28" ca="1">IF($D28="-","-",INDEX(Flux_software_source_data!$D$2:$D$10000,MATCH(1,(Flux_software_source_data!$B$2:$B$10000=$B$7)*(Flux_software_source_data!$A$2:$A$10000=$D28)*(Flux_software_source_data!$C$2:$C$10000="Tcell"),0)))</f>
        <v>-</v>
      </c>
      <c r="I28" s="59" t="str">
        <f t="shared" ca="1" si="10"/>
        <v>-</v>
      </c>
      <c r="J28" s="59" t="str" cm="1">
        <f t="array" aca="1" ref="J28" ca="1">IF($D28="-","-",INDEX(Flux_software_source_data!$D$2:$D$10000,MATCH(1,(Flux_software_source_data!$B$2:$B$10000=$B$7)*(Flux_software_source_data!$A$2:$A$10000=$D28)*(Flux_software_source_data!$C$2:$C$10000="T,c2"),0)))</f>
        <v>-</v>
      </c>
      <c r="K28" s="60" t="str">
        <f t="shared" ca="1" si="11"/>
        <v>-</v>
      </c>
      <c r="L28" s="41" t="str">
        <f t="shared" ca="1" si="12"/>
        <v>-</v>
      </c>
      <c r="M28" s="41" t="str">
        <f t="shared" ca="1" si="13"/>
        <v>-</v>
      </c>
      <c r="N28" s="44" t="str">
        <f t="shared" ca="1" si="14"/>
        <v>-</v>
      </c>
    </row>
    <row r="29" spans="1:17" s="100" customFormat="1" ht="15" customHeight="1" thickTop="1" thickBot="1" x14ac:dyDescent="0.25">
      <c r="A29" s="135"/>
      <c r="B29" s="25"/>
      <c r="C29" s="26"/>
      <c r="D29" s="27"/>
      <c r="E29" s="263" t="s">
        <v>168</v>
      </c>
      <c r="F29" s="264"/>
      <c r="G29" s="265"/>
      <c r="H29" s="264" t="s">
        <v>131</v>
      </c>
      <c r="I29" s="264"/>
      <c r="J29" s="264"/>
      <c r="K29" s="265"/>
      <c r="L29" s="264" t="s">
        <v>167</v>
      </c>
      <c r="M29" s="264"/>
      <c r="N29" s="264"/>
      <c r="O29" s="25"/>
      <c r="P29" s="25"/>
      <c r="Q29" s="25"/>
    </row>
    <row r="30" spans="1:17" s="101" customFormat="1" ht="47.1" customHeight="1" thickTop="1" thickBot="1" x14ac:dyDescent="0.25">
      <c r="A30" s="136"/>
      <c r="B30" s="28"/>
      <c r="C30" s="29" t="s">
        <v>114</v>
      </c>
      <c r="D30" s="30" t="s">
        <v>112</v>
      </c>
      <c r="E30" s="42" t="s">
        <v>132</v>
      </c>
      <c r="F30" s="29" t="s">
        <v>139</v>
      </c>
      <c r="G30" s="30" t="s">
        <v>140</v>
      </c>
      <c r="H30" s="29" t="s">
        <v>135</v>
      </c>
      <c r="I30" s="29" t="s">
        <v>136</v>
      </c>
      <c r="J30" s="29" t="s">
        <v>137</v>
      </c>
      <c r="K30" s="30" t="s">
        <v>138</v>
      </c>
      <c r="L30" s="29" t="s">
        <v>133</v>
      </c>
      <c r="M30" s="29" t="s">
        <v>134</v>
      </c>
      <c r="N30" s="29" t="s">
        <v>141</v>
      </c>
      <c r="O30" s="31" t="s">
        <v>113</v>
      </c>
      <c r="P30" s="28"/>
      <c r="Q30" s="28"/>
    </row>
    <row r="31" spans="1:17" ht="15.75" thickTop="1" x14ac:dyDescent="0.25">
      <c r="A31" s="58" t="s">
        <v>69</v>
      </c>
      <c r="B31" s="24" t="s">
        <v>46</v>
      </c>
      <c r="C31" s="32" t="s">
        <v>50</v>
      </c>
      <c r="D31" s="33" t="str">
        <f t="shared" ref="D31:D41" si="15">D18</f>
        <v>Measurement</v>
      </c>
      <c r="E31" s="34" cm="1">
        <f t="array" ref="E31">INDEX(Flux_meas_source_data!$G$2:$G$10000,MATCH(1,(Flux_meas_source_data!$A$2:$A$10000=B31)*(Flux_meas_source_data!$B$2:$B$10000=C31),0))</f>
        <v>9.7163826234904818</v>
      </c>
      <c r="F31" s="40" t="s">
        <v>111</v>
      </c>
      <c r="G31" s="35" t="s">
        <v>111</v>
      </c>
      <c r="H31" s="34" cm="1">
        <f t="array" ref="H31">INDEX(Flux_meas_source_data!$D$2:$D$10000,MATCH(1,(Flux_meas_source_data!$A$2:$A$10000=B31)*(Flux_meas_source_data!$B$2:$B$10000=C31),0))</f>
        <v>35</v>
      </c>
      <c r="I31" s="40" t="s">
        <v>111</v>
      </c>
      <c r="J31" s="40" t="s">
        <v>111</v>
      </c>
      <c r="K31" s="35" t="s">
        <v>111</v>
      </c>
      <c r="L31" s="40" cm="1">
        <f t="array" ref="L31">INDEX(Flux_meas_source_data!$H$2:$H$10000,MATCH(1,(Flux_meas_source_data!$A$2:$A$10000=B31)*(Flux_meas_source_data!$B$2:$B$10000=C31),0))</f>
        <v>5.3</v>
      </c>
      <c r="M31" s="40" t="s">
        <v>111</v>
      </c>
      <c r="N31" s="40" t="s">
        <v>111</v>
      </c>
      <c r="Q31" s="1"/>
    </row>
    <row r="32" spans="1:17" x14ac:dyDescent="0.25">
      <c r="B32" s="36">
        <v>2</v>
      </c>
      <c r="C32" s="37" t="s">
        <v>86</v>
      </c>
      <c r="D32" s="38" t="str">
        <f t="shared" ca="1" si="15"/>
        <v>CSE</v>
      </c>
      <c r="E32" s="39" cm="1">
        <f t="array" aca="1" ref="E32" ca="1">IF($D32="-","-",INDEX(Flux_software_source_data!$D$2:$D$10000,MATCH(1,(Flux_software_source_data!$A$2:$A$10000=$D32)*(Flux_software_source_data!$C$2:$C$10000=$C$31)*(Flux_software_source_data!$B$2:$B$10000=$B$7),0)))</f>
        <v>9.8498999999999999</v>
      </c>
      <c r="F32" s="41">
        <f ca="1">IF(E32="nan","nan",IF($D32="-","-",(E32-$E$31)))</f>
        <v>0.13351737650951812</v>
      </c>
      <c r="G32" s="43">
        <f ca="1">IF(E32="nan","nan",IF($D32="-","-",F32/$E$31))</f>
        <v>1.3741469606880689E-2</v>
      </c>
      <c r="H32" s="39" cm="1">
        <f t="array" aca="1" ref="H32" ca="1">IF($D32="-","-",INDEX(Flux_software_source_data!$D$2:$D$10000,MATCH(1,(Flux_software_source_data!$B$2:$B$10000=$B$7)*(Flux_software_source_data!$A$2:$A$10000=$D32)*(Flux_software_source_data!$C$2:$C$10000="Tcell"),0)))</f>
        <v>35.001100000000001</v>
      </c>
      <c r="I32" s="59">
        <f ca="1">IF(H32="nan","nan",IF($D32="-","-",H32-$H$7))</f>
        <v>1.1000000000009891E-3</v>
      </c>
      <c r="J32" s="59" cm="1">
        <f t="array" aca="1" ref="J32" ca="1">IF($D32="-","-",INDEX(Flux_software_source_data!$D$2:$D$10000,MATCH(1,(Flux_software_source_data!$B$2:$B$10000=$B$7)*(Flux_software_source_data!$A$2:$A$10000=$D32)*(Flux_software_source_data!$C$2:$C$10000="T,f1"),0)))</f>
        <v>33.464700000000001</v>
      </c>
      <c r="K32" s="60">
        <f ca="1">IF(J32="nan","nan",IF($D32="-","-",IF(H32="nan","nan",H32-J32)))</f>
        <v>1.5364000000000004</v>
      </c>
      <c r="L32" s="41">
        <f ca="1">IF(OR(E32="nan",K32="nan"),"nan",IF(D32="-","-",E32/K32))</f>
        <v>6.4110257745378787</v>
      </c>
      <c r="M32" s="41">
        <f ca="1">IF(L32="nan","nan",IF(OR(D32="-", $L$31="-",L32="-"),"-",(L32-$L$31)))</f>
        <v>1.1110257745378789</v>
      </c>
      <c r="N32" s="44">
        <f ca="1">IF(M32="nan","nan",IF(OR(D32="-", $L$31="-", M32="-"),"-",M32/$L$31))</f>
        <v>0.20962750462978846</v>
      </c>
      <c r="Q32" s="1"/>
    </row>
    <row r="33" spans="1:17" x14ac:dyDescent="0.25">
      <c r="B33" s="36">
        <v>12</v>
      </c>
      <c r="C33" s="37" t="s">
        <v>87</v>
      </c>
      <c r="D33" s="38" t="str">
        <f t="shared" ca="1" si="15"/>
        <v>DeST</v>
      </c>
      <c r="E33" s="39" t="str" cm="1">
        <f t="array" aca="1" ref="E33" ca="1">IF($D33="-","-",INDEX(Flux_software_source_data!$D$2:$D$10000,MATCH(1,(Flux_software_source_data!$A$2:$A$10000=$D33)*(Flux_software_source_data!$C$2:$C$10000=$C$31)*(Flux_software_source_data!$B$2:$B$10000=$B$7),0)))</f>
        <v>nan</v>
      </c>
      <c r="F33" s="41" t="str">
        <f t="shared" ref="F33:F41" ca="1" si="16">IF(E33="nan","nan",IF($D33="-","-",(E33-$E$31)))</f>
        <v>nan</v>
      </c>
      <c r="G33" s="43" t="str">
        <f t="shared" ref="G33:G41" ca="1" si="17">IF(E33="nan","nan",IF($D33="-","-",F33/$E$31))</f>
        <v>nan</v>
      </c>
      <c r="H33" s="39" t="str" cm="1">
        <f t="array" aca="1" ref="H33" ca="1">IF($D33="-","-",INDEX(Flux_software_source_data!$D$2:$D$10000,MATCH(1,(Flux_software_source_data!$B$2:$B$10000=$B$7)*(Flux_software_source_data!$A$2:$A$10000=$D33)*(Flux_software_source_data!$C$2:$C$10000="Tcell"),0)))</f>
        <v>nan</v>
      </c>
      <c r="I33" s="59" t="str">
        <f t="shared" ref="I33:I41" ca="1" si="18">IF(H33="nan","nan",IF($D33="-","-",H33-$H$7))</f>
        <v>nan</v>
      </c>
      <c r="J33" s="59" t="str" cm="1">
        <f t="array" aca="1" ref="J33" ca="1">IF($D33="-","-",INDEX(Flux_software_source_data!$D$2:$D$10000,MATCH(1,(Flux_software_source_data!$B$2:$B$10000=$B$7)*(Flux_software_source_data!$A$2:$A$10000=$D33)*(Flux_software_source_data!$C$2:$C$10000="T,f1"),0)))</f>
        <v>nan</v>
      </c>
      <c r="K33" s="60" t="str">
        <f t="shared" ref="K33:K41" ca="1" si="19">IF(J33="nan","nan",IF($D33="-","-",IF(H33="nan","nan",H33-J33)))</f>
        <v>nan</v>
      </c>
      <c r="L33" s="41" t="str">
        <f t="shared" ref="L33:L41" ca="1" si="20">IF(OR(E33="nan",K33="nan"),"nan",IF(D33="-","-",E33/K33))</f>
        <v>nan</v>
      </c>
      <c r="M33" s="41" t="str">
        <f t="shared" ref="M33:M41" ca="1" si="21">IF(L33="nan","nan",IF(OR(D33="-", $L$31="-",L33="-"),"-",(L33-$L$31)))</f>
        <v>nan</v>
      </c>
      <c r="N33" s="44" t="str">
        <f t="shared" ref="N33:N41" ca="1" si="22">IF(M33="nan","nan",IF(OR(D33="-", $L$31="-", M33="-"),"-",M33/$L$31))</f>
        <v>nan</v>
      </c>
      <c r="Q33" s="1"/>
    </row>
    <row r="34" spans="1:17" x14ac:dyDescent="0.25">
      <c r="B34" s="36">
        <v>22</v>
      </c>
      <c r="C34" s="37" t="s">
        <v>88</v>
      </c>
      <c r="D34" s="38" t="str">
        <f t="shared" ca="1" si="15"/>
        <v>DesignBuilder</v>
      </c>
      <c r="E34" s="39" cm="1">
        <f t="array" aca="1" ref="E34" ca="1">IF($D34="-","-",INDEX(Flux_software_source_data!$D$2:$D$10000,MATCH(1,(Flux_software_source_data!$A$2:$A$10000=$D34)*(Flux_software_source_data!$C$2:$C$10000=$C$31)*(Flux_software_source_data!$B$2:$B$10000=$B$7),0)))</f>
        <v>9.7832000000000008</v>
      </c>
      <c r="F34" s="41">
        <f t="shared" ca="1" si="16"/>
        <v>6.6817376509519022E-2</v>
      </c>
      <c r="G34" s="43">
        <f t="shared" ca="1" si="17"/>
        <v>6.876774937617243E-3</v>
      </c>
      <c r="H34" s="39" cm="1">
        <f t="array" aca="1" ref="H34" ca="1">IF($D34="-","-",INDEX(Flux_software_source_data!$D$2:$D$10000,MATCH(1,(Flux_software_source_data!$B$2:$B$10000=$B$7)*(Flux_software_source_data!$A$2:$A$10000=$D34)*(Flux_software_source_data!$C$2:$C$10000="Tcell"),0)))</f>
        <v>35.001100000000001</v>
      </c>
      <c r="I34" s="59">
        <f t="shared" ca="1" si="18"/>
        <v>1.1000000000009891E-3</v>
      </c>
      <c r="J34" s="59" cm="1">
        <f t="array" aca="1" ref="J34" ca="1">IF($D34="-","-",INDEX(Flux_software_source_data!$D$2:$D$10000,MATCH(1,(Flux_software_source_data!$B$2:$B$10000=$B$7)*(Flux_software_source_data!$A$2:$A$10000=$D34)*(Flux_software_source_data!$C$2:$C$10000="T,f1"),0)))</f>
        <v>33.322000000000003</v>
      </c>
      <c r="K34" s="60">
        <f t="shared" ca="1" si="19"/>
        <v>1.6790999999999983</v>
      </c>
      <c r="L34" s="41">
        <f t="shared" ca="1" si="20"/>
        <v>5.8264546483235131</v>
      </c>
      <c r="M34" s="41">
        <f t="shared" ca="1" si="21"/>
        <v>0.5264546483235133</v>
      </c>
      <c r="N34" s="44">
        <f t="shared" ca="1" si="22"/>
        <v>9.9331065721417602E-2</v>
      </c>
    </row>
    <row r="35" spans="1:17" x14ac:dyDescent="0.25">
      <c r="B35" s="36">
        <v>32</v>
      </c>
      <c r="C35" s="37" t="s">
        <v>89</v>
      </c>
      <c r="D35" s="38" t="str">
        <f t="shared" ca="1" si="15"/>
        <v>EnergyPlus</v>
      </c>
      <c r="E35" s="39" cm="1">
        <f t="array" aca="1" ref="E35" ca="1">IF($D35="-","-",INDEX(Flux_software_source_data!$D$2:$D$10000,MATCH(1,(Flux_software_source_data!$A$2:$A$10000=$D35)*(Flux_software_source_data!$C$2:$C$10000=$C$31)*(Flux_software_source_data!$B$2:$B$10000=$B$7),0)))</f>
        <v>9.8112999999999992</v>
      </c>
      <c r="F35" s="41">
        <f t="shared" ca="1" si="16"/>
        <v>9.4917376509517482E-2</v>
      </c>
      <c r="G35" s="43">
        <f t="shared" ca="1" si="17"/>
        <v>9.768797729315817E-3</v>
      </c>
      <c r="H35" s="39" cm="1">
        <f t="array" aca="1" ref="H35" ca="1">IF($D35="-","-",INDEX(Flux_software_source_data!$D$2:$D$10000,MATCH(1,(Flux_software_source_data!$B$2:$B$10000=$B$7)*(Flux_software_source_data!$A$2:$A$10000=$D35)*(Flux_software_source_data!$C$2:$C$10000="Tcell"),0)))</f>
        <v>35.001100000000001</v>
      </c>
      <c r="I35" s="59">
        <f t="shared" ca="1" si="18"/>
        <v>1.1000000000009891E-3</v>
      </c>
      <c r="J35" s="59" cm="1">
        <f t="array" aca="1" ref="J35" ca="1">IF($D35="-","-",INDEX(Flux_software_source_data!$D$2:$D$10000,MATCH(1,(Flux_software_source_data!$B$2:$B$10000=$B$7)*(Flux_software_source_data!$A$2:$A$10000=$D35)*(Flux_software_source_data!$C$2:$C$10000="T,f1"),0)))</f>
        <v>33.384099999999997</v>
      </c>
      <c r="K35" s="60">
        <f t="shared" ca="1" si="19"/>
        <v>1.6170000000000044</v>
      </c>
      <c r="L35" s="41">
        <f t="shared" ca="1" si="20"/>
        <v>6.0675943104514358</v>
      </c>
      <c r="M35" s="41">
        <f t="shared" ca="1" si="21"/>
        <v>0.767594310451436</v>
      </c>
      <c r="N35" s="44">
        <f t="shared" ca="1" si="22"/>
        <v>0.14482911517951624</v>
      </c>
    </row>
    <row r="36" spans="1:17" x14ac:dyDescent="0.25">
      <c r="B36" s="36">
        <v>42</v>
      </c>
      <c r="C36" s="37" t="s">
        <v>90</v>
      </c>
      <c r="D36" s="38" t="str">
        <f t="shared" ca="1" si="15"/>
        <v>ESP-r</v>
      </c>
      <c r="E36" s="39" cm="1">
        <f t="array" aca="1" ref="E36" ca="1">IF($D36="-","-",INDEX(Flux_software_source_data!$D$2:$D$10000,MATCH(1,(Flux_software_source_data!$A$2:$A$10000=$D36)*(Flux_software_source_data!$C$2:$C$10000=$C$31)*(Flux_software_source_data!$B$2:$B$10000=$B$7),0)))</f>
        <v>10.277799999999999</v>
      </c>
      <c r="F36" s="41">
        <f t="shared" ca="1" si="16"/>
        <v>0.5614173765095174</v>
      </c>
      <c r="G36" s="43">
        <f t="shared" ca="1" si="17"/>
        <v>5.7780492829937122E-2</v>
      </c>
      <c r="H36" s="39" cm="1">
        <f t="array" aca="1" ref="H36" ca="1">IF($D36="-","-",INDEX(Flux_software_source_data!$D$2:$D$10000,MATCH(1,(Flux_software_source_data!$B$2:$B$10000=$B$7)*(Flux_software_source_data!$A$2:$A$10000=$D36)*(Flux_software_source_data!$C$2:$C$10000="Tcell"),0)))</f>
        <v>35.0002</v>
      </c>
      <c r="I36" s="59">
        <f t="shared" ca="1" si="18"/>
        <v>1.9999999999953388E-4</v>
      </c>
      <c r="J36" s="59" cm="1">
        <f t="array" aca="1" ref="J36" ca="1">IF($D36="-","-",INDEX(Flux_software_source_data!$D$2:$D$10000,MATCH(1,(Flux_software_source_data!$B$2:$B$10000=$B$7)*(Flux_software_source_data!$A$2:$A$10000=$D36)*(Flux_software_source_data!$C$2:$C$10000="T,f1"),0)))</f>
        <v>34.320399999999999</v>
      </c>
      <c r="K36" s="60">
        <f t="shared" ca="1" si="19"/>
        <v>0.67980000000000018</v>
      </c>
      <c r="L36" s="41">
        <f t="shared" ca="1" si="20"/>
        <v>15.118858487790522</v>
      </c>
      <c r="M36" s="41">
        <f t="shared" ca="1" si="21"/>
        <v>9.8188584877905214</v>
      </c>
      <c r="N36" s="44">
        <f t="shared" ca="1" si="22"/>
        <v>1.8526148090170795</v>
      </c>
    </row>
    <row r="37" spans="1:17" x14ac:dyDescent="0.25">
      <c r="B37" s="36">
        <v>52</v>
      </c>
      <c r="C37" s="37" t="s">
        <v>91</v>
      </c>
      <c r="D37" s="38" t="str">
        <f t="shared" ca="1" si="15"/>
        <v>IES-VE</v>
      </c>
      <c r="E37" s="39" t="str" cm="1">
        <f t="array" aca="1" ref="E37" ca="1">IF($D37="-","-",INDEX(Flux_software_source_data!$D$2:$D$10000,MATCH(1,(Flux_software_source_data!$A$2:$A$10000=$D37)*(Flux_software_source_data!$C$2:$C$10000=$C$31)*(Flux_software_source_data!$B$2:$B$10000=$B$7),0)))</f>
        <v>nan</v>
      </c>
      <c r="F37" s="41" t="str">
        <f t="shared" ca="1" si="16"/>
        <v>nan</v>
      </c>
      <c r="G37" s="43" t="str">
        <f t="shared" ca="1" si="17"/>
        <v>nan</v>
      </c>
      <c r="H37" s="39" t="str" cm="1">
        <f t="array" aca="1" ref="H37" ca="1">IF($D37="-","-",INDEX(Flux_software_source_data!$D$2:$D$10000,MATCH(1,(Flux_software_source_data!$B$2:$B$10000=$B$7)*(Flux_software_source_data!$A$2:$A$10000=$D37)*(Flux_software_source_data!$C$2:$C$10000="Tcell"),0)))</f>
        <v>nan</v>
      </c>
      <c r="I37" s="59" t="str">
        <f t="shared" ca="1" si="18"/>
        <v>nan</v>
      </c>
      <c r="J37" s="59" t="str" cm="1">
        <f t="array" aca="1" ref="J37" ca="1">IF($D37="-","-",INDEX(Flux_software_source_data!$D$2:$D$10000,MATCH(1,(Flux_software_source_data!$B$2:$B$10000=$B$7)*(Flux_software_source_data!$A$2:$A$10000=$D37)*(Flux_software_source_data!$C$2:$C$10000="T,f1"),0)))</f>
        <v>nan</v>
      </c>
      <c r="K37" s="60" t="str">
        <f t="shared" ca="1" si="19"/>
        <v>nan</v>
      </c>
      <c r="L37" s="41" t="str">
        <f t="shared" ca="1" si="20"/>
        <v>nan</v>
      </c>
      <c r="M37" s="41" t="str">
        <f t="shared" ca="1" si="21"/>
        <v>nan</v>
      </c>
      <c r="N37" s="44" t="str">
        <f t="shared" ca="1" si="22"/>
        <v>nan</v>
      </c>
    </row>
    <row r="38" spans="1:17" x14ac:dyDescent="0.25">
      <c r="B38" s="36">
        <v>62</v>
      </c>
      <c r="C38" s="37" t="s">
        <v>92</v>
      </c>
      <c r="D38" s="38" t="str">
        <f t="shared" ca="1" si="15"/>
        <v>TRNSYS</v>
      </c>
      <c r="E38" s="39" cm="1">
        <f t="array" aca="1" ref="E38" ca="1">IF($D38="-","-",INDEX(Flux_software_source_data!$D$2:$D$10000,MATCH(1,(Flux_software_source_data!$A$2:$A$10000=$D38)*(Flux_software_source_data!$C$2:$C$10000=$C$31)*(Flux_software_source_data!$B$2:$B$10000=$B$7),0)))</f>
        <v>9.8004999999999995</v>
      </c>
      <c r="F38" s="41">
        <f t="shared" ca="1" si="16"/>
        <v>8.4117376509517783E-2</v>
      </c>
      <c r="G38" s="43">
        <f t="shared" ca="1" si="17"/>
        <v>8.6572729552821717E-3</v>
      </c>
      <c r="H38" s="39" cm="1">
        <f t="array" aca="1" ref="H38" ca="1">IF($D38="-","-",INDEX(Flux_software_source_data!$D$2:$D$10000,MATCH(1,(Flux_software_source_data!$B$2:$B$10000=$B$7)*(Flux_software_source_data!$A$2:$A$10000=$D38)*(Flux_software_source_data!$C$2:$C$10000="Tcell"),0)))</f>
        <v>35.001100000000001</v>
      </c>
      <c r="I38" s="59">
        <f t="shared" ca="1" si="18"/>
        <v>1.1000000000009891E-3</v>
      </c>
      <c r="J38" s="59" cm="1">
        <f t="array" aca="1" ref="J38" ca="1">IF($D38="-","-",INDEX(Flux_software_source_data!$D$2:$D$10000,MATCH(1,(Flux_software_source_data!$B$2:$B$10000=$B$7)*(Flux_software_source_data!$A$2:$A$10000=$D38)*(Flux_software_source_data!$C$2:$C$10000="T,f1"),0)))</f>
        <v>33.361699999999999</v>
      </c>
      <c r="K38" s="60">
        <f t="shared" ca="1" si="19"/>
        <v>1.639400000000002</v>
      </c>
      <c r="L38" s="41">
        <f t="shared" ca="1" si="20"/>
        <v>5.9781017445406786</v>
      </c>
      <c r="M38" s="41">
        <f t="shared" ca="1" si="21"/>
        <v>0.67810174454067873</v>
      </c>
      <c r="N38" s="44">
        <f t="shared" ca="1" si="22"/>
        <v>0.12794372538503374</v>
      </c>
    </row>
    <row r="39" spans="1:17" x14ac:dyDescent="0.25">
      <c r="B39" s="36">
        <v>72</v>
      </c>
      <c r="C39" s="154" t="s">
        <v>93</v>
      </c>
      <c r="D39" s="153" t="str">
        <f t="shared" ca="1" si="15"/>
        <v>-</v>
      </c>
      <c r="E39" s="155" t="str" cm="1">
        <f t="array" aca="1" ref="E39" ca="1">IF($D39="-","-",INDEX(Flux_software_source_data!$D$2:$D$10000,MATCH(1,(Flux_software_source_data!$A$2:$A$10000=$D39)*(Flux_software_source_data!$C$2:$C$10000=$C$31)*(Flux_software_source_data!$B$2:$B$10000=$B$7),0)))</f>
        <v>-</v>
      </c>
      <c r="F39" s="156" t="str">
        <f t="shared" ca="1" si="16"/>
        <v>-</v>
      </c>
      <c r="G39" s="157" t="str">
        <f t="shared" ca="1" si="17"/>
        <v>-</v>
      </c>
      <c r="H39" s="155" t="str" cm="1">
        <f t="array" aca="1" ref="H39" ca="1">IF($D39="-","-",INDEX(Flux_software_source_data!$D$2:$D$10000,MATCH(1,(Flux_software_source_data!$B$2:$B$10000=$B$7)*(Flux_software_source_data!$A$2:$A$10000=$D39)*(Flux_software_source_data!$C$2:$C$10000="Tcell"),0)))</f>
        <v>-</v>
      </c>
      <c r="I39" s="158" t="str">
        <f t="shared" ca="1" si="18"/>
        <v>-</v>
      </c>
      <c r="J39" s="158" t="str" cm="1">
        <f t="array" aca="1" ref="J39" ca="1">IF($D39="-","-",INDEX(Flux_software_source_data!$D$2:$D$10000,MATCH(1,(Flux_software_source_data!$B$2:$B$10000=$B$7)*(Flux_software_source_data!$A$2:$A$10000=$D39)*(Flux_software_source_data!$C$2:$C$10000="T,f1"),0)))</f>
        <v>-</v>
      </c>
      <c r="K39" s="159" t="str">
        <f t="shared" ca="1" si="19"/>
        <v>-</v>
      </c>
      <c r="L39" s="156" t="str">
        <f t="shared" ca="1" si="20"/>
        <v>-</v>
      </c>
      <c r="M39" s="156" t="str">
        <f t="shared" ca="1" si="21"/>
        <v>-</v>
      </c>
      <c r="N39" s="160" t="str">
        <f t="shared" ca="1" si="22"/>
        <v>-</v>
      </c>
    </row>
    <row r="40" spans="1:17" x14ac:dyDescent="0.25">
      <c r="B40" s="36">
        <v>82</v>
      </c>
      <c r="C40" s="37" t="s">
        <v>94</v>
      </c>
      <c r="D40" s="38" t="str">
        <f t="shared" ca="1" si="15"/>
        <v>-</v>
      </c>
      <c r="E40" s="39" t="str" cm="1">
        <f t="array" aca="1" ref="E40" ca="1">IF($D40="-","-",INDEX(Flux_software_source_data!$D$2:$D$10000,MATCH(1,(Flux_software_source_data!$A$2:$A$10000=$D40)*(Flux_software_source_data!$C$2:$C$10000=$C$31)*(Flux_software_source_data!$B$2:$B$10000=$B$7),0)))</f>
        <v>-</v>
      </c>
      <c r="F40" s="41" t="str">
        <f t="shared" ca="1" si="16"/>
        <v>-</v>
      </c>
      <c r="G40" s="43" t="str">
        <f t="shared" ca="1" si="17"/>
        <v>-</v>
      </c>
      <c r="H40" s="39" t="str" cm="1">
        <f t="array" aca="1" ref="H40" ca="1">IF($D40="-","-",INDEX(Flux_software_source_data!$D$2:$D$10000,MATCH(1,(Flux_software_source_data!$B$2:$B$10000=$B$7)*(Flux_software_source_data!$A$2:$A$10000=$D40)*(Flux_software_source_data!$C$2:$C$10000="Tcell"),0)))</f>
        <v>-</v>
      </c>
      <c r="I40" s="59" t="str">
        <f t="shared" ca="1" si="18"/>
        <v>-</v>
      </c>
      <c r="J40" s="59" t="str" cm="1">
        <f t="array" aca="1" ref="J40" ca="1">IF($D40="-","-",INDEX(Flux_software_source_data!$D$2:$D$10000,MATCH(1,(Flux_software_source_data!$B$2:$B$10000=$B$7)*(Flux_software_source_data!$A$2:$A$10000=$D40)*(Flux_software_source_data!$C$2:$C$10000="T,f1"),0)))</f>
        <v>-</v>
      </c>
      <c r="K40" s="60" t="str">
        <f t="shared" ca="1" si="19"/>
        <v>-</v>
      </c>
      <c r="L40" s="41" t="str">
        <f t="shared" ca="1" si="20"/>
        <v>-</v>
      </c>
      <c r="M40" s="41" t="str">
        <f t="shared" ca="1" si="21"/>
        <v>-</v>
      </c>
      <c r="N40" s="44" t="str">
        <f t="shared" ca="1" si="22"/>
        <v>-</v>
      </c>
    </row>
    <row r="41" spans="1:17" x14ac:dyDescent="0.25">
      <c r="B41" s="36">
        <v>92</v>
      </c>
      <c r="C41" s="37" t="s">
        <v>95</v>
      </c>
      <c r="D41" s="38" t="str">
        <f t="shared" ca="1" si="15"/>
        <v>-</v>
      </c>
      <c r="E41" s="39" t="str" cm="1">
        <f t="array" aca="1" ref="E41" ca="1">IF($D41="-","-",INDEX(Flux_software_source_data!$D$2:$D$10000,MATCH(1,(Flux_software_source_data!$A$2:$A$10000=$D41)*(Flux_software_source_data!$C$2:$C$10000=$C$31)*(Flux_software_source_data!$B$2:$B$10000=$B$7),0)))</f>
        <v>-</v>
      </c>
      <c r="F41" s="41" t="str">
        <f t="shared" ca="1" si="16"/>
        <v>-</v>
      </c>
      <c r="G41" s="43" t="str">
        <f t="shared" ca="1" si="17"/>
        <v>-</v>
      </c>
      <c r="H41" s="39" t="str" cm="1">
        <f t="array" aca="1" ref="H41" ca="1">IF($D41="-","-",INDEX(Flux_software_source_data!$D$2:$D$10000,MATCH(1,(Flux_software_source_data!$B$2:$B$10000=$B$7)*(Flux_software_source_data!$A$2:$A$10000=$D41)*(Flux_software_source_data!$C$2:$C$10000="Tcell"),0)))</f>
        <v>-</v>
      </c>
      <c r="I41" s="59" t="str">
        <f t="shared" ca="1" si="18"/>
        <v>-</v>
      </c>
      <c r="J41" s="59" t="str" cm="1">
        <f t="array" aca="1" ref="J41" ca="1">IF($D41="-","-",INDEX(Flux_software_source_data!$D$2:$D$10000,MATCH(1,(Flux_software_source_data!$B$2:$B$10000=$B$7)*(Flux_software_source_data!$A$2:$A$10000=$D41)*(Flux_software_source_data!$C$2:$C$10000="T,f1"),0)))</f>
        <v>-</v>
      </c>
      <c r="K41" s="60" t="str">
        <f t="shared" ca="1" si="19"/>
        <v>-</v>
      </c>
      <c r="L41" s="41" t="str">
        <f t="shared" ca="1" si="20"/>
        <v>-</v>
      </c>
      <c r="M41" s="41" t="str">
        <f t="shared" ca="1" si="21"/>
        <v>-</v>
      </c>
      <c r="N41" s="44" t="str">
        <f t="shared" ca="1" si="22"/>
        <v>-</v>
      </c>
    </row>
    <row r="42" spans="1:17" x14ac:dyDescent="0.25">
      <c r="A42" s="58" t="s">
        <v>70</v>
      </c>
      <c r="B42" s="24" t="s">
        <v>46</v>
      </c>
      <c r="C42" s="32" t="s">
        <v>51</v>
      </c>
      <c r="D42" s="33" t="str">
        <f t="shared" ref="D42:D63" si="23">D31</f>
        <v>Measurement</v>
      </c>
      <c r="E42" s="34" cm="1">
        <f t="array" ref="E42">INDEX(Flux_meas_source_data!$G$2:$G$10000,MATCH(1,(Flux_meas_source_data!$A$2:$A$10000=B42)*(Flux_meas_source_data!$B$2:$B$10000=C42),0))</f>
        <v>12.470926621452454</v>
      </c>
      <c r="F42" s="40" t="s">
        <v>111</v>
      </c>
      <c r="G42" s="35" t="s">
        <v>111</v>
      </c>
      <c r="H42" s="34" cm="1">
        <f t="array" ref="H42">INDEX(Flux_meas_source_data!$D$2:$D$10000,MATCH(1,(Flux_meas_source_data!$A$2:$A$10000=B42)*(Flux_meas_source_data!$B$2:$B$10000=C42),0))</f>
        <v>35</v>
      </c>
      <c r="I42" s="40" t="s">
        <v>111</v>
      </c>
      <c r="J42" s="40" t="s">
        <v>111</v>
      </c>
      <c r="K42" s="35" t="s">
        <v>111</v>
      </c>
      <c r="L42" s="40" cm="1">
        <f t="array" ref="L42">INDEX(Flux_meas_source_data!$H$2:$H$10000,MATCH(1,(Flux_meas_source_data!$A$2:$A$10000=B42)*(Flux_meas_source_data!$B$2:$B$10000=C42),0))</f>
        <v>5.3</v>
      </c>
      <c r="M42" s="40" t="s">
        <v>111</v>
      </c>
      <c r="N42" s="40" t="s">
        <v>111</v>
      </c>
    </row>
    <row r="43" spans="1:17" x14ac:dyDescent="0.25">
      <c r="B43" s="36">
        <v>2</v>
      </c>
      <c r="C43" s="37" t="s">
        <v>86</v>
      </c>
      <c r="D43" s="38" t="str">
        <f t="shared" ca="1" si="23"/>
        <v>CSE</v>
      </c>
      <c r="E43" s="39" cm="1">
        <f t="array" aca="1" ref="E43" ca="1">IF($D43="-","-",INDEX(Flux_software_source_data!$D$2:$D$10000,MATCH(1,(Flux_software_source_data!$A$2:$A$10000=$D43)*(Flux_software_source_data!$C$2:$C$10000=$C$42)*(Flux_software_source_data!$B$2:$B$10000=$B$7),0)))</f>
        <v>12.7887</v>
      </c>
      <c r="F43" s="41">
        <f ca="1">IF(E43="nan","nan",IF($D43="-","-",(E43-$E$42)))</f>
        <v>0.31777337854754606</v>
      </c>
      <c r="G43" s="43">
        <f ca="1">IF(E43="nan","nan",IF($D43="-","-",F43/$E$42))</f>
        <v>2.5481136101058694E-2</v>
      </c>
      <c r="H43" s="39" cm="1">
        <f t="array" aca="1" ref="H43" ca="1">IF($D43="-","-",INDEX(Flux_software_source_data!$D$2:$D$10000,MATCH(1,(Flux_software_source_data!$B$2:$B$10000=$B$7)*(Flux_software_source_data!$A$2:$A$10000=$D43)*(Flux_software_source_data!$C$2:$C$10000="Tcell"),0)))</f>
        <v>35.001100000000001</v>
      </c>
      <c r="I43" s="59">
        <f ca="1">IF(H43="nan","nan",IF($D43="-","-",H43-$H$7))</f>
        <v>1.1000000000009891E-3</v>
      </c>
      <c r="J43" s="59" cm="1">
        <f t="array" aca="1" ref="J43" ca="1">IF($D43="-","-",INDEX(Flux_software_source_data!$D$2:$D$10000,MATCH(1,(Flux_software_source_data!$B$2:$B$10000=$B$7)*(Flux_software_source_data!$A$2:$A$10000=$D43)*(Flux_software_source_data!$C$2:$C$10000="T,f2"),0)))</f>
        <v>33.184600000000003</v>
      </c>
      <c r="K43" s="60">
        <f ca="1">IF(J43="nan","nan",IF($D43="-","-",IF(H43="nan","nan",H43-J43)))</f>
        <v>1.8164999999999978</v>
      </c>
      <c r="L43" s="41">
        <f ca="1">IF(OR(E43="nan",K43="nan"),"nan",IF(D43="-","-",E43/K43))</f>
        <v>7.0402972749793644</v>
      </c>
      <c r="M43" s="41">
        <f ca="1">IF(L43="nan","nan",IF(OR(D43="-", $L$42="-",L43="-"),"-",(L43-$L$42)))</f>
        <v>1.7402972749793646</v>
      </c>
      <c r="N43" s="44">
        <f ca="1">IF(M43="nan","nan",IF(OR(D43="-", $L$42="-", M43="-"),"-",M43/$L$42))</f>
        <v>0.3283579764112009</v>
      </c>
    </row>
    <row r="44" spans="1:17" x14ac:dyDescent="0.25">
      <c r="B44" s="36">
        <v>12</v>
      </c>
      <c r="C44" s="37" t="s">
        <v>87</v>
      </c>
      <c r="D44" s="38" t="str">
        <f t="shared" ca="1" si="23"/>
        <v>DeST</v>
      </c>
      <c r="E44" s="39" t="str" cm="1">
        <f t="array" aca="1" ref="E44" ca="1">IF($D44="-","-",INDEX(Flux_software_source_data!$D$2:$D$10000,MATCH(1,(Flux_software_source_data!$A$2:$A$10000=$D44)*(Flux_software_source_data!$C$2:$C$10000=$C$42)*(Flux_software_source_data!$B$2:$B$10000=$B$7),0)))</f>
        <v>nan</v>
      </c>
      <c r="F44" s="41" t="str">
        <f t="shared" ref="F44:F52" ca="1" si="24">IF(E44="nan","nan",IF($D44="-","-",(E44-$E$42)))</f>
        <v>nan</v>
      </c>
      <c r="G44" s="43" t="str">
        <f t="shared" ref="G44:G52" ca="1" si="25">IF(E44="nan","nan",IF($D44="-","-",F44/$E$42))</f>
        <v>nan</v>
      </c>
      <c r="H44" s="39" t="str" cm="1">
        <f t="array" aca="1" ref="H44" ca="1">IF($D44="-","-",INDEX(Flux_software_source_data!$D$2:$D$10000,MATCH(1,(Flux_software_source_data!$B$2:$B$10000=$B$7)*(Flux_software_source_data!$A$2:$A$10000=$D44)*(Flux_software_source_data!$C$2:$C$10000="Tcell"),0)))</f>
        <v>nan</v>
      </c>
      <c r="I44" s="59" t="str">
        <f t="shared" ref="I44:I52" ca="1" si="26">IF(H44="nan","nan",IF($D44="-","-",H44-$H$7))</f>
        <v>nan</v>
      </c>
      <c r="J44" s="59" t="str" cm="1">
        <f t="array" aca="1" ref="J44" ca="1">IF($D44="-","-",INDEX(Flux_software_source_data!$D$2:$D$10000,MATCH(1,(Flux_software_source_data!$B$2:$B$10000=$B$7)*(Flux_software_source_data!$A$2:$A$10000=$D44)*(Flux_software_source_data!$C$2:$C$10000="T,f2"),0)))</f>
        <v>nan</v>
      </c>
      <c r="K44" s="60" t="str">
        <f t="shared" ref="K44:K52" ca="1" si="27">IF(J44="nan","nan",IF($D44="-","-",IF(H44="nan","nan",H44-J44)))</f>
        <v>nan</v>
      </c>
      <c r="L44" s="41" t="str">
        <f t="shared" ref="L44:L52" ca="1" si="28">IF(OR(E44="nan",K44="nan"),"nan",IF(D44="-","-",E44/K44))</f>
        <v>nan</v>
      </c>
      <c r="M44" s="41" t="str">
        <f t="shared" ref="M44:M52" ca="1" si="29">IF(L44="nan","nan",IF(OR(D44="-", $L$42="-",L44="-"),"-",(L44-$L$42)))</f>
        <v>nan</v>
      </c>
      <c r="N44" s="44" t="str">
        <f t="shared" ref="N44:N52" ca="1" si="30">IF(M44="nan","nan",IF(OR(D44="-", $L$42="-", M44="-"),"-",M44/$L$42))</f>
        <v>nan</v>
      </c>
    </row>
    <row r="45" spans="1:17" x14ac:dyDescent="0.25">
      <c r="B45" s="36">
        <v>22</v>
      </c>
      <c r="C45" s="37" t="s">
        <v>88</v>
      </c>
      <c r="D45" s="38" t="str">
        <f t="shared" ca="1" si="23"/>
        <v>DesignBuilder</v>
      </c>
      <c r="E45" s="39" cm="1">
        <f t="array" aca="1" ref="E45" ca="1">IF($D45="-","-",INDEX(Flux_software_source_data!$D$2:$D$10000,MATCH(1,(Flux_software_source_data!$A$2:$A$10000=$D45)*(Flux_software_source_data!$C$2:$C$10000=$C$42)*(Flux_software_source_data!$B$2:$B$10000=$B$7),0)))</f>
        <v>12.8239</v>
      </c>
      <c r="F45" s="41">
        <f t="shared" ca="1" si="24"/>
        <v>0.35297337854754574</v>
      </c>
      <c r="G45" s="43">
        <f t="shared" ca="1" si="25"/>
        <v>2.8303701020929904E-2</v>
      </c>
      <c r="H45" s="39" cm="1">
        <f t="array" aca="1" ref="H45" ca="1">IF($D45="-","-",INDEX(Flux_software_source_data!$D$2:$D$10000,MATCH(1,(Flux_software_source_data!$B$2:$B$10000=$B$7)*(Flux_software_source_data!$A$2:$A$10000=$D45)*(Flux_software_source_data!$C$2:$C$10000="Tcell"),0)))</f>
        <v>35.001100000000001</v>
      </c>
      <c r="I45" s="59">
        <f t="shared" ca="1" si="26"/>
        <v>1.1000000000009891E-3</v>
      </c>
      <c r="J45" s="59" cm="1">
        <f t="array" aca="1" ref="J45" ca="1">IF($D45="-","-",INDEX(Flux_software_source_data!$D$2:$D$10000,MATCH(1,(Flux_software_source_data!$B$2:$B$10000=$B$7)*(Flux_software_source_data!$A$2:$A$10000=$D45)*(Flux_software_source_data!$C$2:$C$10000="T,f2"),0)))</f>
        <v>33.054000000000002</v>
      </c>
      <c r="K45" s="60">
        <f t="shared" ca="1" si="27"/>
        <v>1.9470999999999989</v>
      </c>
      <c r="L45" s="41">
        <f t="shared" ca="1" si="28"/>
        <v>6.5861537671408801</v>
      </c>
      <c r="M45" s="41">
        <f t="shared" ca="1" si="29"/>
        <v>1.2861537671408803</v>
      </c>
      <c r="N45" s="44">
        <f t="shared" ca="1" si="30"/>
        <v>0.24267052210205289</v>
      </c>
    </row>
    <row r="46" spans="1:17" x14ac:dyDescent="0.25">
      <c r="B46" s="36">
        <v>32</v>
      </c>
      <c r="C46" s="37" t="s">
        <v>89</v>
      </c>
      <c r="D46" s="38" t="str">
        <f t="shared" ca="1" si="23"/>
        <v>EnergyPlus</v>
      </c>
      <c r="E46" s="39" cm="1">
        <f t="array" aca="1" ref="E46" ca="1">IF($D46="-","-",INDEX(Flux_software_source_data!$D$2:$D$10000,MATCH(1,(Flux_software_source_data!$A$2:$A$10000=$D46)*(Flux_software_source_data!$C$2:$C$10000=$C$42)*(Flux_software_source_data!$B$2:$B$10000=$B$7),0)))</f>
        <v>12.766</v>
      </c>
      <c r="F46" s="41">
        <f t="shared" ca="1" si="24"/>
        <v>0.29507337854754567</v>
      </c>
      <c r="G46" s="43">
        <f t="shared" ca="1" si="25"/>
        <v>2.3660902473755338E-2</v>
      </c>
      <c r="H46" s="39" cm="1">
        <f t="array" aca="1" ref="H46" ca="1">IF($D46="-","-",INDEX(Flux_software_source_data!$D$2:$D$10000,MATCH(1,(Flux_software_source_data!$B$2:$B$10000=$B$7)*(Flux_software_source_data!$A$2:$A$10000=$D46)*(Flux_software_source_data!$C$2:$C$10000="Tcell"),0)))</f>
        <v>35.001100000000001</v>
      </c>
      <c r="I46" s="59">
        <f t="shared" ca="1" si="26"/>
        <v>1.1000000000009891E-3</v>
      </c>
      <c r="J46" s="59" cm="1">
        <f t="array" aca="1" ref="J46" ca="1">IF($D46="-","-",INDEX(Flux_software_source_data!$D$2:$D$10000,MATCH(1,(Flux_software_source_data!$B$2:$B$10000=$B$7)*(Flux_software_source_data!$A$2:$A$10000=$D46)*(Flux_software_source_data!$C$2:$C$10000="T,f2"),0)))</f>
        <v>33.124000000000002</v>
      </c>
      <c r="K46" s="60">
        <f t="shared" ca="1" si="27"/>
        <v>1.8770999999999987</v>
      </c>
      <c r="L46" s="41">
        <f t="shared" ca="1" si="28"/>
        <v>6.8009163070694205</v>
      </c>
      <c r="M46" s="41">
        <f t="shared" ca="1" si="29"/>
        <v>1.5009163070694207</v>
      </c>
      <c r="N46" s="44">
        <f t="shared" ca="1" si="30"/>
        <v>0.28319175605083408</v>
      </c>
    </row>
    <row r="47" spans="1:17" x14ac:dyDescent="0.25">
      <c r="B47" s="36">
        <v>42</v>
      </c>
      <c r="C47" s="37" t="s">
        <v>90</v>
      </c>
      <c r="D47" s="38" t="str">
        <f t="shared" ca="1" si="23"/>
        <v>ESP-r</v>
      </c>
      <c r="E47" s="39" cm="1">
        <f t="array" aca="1" ref="E47" ca="1">IF($D47="-","-",INDEX(Flux_software_source_data!$D$2:$D$10000,MATCH(1,(Flux_software_source_data!$A$2:$A$10000=$D47)*(Flux_software_source_data!$C$2:$C$10000=$C$42)*(Flux_software_source_data!$B$2:$B$10000=$B$7),0)))</f>
        <v>13.486000000000001</v>
      </c>
      <c r="F47" s="41">
        <f t="shared" ca="1" si="24"/>
        <v>1.0150733785475463</v>
      </c>
      <c r="G47" s="43">
        <f t="shared" ca="1" si="25"/>
        <v>8.1395184925667011E-2</v>
      </c>
      <c r="H47" s="39" cm="1">
        <f t="array" aca="1" ref="H47" ca="1">IF($D47="-","-",INDEX(Flux_software_source_data!$D$2:$D$10000,MATCH(1,(Flux_software_source_data!$B$2:$B$10000=$B$7)*(Flux_software_source_data!$A$2:$A$10000=$D47)*(Flux_software_source_data!$C$2:$C$10000="Tcell"),0)))</f>
        <v>35.0002</v>
      </c>
      <c r="I47" s="59">
        <f t="shared" ca="1" si="26"/>
        <v>1.9999999999953388E-4</v>
      </c>
      <c r="J47" s="59" cm="1">
        <f t="array" aca="1" ref="J47" ca="1">IF($D47="-","-",INDEX(Flux_software_source_data!$D$2:$D$10000,MATCH(1,(Flux_software_source_data!$B$2:$B$10000=$B$7)*(Flux_software_source_data!$A$2:$A$10000=$D47)*(Flux_software_source_data!$C$2:$C$10000="T,f2"),0)))</f>
        <v>34.228000000000002</v>
      </c>
      <c r="K47" s="60">
        <f t="shared" ca="1" si="27"/>
        <v>0.772199999999998</v>
      </c>
      <c r="L47" s="41">
        <f t="shared" ca="1" si="28"/>
        <v>17.46438746438751</v>
      </c>
      <c r="M47" s="41">
        <f t="shared" ca="1" si="29"/>
        <v>12.164387464387509</v>
      </c>
      <c r="N47" s="44">
        <f t="shared" ca="1" si="30"/>
        <v>2.2951674461108511</v>
      </c>
    </row>
    <row r="48" spans="1:17" x14ac:dyDescent="0.25">
      <c r="B48" s="36">
        <v>52</v>
      </c>
      <c r="C48" s="37" t="s">
        <v>91</v>
      </c>
      <c r="D48" s="38" t="str">
        <f t="shared" ca="1" si="23"/>
        <v>IES-VE</v>
      </c>
      <c r="E48" s="39" t="str" cm="1">
        <f t="array" aca="1" ref="E48" ca="1">IF($D48="-","-",INDEX(Flux_software_source_data!$D$2:$D$10000,MATCH(1,(Flux_software_source_data!$A$2:$A$10000=$D48)*(Flux_software_source_data!$C$2:$C$10000=$C$42)*(Flux_software_source_data!$B$2:$B$10000=$B$7),0)))</f>
        <v>nan</v>
      </c>
      <c r="F48" s="41" t="str">
        <f t="shared" ca="1" si="24"/>
        <v>nan</v>
      </c>
      <c r="G48" s="43" t="str">
        <f t="shared" ca="1" si="25"/>
        <v>nan</v>
      </c>
      <c r="H48" s="39" t="str" cm="1">
        <f t="array" aca="1" ref="H48" ca="1">IF($D48="-","-",INDEX(Flux_software_source_data!$D$2:$D$10000,MATCH(1,(Flux_software_source_data!$B$2:$B$10000=$B$7)*(Flux_software_source_data!$A$2:$A$10000=$D48)*(Flux_software_source_data!$C$2:$C$10000="Tcell"),0)))</f>
        <v>nan</v>
      </c>
      <c r="I48" s="59" t="str">
        <f t="shared" ca="1" si="26"/>
        <v>nan</v>
      </c>
      <c r="J48" s="59" t="str" cm="1">
        <f t="array" aca="1" ref="J48" ca="1">IF($D48="-","-",INDEX(Flux_software_source_data!$D$2:$D$10000,MATCH(1,(Flux_software_source_data!$B$2:$B$10000=$B$7)*(Flux_software_source_data!$A$2:$A$10000=$D48)*(Flux_software_source_data!$C$2:$C$10000="T,f2"),0)))</f>
        <v>nan</v>
      </c>
      <c r="K48" s="60" t="str">
        <f t="shared" ca="1" si="27"/>
        <v>nan</v>
      </c>
      <c r="L48" s="41" t="str">
        <f t="shared" ca="1" si="28"/>
        <v>nan</v>
      </c>
      <c r="M48" s="41" t="str">
        <f t="shared" ca="1" si="29"/>
        <v>nan</v>
      </c>
      <c r="N48" s="44" t="str">
        <f t="shared" ca="1" si="30"/>
        <v>nan</v>
      </c>
    </row>
    <row r="49" spans="1:17" x14ac:dyDescent="0.25">
      <c r="B49" s="36">
        <v>62</v>
      </c>
      <c r="C49" s="37" t="s">
        <v>92</v>
      </c>
      <c r="D49" s="38" t="str">
        <f t="shared" ca="1" si="23"/>
        <v>TRNSYS</v>
      </c>
      <c r="E49" s="39" cm="1">
        <f t="array" aca="1" ref="E49" ca="1">IF($D49="-","-",INDEX(Flux_software_source_data!$D$2:$D$10000,MATCH(1,(Flux_software_source_data!$A$2:$A$10000=$D49)*(Flux_software_source_data!$C$2:$C$10000=$C$42)*(Flux_software_source_data!$B$2:$B$10000=$B$7),0)))</f>
        <v>12.7376</v>
      </c>
      <c r="F49" s="41">
        <f t="shared" ca="1" si="24"/>
        <v>0.26667337854754614</v>
      </c>
      <c r="G49" s="43">
        <f t="shared" ca="1" si="25"/>
        <v>2.1383605777041084E-2</v>
      </c>
      <c r="H49" s="39" cm="1">
        <f t="array" aca="1" ref="H49" ca="1">IF($D49="-","-",INDEX(Flux_software_source_data!$D$2:$D$10000,MATCH(1,(Flux_software_source_data!$B$2:$B$10000=$B$7)*(Flux_software_source_data!$A$2:$A$10000=$D49)*(Flux_software_source_data!$C$2:$C$10000="Tcell"),0)))</f>
        <v>35.001100000000001</v>
      </c>
      <c r="I49" s="59">
        <f t="shared" ca="1" si="26"/>
        <v>1.1000000000009891E-3</v>
      </c>
      <c r="J49" s="59" cm="1">
        <f t="array" aca="1" ref="J49" ca="1">IF($D49="-","-",INDEX(Flux_software_source_data!$D$2:$D$10000,MATCH(1,(Flux_software_source_data!$B$2:$B$10000=$B$7)*(Flux_software_source_data!$A$2:$A$10000=$D49)*(Flux_software_source_data!$C$2:$C$10000="T,f2"),0)))</f>
        <v>33.106900000000003</v>
      </c>
      <c r="K49" s="60">
        <f t="shared" ca="1" si="27"/>
        <v>1.8941999999999979</v>
      </c>
      <c r="L49" s="41">
        <f t="shared" ca="1" si="28"/>
        <v>6.7245275050153177</v>
      </c>
      <c r="M49" s="41">
        <f t="shared" ca="1" si="29"/>
        <v>1.4245275050153179</v>
      </c>
      <c r="N49" s="44">
        <f t="shared" ca="1" si="30"/>
        <v>0.26877877453119209</v>
      </c>
    </row>
    <row r="50" spans="1:17" x14ac:dyDescent="0.25">
      <c r="B50" s="36">
        <v>72</v>
      </c>
      <c r="C50" s="154" t="s">
        <v>93</v>
      </c>
      <c r="D50" s="153" t="str">
        <f t="shared" ca="1" si="23"/>
        <v>-</v>
      </c>
      <c r="E50" s="155" t="str" cm="1">
        <f t="array" aca="1" ref="E50" ca="1">IF($D50="-","-",INDEX(Flux_software_source_data!$D$2:$D$10000,MATCH(1,(Flux_software_source_data!$A$2:$A$10000=$D50)*(Flux_software_source_data!$C$2:$C$10000=$C$42)*(Flux_software_source_data!$B$2:$B$10000=$B$7),0)))</f>
        <v>-</v>
      </c>
      <c r="F50" s="156" t="str">
        <f t="shared" ca="1" si="24"/>
        <v>-</v>
      </c>
      <c r="G50" s="157" t="str">
        <f t="shared" ca="1" si="25"/>
        <v>-</v>
      </c>
      <c r="H50" s="155" t="str" cm="1">
        <f t="array" aca="1" ref="H50" ca="1">IF($D50="-","-",INDEX(Flux_software_source_data!$D$2:$D$10000,MATCH(1,(Flux_software_source_data!$B$2:$B$10000=$B$7)*(Flux_software_source_data!$A$2:$A$10000=$D50)*(Flux_software_source_data!$C$2:$C$10000="Tcell"),0)))</f>
        <v>-</v>
      </c>
      <c r="I50" s="158" t="str">
        <f t="shared" ca="1" si="26"/>
        <v>-</v>
      </c>
      <c r="J50" s="158" t="str" cm="1">
        <f t="array" aca="1" ref="J50" ca="1">IF($D50="-","-",INDEX(Flux_software_source_data!$D$2:$D$10000,MATCH(1,(Flux_software_source_data!$B$2:$B$10000=$B$7)*(Flux_software_source_data!$A$2:$A$10000=$D50)*(Flux_software_source_data!$C$2:$C$10000="T,f2"),0)))</f>
        <v>-</v>
      </c>
      <c r="K50" s="159" t="str">
        <f t="shared" ca="1" si="27"/>
        <v>-</v>
      </c>
      <c r="L50" s="156" t="str">
        <f t="shared" ca="1" si="28"/>
        <v>-</v>
      </c>
      <c r="M50" s="156" t="str">
        <f t="shared" ca="1" si="29"/>
        <v>-</v>
      </c>
      <c r="N50" s="160" t="str">
        <f t="shared" ca="1" si="30"/>
        <v>-</v>
      </c>
    </row>
    <row r="51" spans="1:17" x14ac:dyDescent="0.25">
      <c r="B51" s="36">
        <v>82</v>
      </c>
      <c r="C51" s="37" t="s">
        <v>94</v>
      </c>
      <c r="D51" s="38" t="str">
        <f t="shared" ca="1" si="23"/>
        <v>-</v>
      </c>
      <c r="E51" s="39" t="str" cm="1">
        <f t="array" aca="1" ref="E51" ca="1">IF($D51="-","-",INDEX(Flux_software_source_data!$D$2:$D$10000,MATCH(1,(Flux_software_source_data!$A$2:$A$10000=$D51)*(Flux_software_source_data!$C$2:$C$10000=$C$42)*(Flux_software_source_data!$B$2:$B$10000=$B$7),0)))</f>
        <v>-</v>
      </c>
      <c r="F51" s="41" t="str">
        <f t="shared" ca="1" si="24"/>
        <v>-</v>
      </c>
      <c r="G51" s="43" t="str">
        <f t="shared" ca="1" si="25"/>
        <v>-</v>
      </c>
      <c r="H51" s="39" t="str" cm="1">
        <f t="array" aca="1" ref="H51" ca="1">IF($D51="-","-",INDEX(Flux_software_source_data!$D$2:$D$10000,MATCH(1,(Flux_software_source_data!$B$2:$B$10000=$B$7)*(Flux_software_source_data!$A$2:$A$10000=$D51)*(Flux_software_source_data!$C$2:$C$10000="Tcell"),0)))</f>
        <v>-</v>
      </c>
      <c r="I51" s="59" t="str">
        <f t="shared" ca="1" si="26"/>
        <v>-</v>
      </c>
      <c r="J51" s="59" t="str" cm="1">
        <f t="array" aca="1" ref="J51" ca="1">IF($D51="-","-",INDEX(Flux_software_source_data!$D$2:$D$10000,MATCH(1,(Flux_software_source_data!$B$2:$B$10000=$B$7)*(Flux_software_source_data!$A$2:$A$10000=$D51)*(Flux_software_source_data!$C$2:$C$10000="T,f2"),0)))</f>
        <v>-</v>
      </c>
      <c r="K51" s="60" t="str">
        <f t="shared" ca="1" si="27"/>
        <v>-</v>
      </c>
      <c r="L51" s="41" t="str">
        <f t="shared" ca="1" si="28"/>
        <v>-</v>
      </c>
      <c r="M51" s="41" t="str">
        <f t="shared" ca="1" si="29"/>
        <v>-</v>
      </c>
      <c r="N51" s="44" t="str">
        <f t="shared" ca="1" si="30"/>
        <v>-</v>
      </c>
    </row>
    <row r="52" spans="1:17" x14ac:dyDescent="0.25">
      <c r="B52" s="36">
        <v>92</v>
      </c>
      <c r="C52" s="37" t="s">
        <v>95</v>
      </c>
      <c r="D52" s="38" t="str">
        <f t="shared" ca="1" si="23"/>
        <v>-</v>
      </c>
      <c r="E52" s="39" t="str" cm="1">
        <f t="array" aca="1" ref="E52" ca="1">IF($D52="-","-",INDEX(Flux_software_source_data!$D$2:$D$10000,MATCH(1,(Flux_software_source_data!$A$2:$A$10000=$D52)*(Flux_software_source_data!$C$2:$C$10000=$C$42)*(Flux_software_source_data!$B$2:$B$10000=$B$7),0)))</f>
        <v>-</v>
      </c>
      <c r="F52" s="41" t="str">
        <f t="shared" ca="1" si="24"/>
        <v>-</v>
      </c>
      <c r="G52" s="43" t="str">
        <f t="shared" ca="1" si="25"/>
        <v>-</v>
      </c>
      <c r="H52" s="39" t="str" cm="1">
        <f t="array" aca="1" ref="H52" ca="1">IF($D52="-","-",INDEX(Flux_software_source_data!$D$2:$D$10000,MATCH(1,(Flux_software_source_data!$B$2:$B$10000=$B$7)*(Flux_software_source_data!$A$2:$A$10000=$D52)*(Flux_software_source_data!$C$2:$C$10000="Tcell"),0)))</f>
        <v>-</v>
      </c>
      <c r="I52" s="59" t="str">
        <f t="shared" ca="1" si="26"/>
        <v>-</v>
      </c>
      <c r="J52" s="59" t="str" cm="1">
        <f t="array" aca="1" ref="J52" ca="1">IF($D52="-","-",INDEX(Flux_software_source_data!$D$2:$D$10000,MATCH(1,(Flux_software_source_data!$B$2:$B$10000=$B$7)*(Flux_software_source_data!$A$2:$A$10000=$D52)*(Flux_software_source_data!$C$2:$C$10000="T,f2"),0)))</f>
        <v>-</v>
      </c>
      <c r="K52" s="60" t="str">
        <f t="shared" ca="1" si="27"/>
        <v>-</v>
      </c>
      <c r="L52" s="41" t="str">
        <f t="shared" ca="1" si="28"/>
        <v>-</v>
      </c>
      <c r="M52" s="41" t="str">
        <f t="shared" ca="1" si="29"/>
        <v>-</v>
      </c>
      <c r="N52" s="44" t="str">
        <f t="shared" ca="1" si="30"/>
        <v>-</v>
      </c>
    </row>
    <row r="53" spans="1:17" x14ac:dyDescent="0.25">
      <c r="A53" s="58" t="s">
        <v>71</v>
      </c>
      <c r="B53" s="24" t="s">
        <v>46</v>
      </c>
      <c r="C53" s="32" t="s">
        <v>52</v>
      </c>
      <c r="D53" s="33" t="str">
        <f t="shared" si="23"/>
        <v>Measurement</v>
      </c>
      <c r="E53" s="34" cm="1">
        <f t="array" ref="E53">INDEX(Flux_meas_source_data!$G$2:$G$10000,MATCH(1,(Flux_meas_source_data!$A$2:$A$10000=B53)*(Flux_meas_source_data!$B$2:$B$10000=C53),0))</f>
        <v>20.677791799513241</v>
      </c>
      <c r="F53" s="40" t="s">
        <v>111</v>
      </c>
      <c r="G53" s="35" t="s">
        <v>111</v>
      </c>
      <c r="H53" s="34" cm="1">
        <f t="array" ref="H53">INDEX(Flux_meas_source_data!$D$2:$D$10000,MATCH(1,(Flux_meas_source_data!$A$2:$A$10000=B53)*(Flux_meas_source_data!$B$2:$B$10000=C53),0))</f>
        <v>35</v>
      </c>
      <c r="I53" s="40" t="s">
        <v>111</v>
      </c>
      <c r="J53" s="40" t="s">
        <v>111</v>
      </c>
      <c r="K53" s="35" t="s">
        <v>111</v>
      </c>
      <c r="L53" s="40" cm="1">
        <f t="array" ref="L53">INDEX(Flux_meas_source_data!$H$2:$H$10000,MATCH(1,(Flux_meas_source_data!$A$2:$A$10000=B53)*(Flux_meas_source_data!$B$2:$B$10000=C53),0))</f>
        <v>5.3</v>
      </c>
      <c r="M53" s="40" t="s">
        <v>111</v>
      </c>
      <c r="N53" s="40" t="s">
        <v>111</v>
      </c>
    </row>
    <row r="54" spans="1:17" x14ac:dyDescent="0.25">
      <c r="B54" s="36">
        <v>2</v>
      </c>
      <c r="C54" s="37" t="s">
        <v>86</v>
      </c>
      <c r="D54" s="38" t="str">
        <f t="shared" ca="1" si="23"/>
        <v>CSE</v>
      </c>
      <c r="E54" s="39" cm="1">
        <f t="array" aca="1" ref="E54" ca="1">IF($D54="-","-",INDEX(Flux_software_source_data!$D$2:$D$10000,MATCH(1,(Flux_software_source_data!$A$2:$A$10000=$D54)*(Flux_software_source_data!$C$2:$C$10000=$C$53)*(Flux_software_source_data!$B$2:$B$10000=$B$7),0)))</f>
        <v>21.9679</v>
      </c>
      <c r="F54" s="41">
        <f ca="1">IF(E54="nan","nan",IF($D54="-","-",(E54-$E$53)))</f>
        <v>1.2901082004867597</v>
      </c>
      <c r="G54" s="43">
        <f ca="1">IF(E54="nan","nan",IF($D54="-","-",F54/$E$53))</f>
        <v>6.239100446485437E-2</v>
      </c>
      <c r="H54" s="39" cm="1">
        <f t="array" aca="1" ref="H54" ca="1">IF($D54="-","-",INDEX(Flux_software_source_data!$D$2:$D$10000,MATCH(1,(Flux_software_source_data!$B$2:$B$10000=$B$7)*(Flux_software_source_data!$A$2:$A$10000=$D54)*(Flux_software_source_data!$C$2:$C$10000="Tcell"),0)))</f>
        <v>35.001100000000001</v>
      </c>
      <c r="I54" s="59">
        <f ca="1">IF(H54="nan","nan",IF($D54="-","-",H54-$H$7))</f>
        <v>1.1000000000009891E-3</v>
      </c>
      <c r="J54" s="59" cm="1">
        <f t="array" aca="1" ref="J54" ca="1">IF($D54="-","-",INDEX(Flux_software_source_data!$D$2:$D$10000,MATCH(1,(Flux_software_source_data!$B$2:$B$10000=$B$7)*(Flux_software_source_data!$A$2:$A$10000=$D54)*(Flux_software_source_data!$C$2:$C$10000="T,f3"),0)))</f>
        <v>32.357999999999997</v>
      </c>
      <c r="K54" s="60">
        <f ca="1">IF(J54="nan","nan",IF($D54="-","-",IF(H54="nan","nan",H54-J54)))</f>
        <v>2.643100000000004</v>
      </c>
      <c r="L54" s="41">
        <f ca="1">IF(OR(E54="nan",K54="nan"),"nan",IF(D54="-","-",E54/K54))</f>
        <v>8.3114146267640141</v>
      </c>
      <c r="M54" s="41">
        <f ca="1">IF(L54="nan","nan",IF(OR(D54="-", $L$53="-",L54="-"),"-",(L54-$L$53)))</f>
        <v>3.0114146267640143</v>
      </c>
      <c r="N54" s="44">
        <f ca="1">IF(M54="nan","nan",IF(OR(D54="-", $L$53="-", M54="-"),"-",M54/$L$53))</f>
        <v>0.56819143901207814</v>
      </c>
    </row>
    <row r="55" spans="1:17" x14ac:dyDescent="0.25">
      <c r="B55" s="36">
        <v>12</v>
      </c>
      <c r="C55" s="37" t="s">
        <v>87</v>
      </c>
      <c r="D55" s="38" t="str">
        <f t="shared" ca="1" si="23"/>
        <v>DeST</v>
      </c>
      <c r="E55" s="39" t="str" cm="1">
        <f t="array" aca="1" ref="E55" ca="1">IF($D55="-","-",INDEX(Flux_software_source_data!$D$2:$D$10000,MATCH(1,(Flux_software_source_data!$A$2:$A$10000=$D55)*(Flux_software_source_data!$C$2:$C$10000=$C$53)*(Flux_software_source_data!$B$2:$B$10000=$B$7),0)))</f>
        <v>nan</v>
      </c>
      <c r="F55" s="41" t="str">
        <f t="shared" ref="F55:F63" ca="1" si="31">IF(E55="nan","nan",IF($D55="-","-",(E55-$E$53)))</f>
        <v>nan</v>
      </c>
      <c r="G55" s="43" t="str">
        <f t="shared" ref="G55:G63" ca="1" si="32">IF(E55="nan","nan",IF($D55="-","-",F55/$E$53))</f>
        <v>nan</v>
      </c>
      <c r="H55" s="39" t="str" cm="1">
        <f t="array" aca="1" ref="H55" ca="1">IF($D55="-","-",INDEX(Flux_software_source_data!$D$2:$D$10000,MATCH(1,(Flux_software_source_data!$B$2:$B$10000=$B$7)*(Flux_software_source_data!$A$2:$A$10000=$D55)*(Flux_software_source_data!$C$2:$C$10000="Tcell"),0)))</f>
        <v>nan</v>
      </c>
      <c r="I55" s="59" t="str">
        <f t="shared" ref="I55:I63" ca="1" si="33">IF(H55="nan","nan",IF($D55="-","-",H55-$H$7))</f>
        <v>nan</v>
      </c>
      <c r="J55" s="59" t="str" cm="1">
        <f t="array" aca="1" ref="J55" ca="1">IF($D55="-","-",INDEX(Flux_software_source_data!$D$2:$D$10000,MATCH(1,(Flux_software_source_data!$B$2:$B$10000=$B$7)*(Flux_software_source_data!$A$2:$A$10000=$D55)*(Flux_software_source_data!$C$2:$C$10000="T,f3"),0)))</f>
        <v>nan</v>
      </c>
      <c r="K55" s="60" t="str">
        <f t="shared" ref="K55:K63" ca="1" si="34">IF(J55="nan","nan",IF($D55="-","-",IF(H55="nan","nan",H55-J55)))</f>
        <v>nan</v>
      </c>
      <c r="L55" s="41" t="str">
        <f t="shared" ref="L55:L63" ca="1" si="35">IF(OR(E55="nan",K55="nan"),"nan",IF(D55="-","-",E55/K55))</f>
        <v>nan</v>
      </c>
      <c r="M55" s="41" t="str">
        <f t="shared" ref="M55:M63" ca="1" si="36">IF(L55="nan","nan",IF(OR(D55="-", $L$53="-",L55="-"),"-",(L55-$L$53)))</f>
        <v>nan</v>
      </c>
      <c r="N55" s="44" t="str">
        <f t="shared" ref="N55:N63" ca="1" si="37">IF(M55="nan","nan",IF(OR(D55="-", $L$53="-", M55="-"),"-",M55/$L$53))</f>
        <v>nan</v>
      </c>
    </row>
    <row r="56" spans="1:17" x14ac:dyDescent="0.25">
      <c r="B56" s="36">
        <v>22</v>
      </c>
      <c r="C56" s="37" t="s">
        <v>88</v>
      </c>
      <c r="D56" s="38" t="str">
        <f t="shared" ca="1" si="23"/>
        <v>DesignBuilder</v>
      </c>
      <c r="E56" s="39" cm="1">
        <f t="array" aca="1" ref="E56" ca="1">IF($D56="-","-",INDEX(Flux_software_source_data!$D$2:$D$10000,MATCH(1,(Flux_software_source_data!$A$2:$A$10000=$D56)*(Flux_software_source_data!$C$2:$C$10000=$C$53)*(Flux_software_source_data!$B$2:$B$10000=$B$7),0)))</f>
        <v>21.8369</v>
      </c>
      <c r="F56" s="41">
        <f t="shared" ca="1" si="31"/>
        <v>1.1591082004867594</v>
      </c>
      <c r="G56" s="43">
        <f t="shared" ca="1" si="32"/>
        <v>5.6055705160647042E-2</v>
      </c>
      <c r="H56" s="39" cm="1">
        <f t="array" aca="1" ref="H56" ca="1">IF($D56="-","-",INDEX(Flux_software_source_data!$D$2:$D$10000,MATCH(1,(Flux_software_source_data!$B$2:$B$10000=$B$7)*(Flux_software_source_data!$A$2:$A$10000=$D56)*(Flux_software_source_data!$C$2:$C$10000="Tcell"),0)))</f>
        <v>35.001100000000001</v>
      </c>
      <c r="I56" s="59">
        <f t="shared" ca="1" si="33"/>
        <v>1.1000000000009891E-3</v>
      </c>
      <c r="J56" s="59" cm="1">
        <f t="array" aca="1" ref="J56" ca="1">IF($D56="-","-",INDEX(Flux_software_source_data!$D$2:$D$10000,MATCH(1,(Flux_software_source_data!$B$2:$B$10000=$B$7)*(Flux_software_source_data!$A$2:$A$10000=$D56)*(Flux_software_source_data!$C$2:$C$10000="T,f3"),0)))</f>
        <v>32.240600000000001</v>
      </c>
      <c r="K56" s="60">
        <f t="shared" ca="1" si="34"/>
        <v>2.7605000000000004</v>
      </c>
      <c r="L56" s="41">
        <f t="shared" ca="1" si="35"/>
        <v>7.9104872305741702</v>
      </c>
      <c r="M56" s="41">
        <f t="shared" ca="1" si="36"/>
        <v>2.6104872305741704</v>
      </c>
      <c r="N56" s="44">
        <f t="shared" ca="1" si="37"/>
        <v>0.49254476048569257</v>
      </c>
    </row>
    <row r="57" spans="1:17" x14ac:dyDescent="0.25">
      <c r="B57" s="36">
        <v>32</v>
      </c>
      <c r="C57" s="37" t="s">
        <v>89</v>
      </c>
      <c r="D57" s="38" t="str">
        <f t="shared" ca="1" si="23"/>
        <v>EnergyPlus</v>
      </c>
      <c r="E57" s="39" cm="1">
        <f t="array" aca="1" ref="E57" ca="1">IF($D57="-","-",INDEX(Flux_software_source_data!$D$2:$D$10000,MATCH(1,(Flux_software_source_data!$A$2:$A$10000=$D57)*(Flux_software_source_data!$C$2:$C$10000=$C$53)*(Flux_software_source_data!$B$2:$B$10000=$B$7),0)))</f>
        <v>21.9178</v>
      </c>
      <c r="F57" s="41">
        <f t="shared" ca="1" si="31"/>
        <v>1.2400082004867592</v>
      </c>
      <c r="G57" s="43">
        <f t="shared" ca="1" si="32"/>
        <v>5.9968115188970481E-2</v>
      </c>
      <c r="H57" s="39" cm="1">
        <f t="array" aca="1" ref="H57" ca="1">IF($D57="-","-",INDEX(Flux_software_source_data!$D$2:$D$10000,MATCH(1,(Flux_software_source_data!$B$2:$B$10000=$B$7)*(Flux_software_source_data!$A$2:$A$10000=$D57)*(Flux_software_source_data!$C$2:$C$10000="Tcell"),0)))</f>
        <v>35.001100000000001</v>
      </c>
      <c r="I57" s="59">
        <f t="shared" ca="1" si="33"/>
        <v>1.1000000000009891E-3</v>
      </c>
      <c r="J57" s="59" cm="1">
        <f t="array" aca="1" ref="J57" ca="1">IF($D57="-","-",INDEX(Flux_software_source_data!$D$2:$D$10000,MATCH(1,(Flux_software_source_data!$B$2:$B$10000=$B$7)*(Flux_software_source_data!$A$2:$A$10000=$D57)*(Flux_software_source_data!$C$2:$C$10000="T,f3"),0)))</f>
        <v>32.308199999999999</v>
      </c>
      <c r="K57" s="60">
        <f t="shared" ca="1" si="34"/>
        <v>2.6929000000000016</v>
      </c>
      <c r="L57" s="41">
        <f t="shared" ca="1" si="35"/>
        <v>8.1391065394184654</v>
      </c>
      <c r="M57" s="41">
        <f t="shared" ca="1" si="36"/>
        <v>2.8391065394184656</v>
      </c>
      <c r="N57" s="44">
        <f t="shared" ca="1" si="37"/>
        <v>0.53568047913555961</v>
      </c>
    </row>
    <row r="58" spans="1:17" x14ac:dyDescent="0.25">
      <c r="B58" s="36">
        <v>42</v>
      </c>
      <c r="C58" s="37" t="s">
        <v>90</v>
      </c>
      <c r="D58" s="38" t="str">
        <f t="shared" ca="1" si="23"/>
        <v>ESP-r</v>
      </c>
      <c r="E58" s="39" cm="1">
        <f t="array" aca="1" ref="E58" ca="1">IF($D58="-","-",INDEX(Flux_software_source_data!$D$2:$D$10000,MATCH(1,(Flux_software_source_data!$A$2:$A$10000=$D58)*(Flux_software_source_data!$C$2:$C$10000=$C$53)*(Flux_software_source_data!$B$2:$B$10000=$B$7),0)))</f>
        <v>23.8065</v>
      </c>
      <c r="F58" s="41">
        <f t="shared" ca="1" si="31"/>
        <v>3.1287082004867592</v>
      </c>
      <c r="G58" s="43">
        <f t="shared" ca="1" si="32"/>
        <v>0.15130765561535492</v>
      </c>
      <c r="H58" s="39" cm="1">
        <f t="array" aca="1" ref="H58" ca="1">IF($D58="-","-",INDEX(Flux_software_source_data!$D$2:$D$10000,MATCH(1,(Flux_software_source_data!$B$2:$B$10000=$B$7)*(Flux_software_source_data!$A$2:$A$10000=$D58)*(Flux_software_source_data!$C$2:$C$10000="Tcell"),0)))</f>
        <v>35.0002</v>
      </c>
      <c r="I58" s="59">
        <f t="shared" ca="1" si="33"/>
        <v>1.9999999999953388E-4</v>
      </c>
      <c r="J58" s="59" cm="1">
        <f t="array" aca="1" ref="J58" ca="1">IF($D58="-","-",INDEX(Flux_software_source_data!$D$2:$D$10000,MATCH(1,(Flux_software_source_data!$B$2:$B$10000=$B$7)*(Flux_software_source_data!$A$2:$A$10000=$D58)*(Flux_software_source_data!$C$2:$C$10000="T,f3"),0)))</f>
        <v>33.822000000000003</v>
      </c>
      <c r="K58" s="60">
        <f t="shared" ca="1" si="34"/>
        <v>1.1781999999999968</v>
      </c>
      <c r="L58" s="41">
        <f t="shared" ca="1" si="35"/>
        <v>20.205822441011769</v>
      </c>
      <c r="M58" s="41">
        <f t="shared" ca="1" si="36"/>
        <v>14.905822441011768</v>
      </c>
      <c r="N58" s="44">
        <f t="shared" ca="1" si="37"/>
        <v>2.8124193284927865</v>
      </c>
    </row>
    <row r="59" spans="1:17" x14ac:dyDescent="0.25">
      <c r="B59" s="36">
        <v>52</v>
      </c>
      <c r="C59" s="37" t="s">
        <v>91</v>
      </c>
      <c r="D59" s="38" t="str">
        <f t="shared" ca="1" si="23"/>
        <v>IES-VE</v>
      </c>
      <c r="E59" s="39" t="str" cm="1">
        <f t="array" aca="1" ref="E59" ca="1">IF($D59="-","-",INDEX(Flux_software_source_data!$D$2:$D$10000,MATCH(1,(Flux_software_source_data!$A$2:$A$10000=$D59)*(Flux_software_source_data!$C$2:$C$10000=$C$53)*(Flux_software_source_data!$B$2:$B$10000=$B$7),0)))</f>
        <v>nan</v>
      </c>
      <c r="F59" s="41" t="str">
        <f t="shared" ca="1" si="31"/>
        <v>nan</v>
      </c>
      <c r="G59" s="93" t="str">
        <f t="shared" ca="1" si="32"/>
        <v>nan</v>
      </c>
      <c r="H59" s="39" t="str" cm="1">
        <f t="array" aca="1" ref="H59" ca="1">IF($D59="-","-",INDEX(Flux_software_source_data!$D$2:$D$10000,MATCH(1,(Flux_software_source_data!$B$2:$B$10000=$B$7)*(Flux_software_source_data!$A$2:$A$10000=$D59)*(Flux_software_source_data!$C$2:$C$10000="Tcell"),0)))</f>
        <v>nan</v>
      </c>
      <c r="I59" s="68" t="str">
        <f t="shared" ca="1" si="33"/>
        <v>nan</v>
      </c>
      <c r="J59" s="68" t="str" cm="1">
        <f t="array" aca="1" ref="J59" ca="1">IF($D59="-","-",INDEX(Flux_software_source_data!$D$2:$D$10000,MATCH(1,(Flux_software_source_data!$B$2:$B$10000=$B$7)*(Flux_software_source_data!$A$2:$A$10000=$D59)*(Flux_software_source_data!$C$2:$C$10000="T,f3"),0)))</f>
        <v>nan</v>
      </c>
      <c r="K59" s="90" t="str">
        <f t="shared" ca="1" si="34"/>
        <v>nan</v>
      </c>
      <c r="L59" s="41" t="str">
        <f t="shared" ca="1" si="35"/>
        <v>nan</v>
      </c>
      <c r="M59" s="41" t="str">
        <f t="shared" ca="1" si="36"/>
        <v>nan</v>
      </c>
      <c r="N59" s="91" t="str">
        <f t="shared" ca="1" si="37"/>
        <v>nan</v>
      </c>
    </row>
    <row r="60" spans="1:17" x14ac:dyDescent="0.25">
      <c r="B60" s="36">
        <v>62</v>
      </c>
      <c r="C60" s="37" t="s">
        <v>92</v>
      </c>
      <c r="D60" s="38" t="str">
        <f t="shared" ca="1" si="23"/>
        <v>TRNSYS</v>
      </c>
      <c r="E60" s="39" cm="1">
        <f t="array" aca="1" ref="E60" ca="1">IF($D60="-","-",INDEX(Flux_software_source_data!$D$2:$D$10000,MATCH(1,(Flux_software_source_data!$A$2:$A$10000=$D60)*(Flux_software_source_data!$C$2:$C$10000=$C$53)*(Flux_software_source_data!$B$2:$B$10000=$B$7),0)))</f>
        <v>21.928699999999999</v>
      </c>
      <c r="F60" s="41">
        <f t="shared" ca="1" si="31"/>
        <v>1.2509082004867587</v>
      </c>
      <c r="G60" s="43">
        <f t="shared" ca="1" si="32"/>
        <v>6.0495250779931217E-2</v>
      </c>
      <c r="H60" s="39" cm="1">
        <f t="array" aca="1" ref="H60" ca="1">IF($D60="-","-",INDEX(Flux_software_source_data!$D$2:$D$10000,MATCH(1,(Flux_software_source_data!$B$2:$B$10000=$B$7)*(Flux_software_source_data!$A$2:$A$10000=$D60)*(Flux_software_source_data!$C$2:$C$10000="Tcell"),0)))</f>
        <v>35.001100000000001</v>
      </c>
      <c r="I60" s="59">
        <f t="shared" ca="1" si="33"/>
        <v>1.1000000000009891E-3</v>
      </c>
      <c r="J60" s="59" cm="1">
        <f t="array" aca="1" ref="J60" ca="1">IF($D60="-","-",INDEX(Flux_software_source_data!$D$2:$D$10000,MATCH(1,(Flux_software_source_data!$B$2:$B$10000=$B$7)*(Flux_software_source_data!$A$2:$A$10000=$D60)*(Flux_software_source_data!$C$2:$C$10000="T,f3"),0)))</f>
        <v>32.322800000000001</v>
      </c>
      <c r="K60" s="60">
        <f t="shared" ca="1" si="34"/>
        <v>2.6783000000000001</v>
      </c>
      <c r="L60" s="41">
        <f t="shared" ca="1" si="35"/>
        <v>8.1875443378262318</v>
      </c>
      <c r="M60" s="41">
        <f t="shared" ca="1" si="36"/>
        <v>2.887544337826232</v>
      </c>
      <c r="N60" s="44">
        <f t="shared" ca="1" si="37"/>
        <v>0.54481968638230793</v>
      </c>
    </row>
    <row r="61" spans="1:17" x14ac:dyDescent="0.25">
      <c r="B61" s="36">
        <v>72</v>
      </c>
      <c r="C61" s="154" t="s">
        <v>93</v>
      </c>
      <c r="D61" s="153" t="str">
        <f t="shared" ca="1" si="23"/>
        <v>-</v>
      </c>
      <c r="E61" s="155" t="str" cm="1">
        <f t="array" aca="1" ref="E61" ca="1">IF($D61="-","-",INDEX(Flux_software_source_data!$D$2:$D$10000,MATCH(1,(Flux_software_source_data!$A$2:$A$10000=$D61)*(Flux_software_source_data!$C$2:$C$10000=$C$53)*(Flux_software_source_data!$B$2:$B$10000=$B$7),0)))</f>
        <v>-</v>
      </c>
      <c r="F61" s="156" t="str">
        <f t="shared" ca="1" si="31"/>
        <v>-</v>
      </c>
      <c r="G61" s="157" t="str">
        <f t="shared" ca="1" si="32"/>
        <v>-</v>
      </c>
      <c r="H61" s="155" t="str" cm="1">
        <f t="array" aca="1" ref="H61" ca="1">IF($D61="-","-",INDEX(Flux_software_source_data!$D$2:$D$10000,MATCH(1,(Flux_software_source_data!$B$2:$B$10000=$B$7)*(Flux_software_source_data!$A$2:$A$10000=$D61)*(Flux_software_source_data!$C$2:$C$10000="Tcell"),0)))</f>
        <v>-</v>
      </c>
      <c r="I61" s="158" t="str">
        <f t="shared" ca="1" si="33"/>
        <v>-</v>
      </c>
      <c r="J61" s="158" t="str" cm="1">
        <f t="array" aca="1" ref="J61" ca="1">IF($D61="-","-",INDEX(Flux_software_source_data!$D$2:$D$10000,MATCH(1,(Flux_software_source_data!$B$2:$B$10000=$B$7)*(Flux_software_source_data!$A$2:$A$10000=$D61)*(Flux_software_source_data!$C$2:$C$10000="T,f3"),0)))</f>
        <v>-</v>
      </c>
      <c r="K61" s="159" t="str">
        <f t="shared" ca="1" si="34"/>
        <v>-</v>
      </c>
      <c r="L61" s="156" t="str">
        <f t="shared" ca="1" si="35"/>
        <v>-</v>
      </c>
      <c r="M61" s="156" t="str">
        <f t="shared" ca="1" si="36"/>
        <v>-</v>
      </c>
      <c r="N61" s="160" t="str">
        <f t="shared" ca="1" si="37"/>
        <v>-</v>
      </c>
    </row>
    <row r="62" spans="1:17" x14ac:dyDescent="0.25">
      <c r="B62" s="36">
        <v>82</v>
      </c>
      <c r="C62" s="37" t="s">
        <v>94</v>
      </c>
      <c r="D62" s="38" t="str">
        <f t="shared" ca="1" si="23"/>
        <v>-</v>
      </c>
      <c r="E62" s="39" t="str" cm="1">
        <f t="array" aca="1" ref="E62" ca="1">IF($D62="-","-",INDEX(Flux_software_source_data!$D$2:$D$10000,MATCH(1,(Flux_software_source_data!$A$2:$A$10000=$D62)*(Flux_software_source_data!$C$2:$C$10000=$C$53)*(Flux_software_source_data!$B$2:$B$10000=$B$7),0)))</f>
        <v>-</v>
      </c>
      <c r="F62" s="41" t="str">
        <f t="shared" ca="1" si="31"/>
        <v>-</v>
      </c>
      <c r="G62" s="43" t="str">
        <f t="shared" ca="1" si="32"/>
        <v>-</v>
      </c>
      <c r="H62" s="39" t="str" cm="1">
        <f t="array" aca="1" ref="H62" ca="1">IF($D62="-","-",INDEX(Flux_software_source_data!$D$2:$D$10000,MATCH(1,(Flux_software_source_data!$B$2:$B$10000=$B$7)*(Flux_software_source_data!$A$2:$A$10000=$D62)*(Flux_software_source_data!$C$2:$C$10000="Tcell"),0)))</f>
        <v>-</v>
      </c>
      <c r="I62" s="59" t="str">
        <f t="shared" ca="1" si="33"/>
        <v>-</v>
      </c>
      <c r="J62" s="59" t="str" cm="1">
        <f t="array" aca="1" ref="J62" ca="1">IF($D62="-","-",INDEX(Flux_software_source_data!$D$2:$D$10000,MATCH(1,(Flux_software_source_data!$B$2:$B$10000=$B$7)*(Flux_software_source_data!$A$2:$A$10000=$D62)*(Flux_software_source_data!$C$2:$C$10000="T,f3"),0)))</f>
        <v>-</v>
      </c>
      <c r="K62" s="60" t="str">
        <f t="shared" ca="1" si="34"/>
        <v>-</v>
      </c>
      <c r="L62" s="41" t="str">
        <f t="shared" ca="1" si="35"/>
        <v>-</v>
      </c>
      <c r="M62" s="41" t="str">
        <f t="shared" ca="1" si="36"/>
        <v>-</v>
      </c>
      <c r="N62" s="44" t="str">
        <f t="shared" ca="1" si="37"/>
        <v>-</v>
      </c>
    </row>
    <row r="63" spans="1:17" ht="15.75" thickBot="1" x14ac:dyDescent="0.3">
      <c r="B63" s="36">
        <v>92</v>
      </c>
      <c r="C63" s="37" t="s">
        <v>95</v>
      </c>
      <c r="D63" s="38" t="str">
        <f t="shared" ca="1" si="23"/>
        <v>-</v>
      </c>
      <c r="E63" s="39" t="str" cm="1">
        <f t="array" aca="1" ref="E63" ca="1">IF($D63="-","-",INDEX(Flux_software_source_data!$D$2:$D$10000,MATCH(1,(Flux_software_source_data!$A$2:$A$10000=$D63)*(Flux_software_source_data!$C$2:$C$10000=$C$53)*(Flux_software_source_data!$B$2:$B$10000=$B$7),0)))</f>
        <v>-</v>
      </c>
      <c r="F63" s="41" t="str">
        <f t="shared" ca="1" si="31"/>
        <v>-</v>
      </c>
      <c r="G63" s="43" t="str">
        <f t="shared" ca="1" si="32"/>
        <v>-</v>
      </c>
      <c r="H63" s="39" t="str" cm="1">
        <f t="array" aca="1" ref="H63" ca="1">IF($D63="-","-",INDEX(Flux_software_source_data!$D$2:$D$10000,MATCH(1,(Flux_software_source_data!$B$2:$B$10000=$B$7)*(Flux_software_source_data!$A$2:$A$10000=$D63)*(Flux_software_source_data!$C$2:$C$10000="Tcell"),0)))</f>
        <v>-</v>
      </c>
      <c r="I63" s="59" t="str">
        <f t="shared" ca="1" si="33"/>
        <v>-</v>
      </c>
      <c r="J63" s="59" t="str" cm="1">
        <f t="array" aca="1" ref="J63" ca="1">IF($D63="-","-",INDEX(Flux_software_source_data!$D$2:$D$10000,MATCH(1,(Flux_software_source_data!$B$2:$B$10000=$B$7)*(Flux_software_source_data!$A$2:$A$10000=$D63)*(Flux_software_source_data!$C$2:$C$10000="T,f3"),0)))</f>
        <v>-</v>
      </c>
      <c r="K63" s="60" t="str">
        <f t="shared" ca="1" si="34"/>
        <v>-</v>
      </c>
      <c r="L63" s="41" t="str">
        <f t="shared" ca="1" si="35"/>
        <v>-</v>
      </c>
      <c r="M63" s="41" t="str">
        <f t="shared" ca="1" si="36"/>
        <v>-</v>
      </c>
      <c r="N63" s="44" t="str">
        <f t="shared" ca="1" si="37"/>
        <v>-</v>
      </c>
    </row>
    <row r="64" spans="1:17" s="100" customFormat="1" ht="15" customHeight="1" thickTop="1" thickBot="1" x14ac:dyDescent="0.25">
      <c r="A64" s="135"/>
      <c r="B64" s="25"/>
      <c r="C64" s="26"/>
      <c r="D64" s="27"/>
      <c r="E64" s="263" t="s">
        <v>168</v>
      </c>
      <c r="F64" s="264"/>
      <c r="G64" s="265"/>
      <c r="H64" s="264" t="s">
        <v>131</v>
      </c>
      <c r="I64" s="264"/>
      <c r="J64" s="264"/>
      <c r="K64" s="265"/>
      <c r="L64" s="264" t="s">
        <v>167</v>
      </c>
      <c r="M64" s="264"/>
      <c r="N64" s="264"/>
      <c r="O64" s="25"/>
      <c r="P64" s="25"/>
      <c r="Q64" s="25"/>
    </row>
    <row r="65" spans="1:17" s="101" customFormat="1" ht="47.1" customHeight="1" thickTop="1" thickBot="1" x14ac:dyDescent="0.25">
      <c r="A65" s="136"/>
      <c r="B65" s="28"/>
      <c r="C65" s="29" t="s">
        <v>114</v>
      </c>
      <c r="D65" s="30" t="s">
        <v>112</v>
      </c>
      <c r="E65" s="42" t="s">
        <v>132</v>
      </c>
      <c r="F65" s="29" t="s">
        <v>139</v>
      </c>
      <c r="G65" s="30" t="s">
        <v>140</v>
      </c>
      <c r="H65" s="29" t="s">
        <v>135</v>
      </c>
      <c r="I65" s="29" t="s">
        <v>136</v>
      </c>
      <c r="J65" s="29" t="s">
        <v>137</v>
      </c>
      <c r="K65" s="30" t="s">
        <v>138</v>
      </c>
      <c r="L65" s="29" t="s">
        <v>133</v>
      </c>
      <c r="M65" s="29" t="s">
        <v>134</v>
      </c>
      <c r="N65" s="29" t="s">
        <v>141</v>
      </c>
      <c r="O65" s="31" t="s">
        <v>113</v>
      </c>
      <c r="P65" s="28"/>
      <c r="Q65" s="28"/>
    </row>
    <row r="66" spans="1:17" ht="15.75" thickTop="1" x14ac:dyDescent="0.25">
      <c r="A66" s="58" t="s">
        <v>72</v>
      </c>
      <c r="B66" s="24" t="s">
        <v>46</v>
      </c>
      <c r="C66" s="32" t="s">
        <v>53</v>
      </c>
      <c r="D66" s="33" t="str">
        <f t="shared" ref="D66:D76" si="38">D53</f>
        <v>Measurement</v>
      </c>
      <c r="E66" s="34" cm="1">
        <f t="array" ref="E66">INDEX(Flux_meas_source_data!$G$2:$G$10000,MATCH(1,(Flux_meas_source_data!$A$2:$A$10000=B66)*(Flux_meas_source_data!$B$2:$B$10000=C66),0))</f>
        <v>15.929056137087764</v>
      </c>
      <c r="F66" s="40" t="s">
        <v>111</v>
      </c>
      <c r="G66" s="35" t="s">
        <v>111</v>
      </c>
      <c r="H66" s="34" cm="1">
        <f t="array" ref="H66">INDEX(Flux_meas_source_data!$D$2:$D$10000,MATCH(1,(Flux_meas_source_data!$A$2:$A$10000=B66)*(Flux_meas_source_data!$B$2:$B$10000=C66),0))</f>
        <v>35</v>
      </c>
      <c r="I66" s="40" t="s">
        <v>111</v>
      </c>
      <c r="J66" s="40" t="s">
        <v>111</v>
      </c>
      <c r="K66" s="35" t="s">
        <v>111</v>
      </c>
      <c r="L66" s="40" cm="1">
        <f t="array" ref="L66">INDEX(Flux_meas_source_data!$H$2:$H$10000,MATCH(1,(Flux_meas_source_data!$A$2:$A$10000=B66)*(Flux_meas_source_data!$B$2:$B$10000=C66),0))</f>
        <v>10.5</v>
      </c>
      <c r="M66" s="40" t="s">
        <v>111</v>
      </c>
      <c r="N66" s="40" t="s">
        <v>111</v>
      </c>
    </row>
    <row r="67" spans="1:17" x14ac:dyDescent="0.25">
      <c r="B67" s="36">
        <v>2</v>
      </c>
      <c r="C67" s="37" t="s">
        <v>86</v>
      </c>
      <c r="D67" s="38" t="str">
        <f t="shared" ca="1" si="38"/>
        <v>CSE</v>
      </c>
      <c r="E67" s="39" cm="1">
        <f t="array" aca="1" ref="E67" ca="1">IF($D67="-","-",INDEX(Flux_software_source_data!$D$2:$D$10000,MATCH(1,(Flux_software_source_data!$A$2:$A$10000=$D67)*(Flux_software_source_data!$C$2:$C$10000=$C$66)*(Flux_software_source_data!$B$2:$B$10000=$B$7),0)))</f>
        <v>15.7822</v>
      </c>
      <c r="F67" s="41">
        <f ca="1">IF(E67="nan","nan",IF($D67="-","-",(E67-$E$66)))</f>
        <v>-0.14685613708776479</v>
      </c>
      <c r="G67" s="43">
        <f ca="1">IF(E67="nan","nan",IF($D67="-","-",F67/$E$66))</f>
        <v>-9.2193872520694008E-3</v>
      </c>
      <c r="H67" s="39" cm="1">
        <f t="array" aca="1" ref="H67" ca="1">IF($D67="-","-",INDEX(Flux_software_source_data!$D$2:$D$10000,MATCH(1,(Flux_software_source_data!$B$2:$B$10000=$B$7)*(Flux_software_source_data!$A$2:$A$10000=$D67)*(Flux_software_source_data!$C$2:$C$10000="Tcell"),0)))</f>
        <v>35.001100000000001</v>
      </c>
      <c r="I67" s="59">
        <f ca="1">IF(H67="nan","nan",IF($D67="-","-",H67-$H$7))</f>
        <v>1.1000000000009891E-3</v>
      </c>
      <c r="J67" s="59" cm="1">
        <f t="array" aca="1" ref="J67" ca="1">IF($D67="-","-",INDEX(Flux_software_source_data!$D$2:$D$10000,MATCH(1,(Flux_software_source_data!$B$2:$B$10000=$B$7)*(Flux_software_source_data!$A$2:$A$10000=$D67)*(Flux_software_source_data!$C$2:$C$10000="T,n"),0)))</f>
        <v>33.2667</v>
      </c>
      <c r="K67" s="60">
        <f ca="1">IF(J67="nan","nan",IF($D67="-","-",IF(H67="nan","nan",H67-J67)))</f>
        <v>1.7344000000000008</v>
      </c>
      <c r="L67" s="41">
        <f ca="1">IF(OR(E67="nan",K67="nan"),"nan",IF(D67="-","-",E67/K67))</f>
        <v>9.099515682656822</v>
      </c>
      <c r="M67" s="41">
        <f ca="1">IF(L67="nan","nan",IF(OR(D67="-", $L$66="-",L67="-"),"-",(L67-$L$66)))</f>
        <v>-1.400484317343178</v>
      </c>
      <c r="N67" s="44">
        <f ca="1">IF(M67="nan","nan",IF(OR(D67="-", $L$66="-", M67="-"),"-",M67/$L$66))</f>
        <v>-0.13337945879458837</v>
      </c>
    </row>
    <row r="68" spans="1:17" x14ac:dyDescent="0.25">
      <c r="B68" s="36">
        <v>12</v>
      </c>
      <c r="C68" s="37" t="s">
        <v>87</v>
      </c>
      <c r="D68" s="38" t="str">
        <f t="shared" ca="1" si="38"/>
        <v>DeST</v>
      </c>
      <c r="E68" s="39" t="str" cm="1">
        <f t="array" aca="1" ref="E68" ca="1">IF($D68="-","-",INDEX(Flux_software_source_data!$D$2:$D$10000,MATCH(1,(Flux_software_source_data!$A$2:$A$10000=$D68)*(Flux_software_source_data!$C$2:$C$10000=$C$66)*(Flux_software_source_data!$B$2:$B$10000=$B$7),0)))</f>
        <v>nan</v>
      </c>
      <c r="F68" s="41" t="str">
        <f t="shared" ref="F68:F76" ca="1" si="39">IF(E68="nan","nan",IF($D68="-","-",(E68-$E$66)))</f>
        <v>nan</v>
      </c>
      <c r="G68" s="43" t="str">
        <f t="shared" ref="G68:G76" ca="1" si="40">IF(E68="nan","nan",IF($D68="-","-",F68/$E$66))</f>
        <v>nan</v>
      </c>
      <c r="H68" s="39" t="str" cm="1">
        <f t="array" aca="1" ref="H68" ca="1">IF($D68="-","-",INDEX(Flux_software_source_data!$D$2:$D$10000,MATCH(1,(Flux_software_source_data!$B$2:$B$10000=$B$7)*(Flux_software_source_data!$A$2:$A$10000=$D68)*(Flux_software_source_data!$C$2:$C$10000="Tcell"),0)))</f>
        <v>nan</v>
      </c>
      <c r="I68" s="59" t="str">
        <f t="shared" ref="I68:I76" ca="1" si="41">IF(H68="nan","nan",IF($D68="-","-",H68-$H$7))</f>
        <v>nan</v>
      </c>
      <c r="J68" s="59" t="str" cm="1">
        <f t="array" aca="1" ref="J68" ca="1">IF($D68="-","-",INDEX(Flux_software_source_data!$D$2:$D$10000,MATCH(1,(Flux_software_source_data!$B$2:$B$10000=$B$7)*(Flux_software_source_data!$A$2:$A$10000=$D68)*(Flux_software_source_data!$C$2:$C$10000="T,n"),0)))</f>
        <v>nan</v>
      </c>
      <c r="K68" s="60" t="str">
        <f t="shared" ref="K68:K76" ca="1" si="42">IF(J68="nan","nan",IF($D68="-","-",IF(H68="nan","nan",H68-J68)))</f>
        <v>nan</v>
      </c>
      <c r="L68" s="41" t="str">
        <f t="shared" ref="L68:L76" ca="1" si="43">IF(OR(E68="nan",K68="nan"),"nan",IF(D68="-","-",E68/K68))</f>
        <v>nan</v>
      </c>
      <c r="M68" s="41" t="str">
        <f t="shared" ref="M68:M76" ca="1" si="44">IF(L68="nan","nan",IF(OR(D68="-", $L$66="-",L68="-"),"-",(L68-$L$66)))</f>
        <v>nan</v>
      </c>
      <c r="N68" s="44" t="str">
        <f t="shared" ref="N68:N76" ca="1" si="45">IF(M68="nan","nan",IF(OR(D68="-", $L$66="-", M68="-"),"-",M68/$L$66))</f>
        <v>nan</v>
      </c>
    </row>
    <row r="69" spans="1:17" x14ac:dyDescent="0.25">
      <c r="B69" s="36">
        <v>22</v>
      </c>
      <c r="C69" s="37" t="s">
        <v>88</v>
      </c>
      <c r="D69" s="38" t="str">
        <f t="shared" ca="1" si="38"/>
        <v>DesignBuilder</v>
      </c>
      <c r="E69" s="39" cm="1">
        <f t="array" aca="1" ref="E69" ca="1">IF($D69="-","-",INDEX(Flux_software_source_data!$D$2:$D$10000,MATCH(1,(Flux_software_source_data!$A$2:$A$10000=$D69)*(Flux_software_source_data!$C$2:$C$10000=$C$66)*(Flux_software_source_data!$B$2:$B$10000=$B$7),0)))</f>
        <v>15.7029</v>
      </c>
      <c r="F69" s="41">
        <f t="shared" ca="1" si="39"/>
        <v>-0.22615613708776472</v>
      </c>
      <c r="G69" s="43">
        <f t="shared" ca="1" si="40"/>
        <v>-1.4197711097345144E-2</v>
      </c>
      <c r="H69" s="39" cm="1">
        <f t="array" aca="1" ref="H69" ca="1">IF($D69="-","-",INDEX(Flux_software_source_data!$D$2:$D$10000,MATCH(1,(Flux_software_source_data!$B$2:$B$10000=$B$7)*(Flux_software_source_data!$A$2:$A$10000=$D69)*(Flux_software_source_data!$C$2:$C$10000="Tcell"),0)))</f>
        <v>35.001100000000001</v>
      </c>
      <c r="I69" s="59">
        <f t="shared" ca="1" si="41"/>
        <v>1.1000000000009891E-3</v>
      </c>
      <c r="J69" s="59" cm="1">
        <f t="array" aca="1" ref="J69" ca="1">IF($D69="-","-",INDEX(Flux_software_source_data!$D$2:$D$10000,MATCH(1,(Flux_software_source_data!$B$2:$B$10000=$B$7)*(Flux_software_source_data!$A$2:$A$10000=$D69)*(Flux_software_source_data!$C$2:$C$10000="T,n"),0)))</f>
        <v>33.1646</v>
      </c>
      <c r="K69" s="60">
        <f t="shared" ca="1" si="42"/>
        <v>1.8365000000000009</v>
      </c>
      <c r="L69" s="41">
        <f t="shared" ca="1" si="43"/>
        <v>8.5504492240675152</v>
      </c>
      <c r="M69" s="41">
        <f t="shared" ca="1" si="44"/>
        <v>-1.9495507759324848</v>
      </c>
      <c r="N69" s="44">
        <f t="shared" ca="1" si="45"/>
        <v>-0.18567150246976047</v>
      </c>
    </row>
    <row r="70" spans="1:17" x14ac:dyDescent="0.25">
      <c r="B70" s="36">
        <v>32</v>
      </c>
      <c r="C70" s="37" t="s">
        <v>89</v>
      </c>
      <c r="D70" s="38" t="str">
        <f t="shared" ca="1" si="38"/>
        <v>EnergyPlus</v>
      </c>
      <c r="E70" s="39" cm="1">
        <f t="array" aca="1" ref="E70" ca="1">IF($D70="-","-",INDEX(Flux_software_source_data!$D$2:$D$10000,MATCH(1,(Flux_software_source_data!$A$2:$A$10000=$D70)*(Flux_software_source_data!$C$2:$C$10000=$C$66)*(Flux_software_source_data!$B$2:$B$10000=$B$7),0)))</f>
        <v>15.7463</v>
      </c>
      <c r="F70" s="41">
        <f t="shared" ca="1" si="39"/>
        <v>-0.18275613708776461</v>
      </c>
      <c r="G70" s="43">
        <f t="shared" ca="1" si="40"/>
        <v>-1.1473130329564967E-2</v>
      </c>
      <c r="H70" s="39" cm="1">
        <f t="array" aca="1" ref="H70" ca="1">IF($D70="-","-",INDEX(Flux_software_source_data!$D$2:$D$10000,MATCH(1,(Flux_software_source_data!$B$2:$B$10000=$B$7)*(Flux_software_source_data!$A$2:$A$10000=$D70)*(Flux_software_source_data!$C$2:$C$10000="Tcell"),0)))</f>
        <v>35.001100000000001</v>
      </c>
      <c r="I70" s="59">
        <f t="shared" ca="1" si="41"/>
        <v>1.1000000000009891E-3</v>
      </c>
      <c r="J70" s="59" cm="1">
        <f t="array" aca="1" ref="J70" ca="1">IF($D70="-","-",INDEX(Flux_software_source_data!$D$2:$D$10000,MATCH(1,(Flux_software_source_data!$B$2:$B$10000=$B$7)*(Flux_software_source_data!$A$2:$A$10000=$D70)*(Flux_software_source_data!$C$2:$C$10000="T,n"),0)))</f>
        <v>33.228299999999997</v>
      </c>
      <c r="K70" s="60">
        <f t="shared" ca="1" si="42"/>
        <v>1.7728000000000037</v>
      </c>
      <c r="L70" s="41">
        <f t="shared" ca="1" si="43"/>
        <v>8.8821638086642416</v>
      </c>
      <c r="M70" s="41">
        <f t="shared" ca="1" si="44"/>
        <v>-1.6178361913357584</v>
      </c>
      <c r="N70" s="44">
        <f t="shared" ca="1" si="45"/>
        <v>-0.15407963727007223</v>
      </c>
    </row>
    <row r="71" spans="1:17" x14ac:dyDescent="0.25">
      <c r="B71" s="36">
        <v>42</v>
      </c>
      <c r="C71" s="37" t="s">
        <v>90</v>
      </c>
      <c r="D71" s="38" t="str">
        <f t="shared" ca="1" si="38"/>
        <v>ESP-r</v>
      </c>
      <c r="E71" s="39" cm="1">
        <f t="array" aca="1" ref="E71" ca="1">IF($D71="-","-",INDEX(Flux_software_source_data!$D$2:$D$10000,MATCH(1,(Flux_software_source_data!$A$2:$A$10000=$D71)*(Flux_software_source_data!$C$2:$C$10000=$C$66)*(Flux_software_source_data!$B$2:$B$10000=$B$7),0)))</f>
        <v>15.7798</v>
      </c>
      <c r="F71" s="41">
        <f t="shared" ca="1" si="39"/>
        <v>-0.14925613708776453</v>
      </c>
      <c r="G71" s="43">
        <f t="shared" ca="1" si="40"/>
        <v>-9.3700553129604531E-3</v>
      </c>
      <c r="H71" s="39" cm="1">
        <f t="array" aca="1" ref="H71" ca="1">IF($D71="-","-",INDEX(Flux_software_source_data!$D$2:$D$10000,MATCH(1,(Flux_software_source_data!$B$2:$B$10000=$B$7)*(Flux_software_source_data!$A$2:$A$10000=$D71)*(Flux_software_source_data!$C$2:$C$10000="Tcell"),0)))</f>
        <v>35.0002</v>
      </c>
      <c r="I71" s="59">
        <f t="shared" ca="1" si="41"/>
        <v>1.9999999999953388E-4</v>
      </c>
      <c r="J71" s="59" cm="1">
        <f t="array" aca="1" ref="J71" ca="1">IF($D71="-","-",INDEX(Flux_software_source_data!$D$2:$D$10000,MATCH(1,(Flux_software_source_data!$B$2:$B$10000=$B$7)*(Flux_software_source_data!$A$2:$A$10000=$D71)*(Flux_software_source_data!$C$2:$C$10000="T,n"),0)))</f>
        <v>33.276400000000002</v>
      </c>
      <c r="K71" s="60">
        <f t="shared" ca="1" si="42"/>
        <v>1.7237999999999971</v>
      </c>
      <c r="L71" s="41">
        <f t="shared" ca="1" si="43"/>
        <v>9.154078199327083</v>
      </c>
      <c r="M71" s="41">
        <f t="shared" ca="1" si="44"/>
        <v>-1.345921800672917</v>
      </c>
      <c r="N71" s="44">
        <f t="shared" ca="1" si="45"/>
        <v>-0.12818302863551589</v>
      </c>
    </row>
    <row r="72" spans="1:17" x14ac:dyDescent="0.25">
      <c r="B72" s="36">
        <v>52</v>
      </c>
      <c r="C72" s="37" t="s">
        <v>91</v>
      </c>
      <c r="D72" s="38" t="str">
        <f t="shared" ca="1" si="38"/>
        <v>IES-VE</v>
      </c>
      <c r="E72" s="39" t="str" cm="1">
        <f t="array" aca="1" ref="E72" ca="1">IF($D72="-","-",INDEX(Flux_software_source_data!$D$2:$D$10000,MATCH(1,(Flux_software_source_data!$A$2:$A$10000=$D72)*(Flux_software_source_data!$C$2:$C$10000=$C$66)*(Flux_software_source_data!$B$2:$B$10000=$B$7),0)))</f>
        <v>nan</v>
      </c>
      <c r="F72" s="41" t="str">
        <f t="shared" ca="1" si="39"/>
        <v>nan</v>
      </c>
      <c r="G72" s="43" t="str">
        <f t="shared" ca="1" si="40"/>
        <v>nan</v>
      </c>
      <c r="H72" s="39" t="str" cm="1">
        <f t="array" aca="1" ref="H72" ca="1">IF($D72="-","-",INDEX(Flux_software_source_data!$D$2:$D$10000,MATCH(1,(Flux_software_source_data!$B$2:$B$10000=$B$7)*(Flux_software_source_data!$A$2:$A$10000=$D72)*(Flux_software_source_data!$C$2:$C$10000="Tcell"),0)))</f>
        <v>nan</v>
      </c>
      <c r="I72" s="59" t="str">
        <f t="shared" ca="1" si="41"/>
        <v>nan</v>
      </c>
      <c r="J72" s="59" t="str" cm="1">
        <f t="array" aca="1" ref="J72" ca="1">IF($D72="-","-",INDEX(Flux_software_source_data!$D$2:$D$10000,MATCH(1,(Flux_software_source_data!$B$2:$B$10000=$B$7)*(Flux_software_source_data!$A$2:$A$10000=$D72)*(Flux_software_source_data!$C$2:$C$10000="T,n"),0)))</f>
        <v>nan</v>
      </c>
      <c r="K72" s="60" t="str">
        <f t="shared" ca="1" si="42"/>
        <v>nan</v>
      </c>
      <c r="L72" s="41" t="str">
        <f t="shared" ca="1" si="43"/>
        <v>nan</v>
      </c>
      <c r="M72" s="41" t="str">
        <f t="shared" ca="1" si="44"/>
        <v>nan</v>
      </c>
      <c r="N72" s="44" t="str">
        <f t="shared" ca="1" si="45"/>
        <v>nan</v>
      </c>
    </row>
    <row r="73" spans="1:17" x14ac:dyDescent="0.25">
      <c r="B73" s="36">
        <v>62</v>
      </c>
      <c r="C73" s="37" t="s">
        <v>92</v>
      </c>
      <c r="D73" s="38" t="str">
        <f t="shared" ca="1" si="38"/>
        <v>TRNSYS</v>
      </c>
      <c r="E73" s="39" cm="1">
        <f t="array" aca="1" ref="E73" ca="1">IF($D73="-","-",INDEX(Flux_software_source_data!$D$2:$D$10000,MATCH(1,(Flux_software_source_data!$A$2:$A$10000=$D73)*(Flux_software_source_data!$C$2:$C$10000=$C$66)*(Flux_software_source_data!$B$2:$B$10000=$B$7),0)))</f>
        <v>15.654999999999999</v>
      </c>
      <c r="F73" s="41">
        <f t="shared" ca="1" si="39"/>
        <v>-0.27405613708776499</v>
      </c>
      <c r="G73" s="43">
        <f t="shared" ca="1" si="40"/>
        <v>-1.7204794479296084E-2</v>
      </c>
      <c r="H73" s="39" cm="1">
        <f t="array" aca="1" ref="H73" ca="1">IF($D73="-","-",INDEX(Flux_software_source_data!$D$2:$D$10000,MATCH(1,(Flux_software_source_data!$B$2:$B$10000=$B$7)*(Flux_software_source_data!$A$2:$A$10000=$D73)*(Flux_software_source_data!$C$2:$C$10000="Tcell"),0)))</f>
        <v>35.001100000000001</v>
      </c>
      <c r="I73" s="59">
        <f t="shared" ca="1" si="41"/>
        <v>1.1000000000009891E-3</v>
      </c>
      <c r="J73" s="59" cm="1">
        <f t="array" aca="1" ref="J73" ca="1">IF($D73="-","-",INDEX(Flux_software_source_data!$D$2:$D$10000,MATCH(1,(Flux_software_source_data!$B$2:$B$10000=$B$7)*(Flux_software_source_data!$A$2:$A$10000=$D73)*(Flux_software_source_data!$C$2:$C$10000="T,n"),0)))</f>
        <v>33.0959</v>
      </c>
      <c r="K73" s="60">
        <f t="shared" ca="1" si="42"/>
        <v>1.9052000000000007</v>
      </c>
      <c r="L73" s="41">
        <f t="shared" ca="1" si="43"/>
        <v>8.2169850934285087</v>
      </c>
      <c r="M73" s="41">
        <f t="shared" ca="1" si="44"/>
        <v>-2.2830149065714913</v>
      </c>
      <c r="N73" s="44">
        <f t="shared" ca="1" si="45"/>
        <v>-0.2174299911020468</v>
      </c>
    </row>
    <row r="74" spans="1:17" x14ac:dyDescent="0.25">
      <c r="B74" s="36">
        <v>72</v>
      </c>
      <c r="C74" s="154" t="s">
        <v>93</v>
      </c>
      <c r="D74" s="153" t="str">
        <f t="shared" ca="1" si="38"/>
        <v>-</v>
      </c>
      <c r="E74" s="155" t="str" cm="1">
        <f t="array" aca="1" ref="E74" ca="1">IF($D74="-","-",INDEX(Flux_software_source_data!$D$2:$D$10000,MATCH(1,(Flux_software_source_data!$A$2:$A$10000=$D74)*(Flux_software_source_data!$C$2:$C$10000=$C$66)*(Flux_software_source_data!$B$2:$B$10000=$B$7),0)))</f>
        <v>-</v>
      </c>
      <c r="F74" s="156" t="str">
        <f t="shared" ca="1" si="39"/>
        <v>-</v>
      </c>
      <c r="G74" s="157" t="str">
        <f t="shared" ca="1" si="40"/>
        <v>-</v>
      </c>
      <c r="H74" s="155" t="str" cm="1">
        <f t="array" aca="1" ref="H74" ca="1">IF($D74="-","-",INDEX(Flux_software_source_data!$D$2:$D$10000,MATCH(1,(Flux_software_source_data!$B$2:$B$10000=$B$7)*(Flux_software_source_data!$A$2:$A$10000=$D74)*(Flux_software_source_data!$C$2:$C$10000="Tcell"),0)))</f>
        <v>-</v>
      </c>
      <c r="I74" s="158" t="str">
        <f t="shared" ca="1" si="41"/>
        <v>-</v>
      </c>
      <c r="J74" s="158" t="str" cm="1">
        <f t="array" aca="1" ref="J74" ca="1">IF($D74="-","-",INDEX(Flux_software_source_data!$D$2:$D$10000,MATCH(1,(Flux_software_source_data!$B$2:$B$10000=$B$7)*(Flux_software_source_data!$A$2:$A$10000=$D74)*(Flux_software_source_data!$C$2:$C$10000="T,n"),0)))</f>
        <v>-</v>
      </c>
      <c r="K74" s="159" t="str">
        <f t="shared" ca="1" si="42"/>
        <v>-</v>
      </c>
      <c r="L74" s="156" t="str">
        <f t="shared" ca="1" si="43"/>
        <v>-</v>
      </c>
      <c r="M74" s="156" t="str">
        <f t="shared" ca="1" si="44"/>
        <v>-</v>
      </c>
      <c r="N74" s="160" t="str">
        <f t="shared" ca="1" si="45"/>
        <v>-</v>
      </c>
    </row>
    <row r="75" spans="1:17" x14ac:dyDescent="0.25">
      <c r="B75" s="36">
        <v>82</v>
      </c>
      <c r="C75" s="37" t="s">
        <v>94</v>
      </c>
      <c r="D75" s="38" t="str">
        <f t="shared" ca="1" si="38"/>
        <v>-</v>
      </c>
      <c r="E75" s="39" t="str" cm="1">
        <f t="array" aca="1" ref="E75" ca="1">IF($D75="-","-",INDEX(Flux_software_source_data!$D$2:$D$10000,MATCH(1,(Flux_software_source_data!$A$2:$A$10000=$D75)*(Flux_software_source_data!$C$2:$C$10000=$C$66)*(Flux_software_source_data!$B$2:$B$10000=$B$7),0)))</f>
        <v>-</v>
      </c>
      <c r="F75" s="41" t="str">
        <f t="shared" ca="1" si="39"/>
        <v>-</v>
      </c>
      <c r="G75" s="43" t="str">
        <f t="shared" ca="1" si="40"/>
        <v>-</v>
      </c>
      <c r="H75" s="39" t="str" cm="1">
        <f t="array" aca="1" ref="H75" ca="1">IF($D75="-","-",INDEX(Flux_software_source_data!$D$2:$D$10000,MATCH(1,(Flux_software_source_data!$B$2:$B$10000=$B$7)*(Flux_software_source_data!$A$2:$A$10000=$D75)*(Flux_software_source_data!$C$2:$C$10000="Tcell"),0)))</f>
        <v>-</v>
      </c>
      <c r="I75" s="59" t="str">
        <f t="shared" ca="1" si="41"/>
        <v>-</v>
      </c>
      <c r="J75" s="59" t="str" cm="1">
        <f t="array" aca="1" ref="J75" ca="1">IF($D75="-","-",INDEX(Flux_software_source_data!$D$2:$D$10000,MATCH(1,(Flux_software_source_data!$B$2:$B$10000=$B$7)*(Flux_software_source_data!$A$2:$A$10000=$D75)*(Flux_software_source_data!$C$2:$C$10000="T,n"),0)))</f>
        <v>-</v>
      </c>
      <c r="K75" s="60" t="str">
        <f t="shared" ca="1" si="42"/>
        <v>-</v>
      </c>
      <c r="L75" s="41" t="str">
        <f t="shared" ca="1" si="43"/>
        <v>-</v>
      </c>
      <c r="M75" s="41" t="str">
        <f t="shared" ca="1" si="44"/>
        <v>-</v>
      </c>
      <c r="N75" s="44" t="str">
        <f t="shared" ca="1" si="45"/>
        <v>-</v>
      </c>
    </row>
    <row r="76" spans="1:17" x14ac:dyDescent="0.25">
      <c r="B76" s="36">
        <v>92</v>
      </c>
      <c r="C76" s="37" t="s">
        <v>95</v>
      </c>
      <c r="D76" s="38" t="str">
        <f t="shared" ca="1" si="38"/>
        <v>-</v>
      </c>
      <c r="E76" s="39" t="str" cm="1">
        <f t="array" aca="1" ref="E76" ca="1">IF($D76="-","-",INDEX(Flux_software_source_data!$D$2:$D$10000,MATCH(1,(Flux_software_source_data!$A$2:$A$10000=$D76)*(Flux_software_source_data!$C$2:$C$10000=$C$66)*(Flux_software_source_data!$B$2:$B$10000=$B$7),0)))</f>
        <v>-</v>
      </c>
      <c r="F76" s="41" t="str">
        <f t="shared" ca="1" si="39"/>
        <v>-</v>
      </c>
      <c r="G76" s="43" t="str">
        <f t="shared" ca="1" si="40"/>
        <v>-</v>
      </c>
      <c r="H76" s="39" t="str" cm="1">
        <f t="array" aca="1" ref="H76" ca="1">IF($D76="-","-",INDEX(Flux_software_source_data!$D$2:$D$10000,MATCH(1,(Flux_software_source_data!$B$2:$B$10000=$B$7)*(Flux_software_source_data!$A$2:$A$10000=$D76)*(Flux_software_source_data!$C$2:$C$10000="Tcell"),0)))</f>
        <v>-</v>
      </c>
      <c r="I76" s="59" t="str">
        <f t="shared" ca="1" si="41"/>
        <v>-</v>
      </c>
      <c r="J76" s="59" t="str" cm="1">
        <f t="array" aca="1" ref="J76" ca="1">IF($D76="-","-",INDEX(Flux_software_source_data!$D$2:$D$10000,MATCH(1,(Flux_software_source_data!$B$2:$B$10000=$B$7)*(Flux_software_source_data!$A$2:$A$10000=$D76)*(Flux_software_source_data!$C$2:$C$10000="T,n"),0)))</f>
        <v>-</v>
      </c>
      <c r="K76" s="60" t="str">
        <f t="shared" ca="1" si="42"/>
        <v>-</v>
      </c>
      <c r="L76" s="41" t="str">
        <f t="shared" ca="1" si="43"/>
        <v>-</v>
      </c>
      <c r="M76" s="41" t="str">
        <f t="shared" ca="1" si="44"/>
        <v>-</v>
      </c>
      <c r="N76" s="44" t="str">
        <f t="shared" ca="1" si="45"/>
        <v>-</v>
      </c>
    </row>
    <row r="77" spans="1:17" x14ac:dyDescent="0.25">
      <c r="A77" s="58" t="s">
        <v>73</v>
      </c>
      <c r="B77" s="24" t="s">
        <v>46</v>
      </c>
      <c r="C77" s="32" t="s">
        <v>54</v>
      </c>
      <c r="D77" s="33" t="str">
        <f t="shared" ref="D77:D87" si="46">D66</f>
        <v>Measurement</v>
      </c>
      <c r="E77" s="34" cm="1">
        <f t="array" ref="E77">INDEX(Flux_meas_source_data!$G$2:$G$10000,MATCH(1,(Flux_meas_source_data!$A$2:$A$10000=B77)*(Flux_meas_source_data!$B$2:$B$10000=C77),0))</f>
        <v>14.530448639020927</v>
      </c>
      <c r="F77" s="40" t="s">
        <v>111</v>
      </c>
      <c r="G77" s="35" t="s">
        <v>111</v>
      </c>
      <c r="H77" s="34" cm="1">
        <f t="array" ref="H77">INDEX(Flux_meas_source_data!$D$2:$D$10000,MATCH(1,(Flux_meas_source_data!$A$2:$A$10000=B77)*(Flux_meas_source_data!$B$2:$B$10000=C77),0))</f>
        <v>35</v>
      </c>
      <c r="I77" s="40" t="s">
        <v>111</v>
      </c>
      <c r="J77" s="40" t="s">
        <v>111</v>
      </c>
      <c r="K77" s="35" t="s">
        <v>111</v>
      </c>
      <c r="L77" s="40" cm="1">
        <f t="array" ref="L77">INDEX(Flux_meas_source_data!$H$2:$H$10000,MATCH(1,(Flux_meas_source_data!$A$2:$A$10000=B77)*(Flux_meas_source_data!$B$2:$B$10000=C77),0))</f>
        <v>10.5</v>
      </c>
      <c r="M77" s="40" t="s">
        <v>111</v>
      </c>
      <c r="N77" s="40" t="s">
        <v>111</v>
      </c>
    </row>
    <row r="78" spans="1:17" x14ac:dyDescent="0.25">
      <c r="B78" s="36">
        <v>2</v>
      </c>
      <c r="C78" s="37" t="s">
        <v>86</v>
      </c>
      <c r="D78" s="38" t="str">
        <f t="shared" ca="1" si="46"/>
        <v>CSE</v>
      </c>
      <c r="E78" s="39" cm="1">
        <f t="array" aca="1" ref="E78" ca="1">IF($D78="-","-",INDEX(Flux_software_source_data!$D$2:$D$10000,MATCH(1,(Flux_software_source_data!$A$2:$A$10000=$D78)*(Flux_software_source_data!$C$2:$C$10000=$C$77)*(Flux_software_source_data!$B$2:$B$10000=$B$7),0)))</f>
        <v>14.3725</v>
      </c>
      <c r="F78" s="41">
        <f ca="1">IF(E78="nan","nan",IF($D78="-","-",(E78-$E$77)))</f>
        <v>-0.15794863902092615</v>
      </c>
      <c r="G78" s="43">
        <f ca="1">IF(E78="nan","nan",IF($D78="-","-",F78/$E$77))</f>
        <v>-1.0870183223163635E-2</v>
      </c>
      <c r="H78" s="39" cm="1">
        <f t="array" aca="1" ref="H78" ca="1">IF($D78="-","-",INDEX(Flux_software_source_data!$D$2:$D$10000,MATCH(1,(Flux_software_source_data!$B$2:$B$10000=$B$7)*(Flux_software_source_data!$A$2:$A$10000=$D78)*(Flux_software_source_data!$C$2:$C$10000="Tcell"),0)))</f>
        <v>35.001100000000001</v>
      </c>
      <c r="I78" s="59">
        <f ca="1">IF(H78="nan","nan",IF($D78="-","-",H78-$H$7))</f>
        <v>1.1000000000009891E-3</v>
      </c>
      <c r="J78" s="59" cm="1">
        <f t="array" aca="1" ref="J78" ca="1">IF($D78="-","-",INDEX(Flux_software_source_data!$D$2:$D$10000,MATCH(1,(Flux_software_source_data!$B$2:$B$10000=$B$7)*(Flux_software_source_data!$A$2:$A$10000=$D78)*(Flux_software_source_data!$C$2:$C$10000="T,d"),0)))</f>
        <v>33.361499999999999</v>
      </c>
      <c r="K78" s="60">
        <f ca="1">IF(J78="nan","nan",IF($D78="-","-",IF(H78="nan","nan",H78-J78)))</f>
        <v>1.6396000000000015</v>
      </c>
      <c r="L78" s="41">
        <f ca="1">IF(OR(E78="nan",K78="nan"),"nan",IF(D78="-","-",E78/K78))</f>
        <v>8.7658575262259006</v>
      </c>
      <c r="M78" s="41">
        <f ca="1">IF(L78="nan","nan",IF(OR(D78="-", $L$77="-",L78="-"),"-",(L78-$L$77)))</f>
        <v>-1.7341424737740994</v>
      </c>
      <c r="N78" s="44">
        <f ca="1">IF(M78="nan","nan",IF(OR(D78="-", $L$77="-", M78="-"),"-",M78/$L$77))</f>
        <v>-0.16515642607372374</v>
      </c>
    </row>
    <row r="79" spans="1:17" x14ac:dyDescent="0.25">
      <c r="B79" s="36">
        <v>12</v>
      </c>
      <c r="C79" s="37" t="s">
        <v>87</v>
      </c>
      <c r="D79" s="38" t="str">
        <f t="shared" ca="1" si="46"/>
        <v>DeST</v>
      </c>
      <c r="E79" s="39" t="str" cm="1">
        <f t="array" aca="1" ref="E79" ca="1">IF($D79="-","-",INDEX(Flux_software_source_data!$D$2:$D$10000,MATCH(1,(Flux_software_source_data!$A$2:$A$10000=$D79)*(Flux_software_source_data!$C$2:$C$10000=$C$77)*(Flux_software_source_data!$B$2:$B$10000=$B$7),0)))</f>
        <v>nan</v>
      </c>
      <c r="F79" s="41" t="str">
        <f t="shared" ref="F79:F87" ca="1" si="47">IF(E79="nan","nan",IF($D79="-","-",(E79-$E$77)))</f>
        <v>nan</v>
      </c>
      <c r="G79" s="43" t="str">
        <f t="shared" ref="G79:G87" ca="1" si="48">IF(E79="nan","nan",IF($D79="-","-",F79/$E$77))</f>
        <v>nan</v>
      </c>
      <c r="H79" s="39" t="str" cm="1">
        <f t="array" aca="1" ref="H79" ca="1">IF($D79="-","-",INDEX(Flux_software_source_data!$D$2:$D$10000,MATCH(1,(Flux_software_source_data!$B$2:$B$10000=$B$7)*(Flux_software_source_data!$A$2:$A$10000=$D79)*(Flux_software_source_data!$C$2:$C$10000="Tcell"),0)))</f>
        <v>nan</v>
      </c>
      <c r="I79" s="59" t="str">
        <f t="shared" ref="I79:I87" ca="1" si="49">IF(H79="nan","nan",IF($D79="-","-",H79-$H$7))</f>
        <v>nan</v>
      </c>
      <c r="J79" s="59" t="str" cm="1">
        <f t="array" aca="1" ref="J79" ca="1">IF($D79="-","-",INDEX(Flux_software_source_data!$D$2:$D$10000,MATCH(1,(Flux_software_source_data!$B$2:$B$10000=$B$7)*(Flux_software_source_data!$A$2:$A$10000=$D79)*(Flux_software_source_data!$C$2:$C$10000="T,d"),0)))</f>
        <v>nan</v>
      </c>
      <c r="K79" s="60" t="str">
        <f t="shared" ref="K79:K87" ca="1" si="50">IF(J79="nan","nan",IF($D79="-","-",IF(H79="nan","nan",H79-J79)))</f>
        <v>nan</v>
      </c>
      <c r="L79" s="41" t="str">
        <f t="shared" ref="L79:L87" ca="1" si="51">IF(OR(E79="nan",K79="nan"),"nan",IF(D79="-","-",E79/K79))</f>
        <v>nan</v>
      </c>
      <c r="M79" s="41" t="str">
        <f t="shared" ref="M79:M87" ca="1" si="52">IF(L79="nan","nan",IF(OR(D79="-", $L$77="-",L79="-"),"-",(L79-$L$77)))</f>
        <v>nan</v>
      </c>
      <c r="N79" s="44" t="str">
        <f t="shared" ref="N79:N87" ca="1" si="53">IF(M79="nan","nan",IF(OR(D79="-", $L$77="-", M79="-"),"-",M79/$L$77))</f>
        <v>nan</v>
      </c>
    </row>
    <row r="80" spans="1:17" x14ac:dyDescent="0.25">
      <c r="B80" s="36">
        <v>22</v>
      </c>
      <c r="C80" s="37" t="s">
        <v>88</v>
      </c>
      <c r="D80" s="38" t="str">
        <f t="shared" ca="1" si="46"/>
        <v>DesignBuilder</v>
      </c>
      <c r="E80" s="39" cm="1">
        <f t="array" aca="1" ref="E80" ca="1">IF($D80="-","-",INDEX(Flux_software_source_data!$D$2:$D$10000,MATCH(1,(Flux_software_source_data!$A$2:$A$10000=$D80)*(Flux_software_source_data!$C$2:$C$10000=$C$77)*(Flux_software_source_data!$B$2:$B$10000=$B$7),0)))</f>
        <v>14.3058</v>
      </c>
      <c r="F80" s="41">
        <f t="shared" ca="1" si="47"/>
        <v>-0.22464863902092702</v>
      </c>
      <c r="G80" s="43">
        <f t="shared" ca="1" si="48"/>
        <v>-1.5460543896603597E-2</v>
      </c>
      <c r="H80" s="39" cm="1">
        <f t="array" aca="1" ref="H80" ca="1">IF($D80="-","-",INDEX(Flux_software_source_data!$D$2:$D$10000,MATCH(1,(Flux_software_source_data!$B$2:$B$10000=$B$7)*(Flux_software_source_data!$A$2:$A$10000=$D80)*(Flux_software_source_data!$C$2:$C$10000="Tcell"),0)))</f>
        <v>35.001100000000001</v>
      </c>
      <c r="I80" s="59">
        <f t="shared" ca="1" si="49"/>
        <v>1.1000000000009891E-3</v>
      </c>
      <c r="J80" s="59" cm="1">
        <f t="array" aca="1" ref="J80" ca="1">IF($D80="-","-",INDEX(Flux_software_source_data!$D$2:$D$10000,MATCH(1,(Flux_software_source_data!$B$2:$B$10000=$B$7)*(Flux_software_source_data!$A$2:$A$10000=$D80)*(Flux_software_source_data!$C$2:$C$10000="T,d"),0)))</f>
        <v>33.268300000000004</v>
      </c>
      <c r="K80" s="60">
        <f t="shared" ca="1" si="50"/>
        <v>1.7327999999999975</v>
      </c>
      <c r="L80" s="41">
        <f t="shared" ca="1" si="51"/>
        <v>8.2558864265928094</v>
      </c>
      <c r="M80" s="41">
        <f t="shared" ca="1" si="52"/>
        <v>-2.2441135734071906</v>
      </c>
      <c r="N80" s="44">
        <f t="shared" ca="1" si="53"/>
        <v>-0.21372510222925625</v>
      </c>
    </row>
    <row r="81" spans="1:17" x14ac:dyDescent="0.25">
      <c r="B81" s="36">
        <v>32</v>
      </c>
      <c r="C81" s="37" t="s">
        <v>89</v>
      </c>
      <c r="D81" s="38" t="str">
        <f t="shared" ca="1" si="46"/>
        <v>EnergyPlus</v>
      </c>
      <c r="E81" s="39" cm="1">
        <f t="array" aca="1" ref="E81" ca="1">IF($D81="-","-",INDEX(Flux_software_source_data!$D$2:$D$10000,MATCH(1,(Flux_software_source_data!$A$2:$A$10000=$D81)*(Flux_software_source_data!$C$2:$C$10000=$C$77)*(Flux_software_source_data!$B$2:$B$10000=$B$7),0)))</f>
        <v>14.343999999999999</v>
      </c>
      <c r="F81" s="41">
        <f t="shared" ca="1" si="47"/>
        <v>-0.18644863902092723</v>
      </c>
      <c r="G81" s="43">
        <f t="shared" ca="1" si="48"/>
        <v>-1.2831581711814942E-2</v>
      </c>
      <c r="H81" s="39" cm="1">
        <f t="array" aca="1" ref="H81" ca="1">IF($D81="-","-",INDEX(Flux_software_source_data!$D$2:$D$10000,MATCH(1,(Flux_software_source_data!$B$2:$B$10000=$B$7)*(Flux_software_source_data!$A$2:$A$10000=$D81)*(Flux_software_source_data!$C$2:$C$10000="Tcell"),0)))</f>
        <v>35.001100000000001</v>
      </c>
      <c r="I81" s="59">
        <f t="shared" ca="1" si="49"/>
        <v>1.1000000000009891E-3</v>
      </c>
      <c r="J81" s="59" cm="1">
        <f t="array" aca="1" ref="J81" ca="1">IF($D81="-","-",INDEX(Flux_software_source_data!$D$2:$D$10000,MATCH(1,(Flux_software_source_data!$B$2:$B$10000=$B$7)*(Flux_software_source_data!$A$2:$A$10000=$D81)*(Flux_software_source_data!$C$2:$C$10000="T,d"),0)))</f>
        <v>33.33</v>
      </c>
      <c r="K81" s="60">
        <f t="shared" ca="1" si="50"/>
        <v>1.6711000000000027</v>
      </c>
      <c r="L81" s="41">
        <f t="shared" ca="1" si="51"/>
        <v>8.5835677098916747</v>
      </c>
      <c r="M81" s="41">
        <f t="shared" ca="1" si="52"/>
        <v>-1.9164322901083253</v>
      </c>
      <c r="N81" s="44">
        <f t="shared" ca="1" si="53"/>
        <v>-0.18251736096269763</v>
      </c>
    </row>
    <row r="82" spans="1:17" x14ac:dyDescent="0.25">
      <c r="B82" s="36">
        <v>42</v>
      </c>
      <c r="C82" s="37" t="s">
        <v>90</v>
      </c>
      <c r="D82" s="38" t="str">
        <f t="shared" ca="1" si="46"/>
        <v>ESP-r</v>
      </c>
      <c r="E82" s="39" cm="1">
        <f t="array" aca="1" ref="E82" ca="1">IF($D82="-","-",INDEX(Flux_software_source_data!$D$2:$D$10000,MATCH(1,(Flux_software_source_data!$A$2:$A$10000=$D82)*(Flux_software_source_data!$C$2:$C$10000=$C$77)*(Flux_software_source_data!$B$2:$B$10000=$B$7),0)))</f>
        <v>14.375999999999999</v>
      </c>
      <c r="F82" s="41">
        <f t="shared" ca="1" si="47"/>
        <v>-0.1544486390209272</v>
      </c>
      <c r="G82" s="43">
        <f t="shared" ca="1" si="48"/>
        <v>-1.0629309724557416E-2</v>
      </c>
      <c r="H82" s="39" cm="1">
        <f t="array" aca="1" ref="H82" ca="1">IF($D82="-","-",INDEX(Flux_software_source_data!$D$2:$D$10000,MATCH(1,(Flux_software_source_data!$B$2:$B$10000=$B$7)*(Flux_software_source_data!$A$2:$A$10000=$D82)*(Flux_software_source_data!$C$2:$C$10000="Tcell"),0)))</f>
        <v>35.0002</v>
      </c>
      <c r="I82" s="59">
        <f t="shared" ca="1" si="49"/>
        <v>1.9999999999953388E-4</v>
      </c>
      <c r="J82" s="59" cm="1">
        <f t="array" aca="1" ref="J82" ca="1">IF($D82="-","-",INDEX(Flux_software_source_data!$D$2:$D$10000,MATCH(1,(Flux_software_source_data!$B$2:$B$10000=$B$7)*(Flux_software_source_data!$A$2:$A$10000=$D82)*(Flux_software_source_data!$C$2:$C$10000="T,d"),0)))</f>
        <v>33.380000000000003</v>
      </c>
      <c r="K82" s="60">
        <f t="shared" ca="1" si="50"/>
        <v>1.620199999999997</v>
      </c>
      <c r="L82" s="41">
        <f t="shared" ca="1" si="51"/>
        <v>8.8729786446117931</v>
      </c>
      <c r="M82" s="41">
        <f t="shared" ca="1" si="52"/>
        <v>-1.6270213553882069</v>
      </c>
      <c r="N82" s="44">
        <f t="shared" ca="1" si="53"/>
        <v>-0.15495441479887684</v>
      </c>
    </row>
    <row r="83" spans="1:17" x14ac:dyDescent="0.25">
      <c r="B83" s="36">
        <v>52</v>
      </c>
      <c r="C83" s="37" t="s">
        <v>91</v>
      </c>
      <c r="D83" s="38" t="str">
        <f t="shared" ca="1" si="46"/>
        <v>IES-VE</v>
      </c>
      <c r="E83" s="39" t="str" cm="1">
        <f t="array" aca="1" ref="E83" ca="1">IF($D83="-","-",INDEX(Flux_software_source_data!$D$2:$D$10000,MATCH(1,(Flux_software_source_data!$A$2:$A$10000=$D83)*(Flux_software_source_data!$C$2:$C$10000=$C$77)*(Flux_software_source_data!$B$2:$B$10000=$B$7),0)))</f>
        <v>nan</v>
      </c>
      <c r="F83" s="41" t="str">
        <f t="shared" ca="1" si="47"/>
        <v>nan</v>
      </c>
      <c r="G83" s="93" t="str">
        <f t="shared" ca="1" si="48"/>
        <v>nan</v>
      </c>
      <c r="H83" s="39" t="str" cm="1">
        <f t="array" aca="1" ref="H83" ca="1">IF($D83="-","-",INDEX(Flux_software_source_data!$D$2:$D$10000,MATCH(1,(Flux_software_source_data!$B$2:$B$10000=$B$7)*(Flux_software_source_data!$A$2:$A$10000=$D83)*(Flux_software_source_data!$C$2:$C$10000="Tcell"),0)))</f>
        <v>nan</v>
      </c>
      <c r="I83" s="68" t="str">
        <f t="shared" ca="1" si="49"/>
        <v>nan</v>
      </c>
      <c r="J83" s="68" t="str" cm="1">
        <f t="array" aca="1" ref="J83" ca="1">IF($D83="-","-",INDEX(Flux_software_source_data!$D$2:$D$10000,MATCH(1,(Flux_software_source_data!$B$2:$B$10000=$B$7)*(Flux_software_source_data!$A$2:$A$10000=$D83)*(Flux_software_source_data!$C$2:$C$10000="T,d"),0)))</f>
        <v>nan</v>
      </c>
      <c r="K83" s="90" t="str">
        <f t="shared" ca="1" si="50"/>
        <v>nan</v>
      </c>
      <c r="L83" s="41" t="str">
        <f t="shared" ca="1" si="51"/>
        <v>nan</v>
      </c>
      <c r="M83" s="41" t="str">
        <f t="shared" ca="1" si="52"/>
        <v>nan</v>
      </c>
      <c r="N83" s="91" t="str">
        <f t="shared" ca="1" si="53"/>
        <v>nan</v>
      </c>
    </row>
    <row r="84" spans="1:17" x14ac:dyDescent="0.25">
      <c r="B84" s="36">
        <v>62</v>
      </c>
      <c r="C84" s="37" t="s">
        <v>92</v>
      </c>
      <c r="D84" s="38" t="str">
        <f t="shared" ca="1" si="46"/>
        <v>TRNSYS</v>
      </c>
      <c r="E84" s="39" cm="1">
        <f t="array" aca="1" ref="E84" ca="1">IF($D84="-","-",INDEX(Flux_software_source_data!$D$2:$D$10000,MATCH(1,(Flux_software_source_data!$A$2:$A$10000=$D84)*(Flux_software_source_data!$C$2:$C$10000=$C$77)*(Flux_software_source_data!$B$2:$B$10000=$B$7),0)))</f>
        <v>14.2453</v>
      </c>
      <c r="F84" s="41">
        <f t="shared" ca="1" si="47"/>
        <v>-0.28514863902092635</v>
      </c>
      <c r="G84" s="43">
        <f t="shared" ca="1" si="48"/>
        <v>-1.9624214372512307E-2</v>
      </c>
      <c r="H84" s="39" cm="1">
        <f t="array" aca="1" ref="H84" ca="1">IF($D84="-","-",INDEX(Flux_software_source_data!$D$2:$D$10000,MATCH(1,(Flux_software_source_data!$B$2:$B$10000=$B$7)*(Flux_software_source_data!$A$2:$A$10000=$D84)*(Flux_software_source_data!$C$2:$C$10000="Tcell"),0)))</f>
        <v>35.001100000000001</v>
      </c>
      <c r="I84" s="59">
        <f t="shared" ca="1" si="49"/>
        <v>1.1000000000009891E-3</v>
      </c>
      <c r="J84" s="59" cm="1">
        <f t="array" aca="1" ref="J84" ca="1">IF($D84="-","-",INDEX(Flux_software_source_data!$D$2:$D$10000,MATCH(1,(Flux_software_source_data!$B$2:$B$10000=$B$7)*(Flux_software_source_data!$A$2:$A$10000=$D84)*(Flux_software_source_data!$C$2:$C$10000="T,d"),0)))</f>
        <v>33.1721</v>
      </c>
      <c r="K84" s="60">
        <f t="shared" ca="1" si="50"/>
        <v>1.8290000000000006</v>
      </c>
      <c r="L84" s="41">
        <f t="shared" ca="1" si="51"/>
        <v>7.7885729907053012</v>
      </c>
      <c r="M84" s="41">
        <f t="shared" ca="1" si="52"/>
        <v>-2.7114270092946988</v>
      </c>
      <c r="N84" s="44">
        <f t="shared" ca="1" si="53"/>
        <v>-0.25823114374235229</v>
      </c>
    </row>
    <row r="85" spans="1:17" x14ac:dyDescent="0.25">
      <c r="B85" s="36">
        <v>72</v>
      </c>
      <c r="C85" s="154" t="s">
        <v>93</v>
      </c>
      <c r="D85" s="153" t="str">
        <f t="shared" ca="1" si="46"/>
        <v>-</v>
      </c>
      <c r="E85" s="155" t="str" cm="1">
        <f t="array" aca="1" ref="E85" ca="1">IF($D85="-","-",INDEX(Flux_software_source_data!$D$2:$D$10000,MATCH(1,(Flux_software_source_data!$A$2:$A$10000=$D85)*(Flux_software_source_data!$C$2:$C$10000=$C$77)*(Flux_software_source_data!$B$2:$B$10000=$B$7),0)))</f>
        <v>-</v>
      </c>
      <c r="F85" s="156" t="str">
        <f t="shared" ca="1" si="47"/>
        <v>-</v>
      </c>
      <c r="G85" s="157" t="str">
        <f t="shared" ca="1" si="48"/>
        <v>-</v>
      </c>
      <c r="H85" s="155" t="str" cm="1">
        <f t="array" aca="1" ref="H85" ca="1">IF($D85="-","-",INDEX(Flux_software_source_data!$D$2:$D$10000,MATCH(1,(Flux_software_source_data!$B$2:$B$10000=$B$7)*(Flux_software_source_data!$A$2:$A$10000=$D85)*(Flux_software_source_data!$C$2:$C$10000="Tcell"),0)))</f>
        <v>-</v>
      </c>
      <c r="I85" s="158" t="str">
        <f t="shared" ca="1" si="49"/>
        <v>-</v>
      </c>
      <c r="J85" s="158" t="str" cm="1">
        <f t="array" aca="1" ref="J85" ca="1">IF($D85="-","-",INDEX(Flux_software_source_data!$D$2:$D$10000,MATCH(1,(Flux_software_source_data!$B$2:$B$10000=$B$7)*(Flux_software_source_data!$A$2:$A$10000=$D85)*(Flux_software_source_data!$C$2:$C$10000="T,d"),0)))</f>
        <v>-</v>
      </c>
      <c r="K85" s="159" t="str">
        <f t="shared" ca="1" si="50"/>
        <v>-</v>
      </c>
      <c r="L85" s="156" t="str">
        <f t="shared" ca="1" si="51"/>
        <v>-</v>
      </c>
      <c r="M85" s="156" t="str">
        <f t="shared" ca="1" si="52"/>
        <v>-</v>
      </c>
      <c r="N85" s="160" t="str">
        <f t="shared" ca="1" si="53"/>
        <v>-</v>
      </c>
    </row>
    <row r="86" spans="1:17" x14ac:dyDescent="0.25">
      <c r="B86" s="36">
        <v>82</v>
      </c>
      <c r="C86" s="37" t="s">
        <v>94</v>
      </c>
      <c r="D86" s="38" t="str">
        <f t="shared" ca="1" si="46"/>
        <v>-</v>
      </c>
      <c r="E86" s="39" t="str" cm="1">
        <f t="array" aca="1" ref="E86" ca="1">IF($D86="-","-",INDEX(Flux_software_source_data!$D$2:$D$10000,MATCH(1,(Flux_software_source_data!$A$2:$A$10000=$D86)*(Flux_software_source_data!$C$2:$C$10000=$C$77)*(Flux_software_source_data!$B$2:$B$10000=$B$7),0)))</f>
        <v>-</v>
      </c>
      <c r="F86" s="41" t="str">
        <f t="shared" ca="1" si="47"/>
        <v>-</v>
      </c>
      <c r="G86" s="43" t="str">
        <f t="shared" ca="1" si="48"/>
        <v>-</v>
      </c>
      <c r="H86" s="39" t="str" cm="1">
        <f t="array" aca="1" ref="H86" ca="1">IF($D86="-","-",INDEX(Flux_software_source_data!$D$2:$D$10000,MATCH(1,(Flux_software_source_data!$B$2:$B$10000=$B$7)*(Flux_software_source_data!$A$2:$A$10000=$D86)*(Flux_software_source_data!$C$2:$C$10000="Tcell"),0)))</f>
        <v>-</v>
      </c>
      <c r="I86" s="59" t="str">
        <f t="shared" ca="1" si="49"/>
        <v>-</v>
      </c>
      <c r="J86" s="59" t="str" cm="1">
        <f t="array" aca="1" ref="J86" ca="1">IF($D86="-","-",INDEX(Flux_software_source_data!$D$2:$D$10000,MATCH(1,(Flux_software_source_data!$B$2:$B$10000=$B$7)*(Flux_software_source_data!$A$2:$A$10000=$D86)*(Flux_software_source_data!$C$2:$C$10000="T,d"),0)))</f>
        <v>-</v>
      </c>
      <c r="K86" s="60" t="str">
        <f t="shared" ca="1" si="50"/>
        <v>-</v>
      </c>
      <c r="L86" s="41" t="str">
        <f t="shared" ca="1" si="51"/>
        <v>-</v>
      </c>
      <c r="M86" s="41" t="str">
        <f t="shared" ca="1" si="52"/>
        <v>-</v>
      </c>
      <c r="N86" s="44" t="str">
        <f t="shared" ca="1" si="53"/>
        <v>-</v>
      </c>
    </row>
    <row r="87" spans="1:17" ht="15.75" thickBot="1" x14ac:dyDescent="0.3">
      <c r="B87" s="36">
        <v>92</v>
      </c>
      <c r="C87" s="37" t="s">
        <v>95</v>
      </c>
      <c r="D87" s="38" t="str">
        <f t="shared" ca="1" si="46"/>
        <v>-</v>
      </c>
      <c r="E87" s="39" t="str" cm="1">
        <f t="array" aca="1" ref="E87" ca="1">IF($D87="-","-",INDEX(Flux_software_source_data!$D$2:$D$10000,MATCH(1,(Flux_software_source_data!$A$2:$A$10000=$D87)*(Flux_software_source_data!$C$2:$C$10000=$C$77)*(Flux_software_source_data!$B$2:$B$10000=$B$7),0)))</f>
        <v>-</v>
      </c>
      <c r="F87" s="41" t="str">
        <f t="shared" ca="1" si="47"/>
        <v>-</v>
      </c>
      <c r="G87" s="43" t="str">
        <f t="shared" ca="1" si="48"/>
        <v>-</v>
      </c>
      <c r="H87" s="39" t="str" cm="1">
        <f t="array" aca="1" ref="H87" ca="1">IF($D87="-","-",INDEX(Flux_software_source_data!$D$2:$D$10000,MATCH(1,(Flux_software_source_data!$B$2:$B$10000=$B$7)*(Flux_software_source_data!$A$2:$A$10000=$D87)*(Flux_software_source_data!$C$2:$C$10000="Tcell"),0)))</f>
        <v>-</v>
      </c>
      <c r="I87" s="59" t="str">
        <f t="shared" ca="1" si="49"/>
        <v>-</v>
      </c>
      <c r="J87" s="59" t="str" cm="1">
        <f t="array" aca="1" ref="J87" ca="1">IF($D87="-","-",INDEX(Flux_software_source_data!$D$2:$D$10000,MATCH(1,(Flux_software_source_data!$B$2:$B$10000=$B$7)*(Flux_software_source_data!$A$2:$A$10000=$D87)*(Flux_software_source_data!$C$2:$C$10000="T,d"),0)))</f>
        <v>-</v>
      </c>
      <c r="K87" s="60" t="str">
        <f t="shared" ca="1" si="50"/>
        <v>-</v>
      </c>
      <c r="L87" s="41" t="str">
        <f t="shared" ca="1" si="51"/>
        <v>-</v>
      </c>
      <c r="M87" s="41" t="str">
        <f t="shared" ca="1" si="52"/>
        <v>-</v>
      </c>
      <c r="N87" s="44" t="str">
        <f t="shared" ca="1" si="53"/>
        <v>-</v>
      </c>
    </row>
    <row r="88" spans="1:17" s="100" customFormat="1" ht="15" customHeight="1" thickTop="1" thickBot="1" x14ac:dyDescent="0.25">
      <c r="A88" s="135"/>
      <c r="B88" s="25"/>
      <c r="C88" s="26"/>
      <c r="D88" s="27"/>
      <c r="E88" s="263" t="s">
        <v>168</v>
      </c>
      <c r="F88" s="264"/>
      <c r="G88" s="265"/>
      <c r="H88" s="264" t="s">
        <v>131</v>
      </c>
      <c r="I88" s="264"/>
      <c r="J88" s="264"/>
      <c r="K88" s="265"/>
      <c r="L88" s="264" t="s">
        <v>167</v>
      </c>
      <c r="M88" s="264"/>
      <c r="N88" s="264"/>
      <c r="O88" s="25"/>
      <c r="P88" s="25"/>
      <c r="Q88" s="25"/>
    </row>
    <row r="89" spans="1:17" s="101" customFormat="1" ht="47.1" customHeight="1" thickTop="1" thickBot="1" x14ac:dyDescent="0.25">
      <c r="A89" s="136"/>
      <c r="B89" s="28"/>
      <c r="C89" s="29" t="s">
        <v>114</v>
      </c>
      <c r="D89" s="30" t="s">
        <v>112</v>
      </c>
      <c r="E89" s="42" t="s">
        <v>132</v>
      </c>
      <c r="F89" s="29" t="s">
        <v>139</v>
      </c>
      <c r="G89" s="30" t="s">
        <v>140</v>
      </c>
      <c r="H89" s="29" t="s">
        <v>135</v>
      </c>
      <c r="I89" s="29" t="s">
        <v>136</v>
      </c>
      <c r="J89" s="29" t="s">
        <v>137</v>
      </c>
      <c r="K89" s="30" t="s">
        <v>138</v>
      </c>
      <c r="L89" s="29" t="s">
        <v>133</v>
      </c>
      <c r="M89" s="29" t="s">
        <v>134</v>
      </c>
      <c r="N89" s="29" t="s">
        <v>141</v>
      </c>
      <c r="O89" s="31" t="s">
        <v>113</v>
      </c>
      <c r="P89" s="28"/>
      <c r="Q89" s="28"/>
    </row>
    <row r="90" spans="1:17" ht="15.75" thickTop="1" x14ac:dyDescent="0.25">
      <c r="A90" s="58" t="s">
        <v>74</v>
      </c>
      <c r="B90" s="24" t="s">
        <v>46</v>
      </c>
      <c r="C90" s="32" t="s">
        <v>63</v>
      </c>
      <c r="D90" s="33" t="str">
        <f t="shared" ref="D90:D100" si="54">D77</f>
        <v>Measurement</v>
      </c>
      <c r="E90" s="34" cm="1">
        <f t="array" ref="E90">INDEX(Flux_meas_source_data!$G$2:$G$10000,MATCH(1,(Flux_meas_source_data!$A$2:$A$10000=B90)*(Flux_meas_source_data!$B$2:$B$10000=C90),0))</f>
        <v>8.6304561586015218</v>
      </c>
      <c r="F90" s="40" t="s">
        <v>111</v>
      </c>
      <c r="G90" s="35" t="s">
        <v>111</v>
      </c>
      <c r="H90" s="34" cm="1">
        <f t="array" ref="H90">INDEX(Flux_meas_source_data!$D$2:$D$10000,MATCH(1,(Flux_meas_source_data!$A$2:$A$10000=B90)*(Flux_meas_source_data!$B$2:$B$10000=C90),0))</f>
        <v>35</v>
      </c>
      <c r="I90" s="40" t="s">
        <v>111</v>
      </c>
      <c r="J90" s="40" t="s">
        <v>111</v>
      </c>
      <c r="K90" s="35" t="s">
        <v>111</v>
      </c>
      <c r="L90" s="40" cm="1">
        <f t="array" ref="L90">INDEX(Flux_meas_source_data!$H$2:$H$10000,MATCH(1,(Flux_meas_source_data!$A$2:$A$10000=B90)*(Flux_meas_source_data!$B$2:$B$10000=C90),0))</f>
        <v>7</v>
      </c>
      <c r="M90" s="40" t="s">
        <v>111</v>
      </c>
      <c r="N90" s="40" t="s">
        <v>111</v>
      </c>
    </row>
    <row r="91" spans="1:17" x14ac:dyDescent="0.25">
      <c r="B91" s="36">
        <v>2</v>
      </c>
      <c r="C91" s="37" t="s">
        <v>86</v>
      </c>
      <c r="D91" s="38" t="str">
        <f t="shared" ca="1" si="54"/>
        <v>CSE</v>
      </c>
      <c r="E91" s="39" cm="1">
        <f t="array" aca="1" ref="E91" ca="1">IF($D91="-","-",INDEX(Flux_software_source_data!$D$2:$D$10000,MATCH(1,(Flux_software_source_data!$A$2:$A$10000=$D91)*(Flux_software_source_data!$C$2:$C$10000=$C$90)*(Flux_software_source_data!$B$2:$B$10000=$B$7),0)))</f>
        <v>8.6365999999999996</v>
      </c>
      <c r="F91" s="41">
        <f ca="1">IF(E91="nan","nan",IF($D91="-","-",(E91-$E$90)))</f>
        <v>6.1438413984777895E-3</v>
      </c>
      <c r="G91" s="43">
        <f ca="1">IF(E91="nan","nan",IF($D91="-","-",F91/$E$90))</f>
        <v>7.1187910413687068E-4</v>
      </c>
      <c r="H91" s="39" cm="1">
        <f t="array" aca="1" ref="H91" ca="1">IF($D91="-","-",INDEX(Flux_software_source_data!$D$2:$D$10000,MATCH(1,(Flux_software_source_data!$B$2:$B$10000=$B$7)*(Flux_software_source_data!$A$2:$A$10000=$D91)*(Flux_software_source_data!$C$2:$C$10000="Tcell"),0)))</f>
        <v>35.001100000000001</v>
      </c>
      <c r="I91" s="59">
        <f ca="1">IF(H91="nan","nan",IF($D91="-","-",H91-$H$7))</f>
        <v>1.1000000000009891E-3</v>
      </c>
      <c r="J91" s="59" cm="1">
        <f t="array" aca="1" ref="J91" ca="1">IF($D91="-","-",INDEX(Flux_software_source_data!$D$2:$D$10000,MATCH(1,(Flux_software_source_data!$B$2:$B$10000=$B$7)*(Flux_software_source_data!$A$2:$A$10000=$D91)*(Flux_software_source_data!$C$2:$C$10000="T,w"),0)))</f>
        <v>33.782600000000002</v>
      </c>
      <c r="K91" s="60">
        <f ca="1">IF(J91="nan","nan",IF($D91="-","-",IF(H91="nan","nan",H91-J91)))</f>
        <v>1.2184999999999988</v>
      </c>
      <c r="L91" s="41">
        <f ca="1">IF(OR(E91="nan",K91="nan"),"nan",IF(D91="-","-",E91/K91))</f>
        <v>7.0878949528108395</v>
      </c>
      <c r="M91" s="41">
        <f ca="1">IF(L91="nan","nan",IF(OR(D91="-", $L$90="-",L91="-"),"-",(L91-$L$90)))</f>
        <v>8.7894952810839477E-2</v>
      </c>
      <c r="N91" s="44">
        <f ca="1">IF(M91="nan","nan",IF(OR(D91="-", $L$90="-", M91="-"),"-",M91/$L$90))</f>
        <v>1.2556421830119926E-2</v>
      </c>
    </row>
    <row r="92" spans="1:17" x14ac:dyDescent="0.25">
      <c r="B92" s="36">
        <v>12</v>
      </c>
      <c r="C92" s="37" t="s">
        <v>87</v>
      </c>
      <c r="D92" s="38" t="str">
        <f t="shared" ca="1" si="54"/>
        <v>DeST</v>
      </c>
      <c r="E92" s="39" t="str" cm="1">
        <f t="array" aca="1" ref="E92" ca="1">IF($D92="-","-",INDEX(Flux_software_source_data!$D$2:$D$10000,MATCH(1,(Flux_software_source_data!$A$2:$A$10000=$D92)*(Flux_software_source_data!$C$2:$C$10000=$C$90)*(Flux_software_source_data!$B$2:$B$10000=$B$7),0)))</f>
        <v>nan</v>
      </c>
      <c r="F92" s="41" t="str">
        <f t="shared" ref="F92:F100" ca="1" si="55">IF(E92="nan","nan",IF($D92="-","-",(E92-$E$90)))</f>
        <v>nan</v>
      </c>
      <c r="G92" s="43" t="str">
        <f t="shared" ref="G92:G100" ca="1" si="56">IF(E92="nan","nan",IF($D92="-","-",F92/$E$90))</f>
        <v>nan</v>
      </c>
      <c r="H92" s="39" t="str" cm="1">
        <f t="array" aca="1" ref="H92" ca="1">IF($D92="-","-",INDEX(Flux_software_source_data!$D$2:$D$10000,MATCH(1,(Flux_software_source_data!$B$2:$B$10000=$B$7)*(Flux_software_source_data!$A$2:$A$10000=$D92)*(Flux_software_source_data!$C$2:$C$10000="Tcell"),0)))</f>
        <v>nan</v>
      </c>
      <c r="I92" s="59" t="str">
        <f t="shared" ref="I92:I100" ca="1" si="57">IF(H92="nan","nan",IF($D92="-","-",H92-$H$7))</f>
        <v>nan</v>
      </c>
      <c r="J92" s="59" t="str" cm="1">
        <f t="array" aca="1" ref="J92" ca="1">IF($D92="-","-",INDEX(Flux_software_source_data!$D$2:$D$10000,MATCH(1,(Flux_software_source_data!$B$2:$B$10000=$B$7)*(Flux_software_source_data!$A$2:$A$10000=$D92)*(Flux_software_source_data!$C$2:$C$10000="T,w"),0)))</f>
        <v>nan</v>
      </c>
      <c r="K92" s="60" t="str">
        <f t="shared" ref="K92:K100" ca="1" si="58">IF(J92="nan","nan",IF($D92="-","-",IF(H92="nan","nan",H92-J92)))</f>
        <v>nan</v>
      </c>
      <c r="L92" s="41" t="str">
        <f t="shared" ref="L92:L100" ca="1" si="59">IF(OR(E92="nan",K92="nan"),"nan",IF(D92="-","-",E92/K92))</f>
        <v>nan</v>
      </c>
      <c r="M92" s="41" t="str">
        <f t="shared" ref="M92:M100" ca="1" si="60">IF(L92="nan","nan",IF(OR(D92="-", $L$90="-",L92="-"),"-",(L92-$L$90)))</f>
        <v>nan</v>
      </c>
      <c r="N92" s="44" t="str">
        <f t="shared" ref="N92:N100" ca="1" si="61">IF(M92="nan","nan",IF(OR(D92="-", $L$90="-", M92="-"),"-",M92/$L$90))</f>
        <v>nan</v>
      </c>
    </row>
    <row r="93" spans="1:17" x14ac:dyDescent="0.25">
      <c r="B93" s="36">
        <v>22</v>
      </c>
      <c r="C93" s="37" t="s">
        <v>88</v>
      </c>
      <c r="D93" s="38" t="str">
        <f t="shared" ca="1" si="54"/>
        <v>DesignBuilder</v>
      </c>
      <c r="E93" s="39" cm="1">
        <f t="array" aca="1" ref="E93" ca="1">IF($D93="-","-",INDEX(Flux_software_source_data!$D$2:$D$10000,MATCH(1,(Flux_software_source_data!$A$2:$A$10000=$D93)*(Flux_software_source_data!$C$2:$C$10000=$C$90)*(Flux_software_source_data!$B$2:$B$10000=$B$7),0)))</f>
        <v>8.6024999999999991</v>
      </c>
      <c r="F93" s="41">
        <f t="shared" ca="1" si="55"/>
        <v>-2.7956158601522674E-2</v>
      </c>
      <c r="G93" s="43">
        <f t="shared" ca="1" si="56"/>
        <v>-3.2392446109189999E-3</v>
      </c>
      <c r="H93" s="39" cm="1">
        <f t="array" aca="1" ref="H93" ca="1">IF($D93="-","-",INDEX(Flux_software_source_data!$D$2:$D$10000,MATCH(1,(Flux_software_source_data!$B$2:$B$10000=$B$7)*(Flux_software_source_data!$A$2:$A$10000=$D93)*(Flux_software_source_data!$C$2:$C$10000="Tcell"),0)))</f>
        <v>35.001100000000001</v>
      </c>
      <c r="I93" s="59">
        <f t="shared" ca="1" si="57"/>
        <v>1.1000000000009891E-3</v>
      </c>
      <c r="J93" s="59" cm="1">
        <f t="array" aca="1" ref="J93" ca="1">IF($D93="-","-",INDEX(Flux_software_source_data!$D$2:$D$10000,MATCH(1,(Flux_software_source_data!$B$2:$B$10000=$B$7)*(Flux_software_source_data!$A$2:$A$10000=$D93)*(Flux_software_source_data!$C$2:$C$10000="T,w"),0)))</f>
        <v>33.708399999999997</v>
      </c>
      <c r="K93" s="60">
        <f t="shared" ca="1" si="58"/>
        <v>1.2927000000000035</v>
      </c>
      <c r="L93" s="41">
        <f t="shared" ca="1" si="59"/>
        <v>6.6546762589927866</v>
      </c>
      <c r="M93" s="41">
        <f t="shared" ca="1" si="60"/>
        <v>-0.34532374100721341</v>
      </c>
      <c r="N93" s="44">
        <f t="shared" ca="1" si="61"/>
        <v>-4.9331963001030488E-2</v>
      </c>
    </row>
    <row r="94" spans="1:17" x14ac:dyDescent="0.25">
      <c r="B94" s="36">
        <v>32</v>
      </c>
      <c r="C94" s="37" t="s">
        <v>89</v>
      </c>
      <c r="D94" s="38" t="str">
        <f t="shared" ca="1" si="54"/>
        <v>EnergyPlus</v>
      </c>
      <c r="E94" s="39" cm="1">
        <f t="array" aca="1" ref="E94" ca="1">IF($D94="-","-",INDEX(Flux_software_source_data!$D$2:$D$10000,MATCH(1,(Flux_software_source_data!$A$2:$A$10000=$D94)*(Flux_software_source_data!$C$2:$C$10000=$C$90)*(Flux_software_source_data!$B$2:$B$10000=$B$7),0)))</f>
        <v>8.6105</v>
      </c>
      <c r="F94" s="41">
        <f t="shared" ca="1" si="55"/>
        <v>-1.9956158601521778E-2</v>
      </c>
      <c r="G94" s="43">
        <f t="shared" ca="1" si="56"/>
        <v>-2.3122947657445111E-3</v>
      </c>
      <c r="H94" s="39" cm="1">
        <f t="array" aca="1" ref="H94" ca="1">IF($D94="-","-",INDEX(Flux_software_source_data!$D$2:$D$10000,MATCH(1,(Flux_software_source_data!$B$2:$B$10000=$B$7)*(Flux_software_source_data!$A$2:$A$10000=$D94)*(Flux_software_source_data!$C$2:$C$10000="Tcell"),0)))</f>
        <v>35.001100000000001</v>
      </c>
      <c r="I94" s="59">
        <f t="shared" ca="1" si="57"/>
        <v>1.1000000000009891E-3</v>
      </c>
      <c r="J94" s="59" cm="1">
        <f t="array" aca="1" ref="J94" ca="1">IF($D94="-","-",INDEX(Flux_software_source_data!$D$2:$D$10000,MATCH(1,(Flux_software_source_data!$B$2:$B$10000=$B$7)*(Flux_software_source_data!$A$2:$A$10000=$D94)*(Flux_software_source_data!$C$2:$C$10000="T,w"),0)))</f>
        <v>33.729199999999999</v>
      </c>
      <c r="K94" s="60">
        <f t="shared" ca="1" si="58"/>
        <v>1.2719000000000023</v>
      </c>
      <c r="L94" s="41">
        <f t="shared" ca="1" si="59"/>
        <v>6.7697932227376247</v>
      </c>
      <c r="M94" s="41">
        <f t="shared" ca="1" si="60"/>
        <v>-0.23020677726237526</v>
      </c>
      <c r="N94" s="44">
        <f t="shared" ca="1" si="61"/>
        <v>-3.2886682466053606E-2</v>
      </c>
    </row>
    <row r="95" spans="1:17" x14ac:dyDescent="0.25">
      <c r="B95" s="36">
        <v>42</v>
      </c>
      <c r="C95" s="37" t="s">
        <v>90</v>
      </c>
      <c r="D95" s="38" t="str">
        <f t="shared" ca="1" si="54"/>
        <v>ESP-r</v>
      </c>
      <c r="E95" s="39" cm="1">
        <f t="array" aca="1" ref="E95" ca="1">IF($D95="-","-",INDEX(Flux_software_source_data!$D$2:$D$10000,MATCH(1,(Flux_software_source_data!$A$2:$A$10000=$D95)*(Flux_software_source_data!$C$2:$C$10000=$C$90)*(Flux_software_source_data!$B$2:$B$10000=$B$7),0)))</f>
        <v>8.6416000000000004</v>
      </c>
      <c r="F95" s="41">
        <f t="shared" ca="1" si="55"/>
        <v>1.1143841398478571E-2</v>
      </c>
      <c r="G95" s="43">
        <f t="shared" ca="1" si="56"/>
        <v>1.2912227573709521E-3</v>
      </c>
      <c r="H95" s="39" cm="1">
        <f t="array" aca="1" ref="H95" ca="1">IF($D95="-","-",INDEX(Flux_software_source_data!$D$2:$D$10000,MATCH(1,(Flux_software_source_data!$B$2:$B$10000=$B$7)*(Flux_software_source_data!$A$2:$A$10000=$D95)*(Flux_software_source_data!$C$2:$C$10000="Tcell"),0)))</f>
        <v>35.0002</v>
      </c>
      <c r="I95" s="59">
        <f t="shared" ca="1" si="57"/>
        <v>1.9999999999953388E-4</v>
      </c>
      <c r="J95" s="59" cm="1">
        <f t="array" aca="1" ref="J95" ca="1">IF($D95="-","-",INDEX(Flux_software_source_data!$D$2:$D$10000,MATCH(1,(Flux_software_source_data!$B$2:$B$10000=$B$7)*(Flux_software_source_data!$A$2:$A$10000=$D95)*(Flux_software_source_data!$C$2:$C$10000="T,w"),0)))</f>
        <v>33.816000000000003</v>
      </c>
      <c r="K95" s="60">
        <f t="shared" ca="1" si="58"/>
        <v>1.184199999999997</v>
      </c>
      <c r="L95" s="41">
        <f t="shared" ca="1" si="59"/>
        <v>7.2974159770309255</v>
      </c>
      <c r="M95" s="41">
        <f t="shared" ca="1" si="60"/>
        <v>0.29741597703092548</v>
      </c>
      <c r="N95" s="44">
        <f t="shared" ca="1" si="61"/>
        <v>4.2487996718703638E-2</v>
      </c>
    </row>
    <row r="96" spans="1:17" x14ac:dyDescent="0.25">
      <c r="B96" s="36">
        <v>52</v>
      </c>
      <c r="C96" s="37" t="s">
        <v>91</v>
      </c>
      <c r="D96" s="38" t="str">
        <f t="shared" ca="1" si="54"/>
        <v>IES-VE</v>
      </c>
      <c r="E96" s="39" t="str" cm="1">
        <f t="array" aca="1" ref="E96" ca="1">IF($D96="-","-",INDEX(Flux_software_source_data!$D$2:$D$10000,MATCH(1,(Flux_software_source_data!$A$2:$A$10000=$D96)*(Flux_software_source_data!$C$2:$C$10000=$C$90)*(Flux_software_source_data!$B$2:$B$10000=$B$7),0)))</f>
        <v>nan</v>
      </c>
      <c r="F96" s="41" t="str">
        <f t="shared" ca="1" si="55"/>
        <v>nan</v>
      </c>
      <c r="G96" s="43" t="str">
        <f t="shared" ca="1" si="56"/>
        <v>nan</v>
      </c>
      <c r="H96" s="39" t="str" cm="1">
        <f t="array" aca="1" ref="H96" ca="1">IF($D96="-","-",INDEX(Flux_software_source_data!$D$2:$D$10000,MATCH(1,(Flux_software_source_data!$B$2:$B$10000=$B$7)*(Flux_software_source_data!$A$2:$A$10000=$D96)*(Flux_software_source_data!$C$2:$C$10000="Tcell"),0)))</f>
        <v>nan</v>
      </c>
      <c r="I96" s="59" t="str">
        <f t="shared" ca="1" si="57"/>
        <v>nan</v>
      </c>
      <c r="J96" s="59" t="str" cm="1">
        <f t="array" aca="1" ref="J96" ca="1">IF($D96="-","-",INDEX(Flux_software_source_data!$D$2:$D$10000,MATCH(1,(Flux_software_source_data!$B$2:$B$10000=$B$7)*(Flux_software_source_data!$A$2:$A$10000=$D96)*(Flux_software_source_data!$C$2:$C$10000="T,w"),0)))</f>
        <v>nan</v>
      </c>
      <c r="K96" s="60" t="str">
        <f t="shared" ca="1" si="58"/>
        <v>nan</v>
      </c>
      <c r="L96" s="41" t="str">
        <f t="shared" ca="1" si="59"/>
        <v>nan</v>
      </c>
      <c r="M96" s="41" t="str">
        <f t="shared" ca="1" si="60"/>
        <v>nan</v>
      </c>
      <c r="N96" s="44" t="str">
        <f t="shared" ca="1" si="61"/>
        <v>nan</v>
      </c>
    </row>
    <row r="97" spans="1:16" x14ac:dyDescent="0.25">
      <c r="B97" s="36">
        <v>62</v>
      </c>
      <c r="C97" s="37" t="s">
        <v>92</v>
      </c>
      <c r="D97" s="38" t="str">
        <f t="shared" ca="1" si="54"/>
        <v>TRNSYS</v>
      </c>
      <c r="E97" s="39" cm="1">
        <f t="array" aca="1" ref="E97" ca="1">IF($D97="-","-",INDEX(Flux_software_source_data!$D$2:$D$10000,MATCH(1,(Flux_software_source_data!$A$2:$A$10000=$D97)*(Flux_software_source_data!$C$2:$C$10000=$C$90)*(Flux_software_source_data!$B$2:$B$10000=$B$7),0)))</f>
        <v>8.5625999999999998</v>
      </c>
      <c r="F97" s="41">
        <f t="shared" ca="1" si="55"/>
        <v>-6.7856158601522054E-2</v>
      </c>
      <c r="G97" s="43">
        <f t="shared" ca="1" si="56"/>
        <v>-7.8624069637261741E-3</v>
      </c>
      <c r="H97" s="39" cm="1">
        <f t="array" aca="1" ref="H97" ca="1">IF($D97="-","-",INDEX(Flux_software_source_data!$D$2:$D$10000,MATCH(1,(Flux_software_source_data!$B$2:$B$10000=$B$7)*(Flux_software_source_data!$A$2:$A$10000=$D97)*(Flux_software_source_data!$C$2:$C$10000="Tcell"),0)))</f>
        <v>35.001100000000001</v>
      </c>
      <c r="I97" s="59">
        <f t="shared" ca="1" si="57"/>
        <v>1.1000000000009891E-3</v>
      </c>
      <c r="J97" s="59" cm="1">
        <f t="array" aca="1" ref="J97" ca="1">IF($D97="-","-",INDEX(Flux_software_source_data!$D$2:$D$10000,MATCH(1,(Flux_software_source_data!$B$2:$B$10000=$B$7)*(Flux_software_source_data!$A$2:$A$10000=$D97)*(Flux_software_source_data!$C$2:$C$10000="T,w"),0)))</f>
        <v>33.599800000000002</v>
      </c>
      <c r="K97" s="60">
        <f t="shared" ca="1" si="58"/>
        <v>1.4012999999999991</v>
      </c>
      <c r="L97" s="41">
        <f t="shared" ca="1" si="59"/>
        <v>6.1104688503532474</v>
      </c>
      <c r="M97" s="41">
        <f t="shared" ca="1" si="60"/>
        <v>-0.88953114964675262</v>
      </c>
      <c r="N97" s="44">
        <f t="shared" ca="1" si="61"/>
        <v>-0.12707587852096466</v>
      </c>
      <c r="P97" s="1"/>
    </row>
    <row r="98" spans="1:16" x14ac:dyDescent="0.25">
      <c r="B98" s="36">
        <v>72</v>
      </c>
      <c r="C98" s="154" t="s">
        <v>93</v>
      </c>
      <c r="D98" s="153" t="str">
        <f t="shared" ca="1" si="54"/>
        <v>-</v>
      </c>
      <c r="E98" s="155" t="str" cm="1">
        <f t="array" aca="1" ref="E98" ca="1">IF($D98="-","-",INDEX(Flux_software_source_data!$D$2:$D$10000,MATCH(1,(Flux_software_source_data!$A$2:$A$10000=$D98)*(Flux_software_source_data!$C$2:$C$10000=$C$90)*(Flux_software_source_data!$B$2:$B$10000=$B$7),0)))</f>
        <v>-</v>
      </c>
      <c r="F98" s="156" t="str">
        <f t="shared" ca="1" si="55"/>
        <v>-</v>
      </c>
      <c r="G98" s="157" t="str">
        <f t="shared" ca="1" si="56"/>
        <v>-</v>
      </c>
      <c r="H98" s="155" t="str" cm="1">
        <f t="array" aca="1" ref="H98" ca="1">IF($D98="-","-",INDEX(Flux_software_source_data!$D$2:$D$10000,MATCH(1,(Flux_software_source_data!$B$2:$B$10000=$B$7)*(Flux_software_source_data!$A$2:$A$10000=$D98)*(Flux_software_source_data!$C$2:$C$10000="Tcell"),0)))</f>
        <v>-</v>
      </c>
      <c r="I98" s="158" t="str">
        <f t="shared" ca="1" si="57"/>
        <v>-</v>
      </c>
      <c r="J98" s="158" t="str" cm="1">
        <f t="array" aca="1" ref="J98" ca="1">IF($D98="-","-",INDEX(Flux_software_source_data!$D$2:$D$10000,MATCH(1,(Flux_software_source_data!$B$2:$B$10000=$B$7)*(Flux_software_source_data!$A$2:$A$10000=$D98)*(Flux_software_source_data!$C$2:$C$10000="T,w"),0)))</f>
        <v>-</v>
      </c>
      <c r="K98" s="159" t="str">
        <f t="shared" ca="1" si="58"/>
        <v>-</v>
      </c>
      <c r="L98" s="156" t="str">
        <f t="shared" ca="1" si="59"/>
        <v>-</v>
      </c>
      <c r="M98" s="156" t="str">
        <f t="shared" ca="1" si="60"/>
        <v>-</v>
      </c>
      <c r="N98" s="160" t="str">
        <f t="shared" ca="1" si="61"/>
        <v>-</v>
      </c>
    </row>
    <row r="99" spans="1:16" x14ac:dyDescent="0.25">
      <c r="B99" s="36">
        <v>82</v>
      </c>
      <c r="C99" s="37" t="s">
        <v>94</v>
      </c>
      <c r="D99" s="38" t="str">
        <f t="shared" ca="1" si="54"/>
        <v>-</v>
      </c>
      <c r="E99" s="39" t="str" cm="1">
        <f t="array" aca="1" ref="E99" ca="1">IF($D99="-","-",INDEX(Flux_software_source_data!$D$2:$D$10000,MATCH(1,(Flux_software_source_data!$A$2:$A$10000=$D99)*(Flux_software_source_data!$C$2:$C$10000=$C$90)*(Flux_software_source_data!$B$2:$B$10000=$B$7),0)))</f>
        <v>-</v>
      </c>
      <c r="F99" s="41" t="str">
        <f t="shared" ca="1" si="55"/>
        <v>-</v>
      </c>
      <c r="G99" s="43" t="str">
        <f t="shared" ca="1" si="56"/>
        <v>-</v>
      </c>
      <c r="H99" s="39" t="str" cm="1">
        <f t="array" aca="1" ref="H99" ca="1">IF($D99="-","-",INDEX(Flux_software_source_data!$D$2:$D$10000,MATCH(1,(Flux_software_source_data!$B$2:$B$10000=$B$7)*(Flux_software_source_data!$A$2:$A$10000=$D99)*(Flux_software_source_data!$C$2:$C$10000="Tcell"),0)))</f>
        <v>-</v>
      </c>
      <c r="I99" s="59" t="str">
        <f t="shared" ca="1" si="57"/>
        <v>-</v>
      </c>
      <c r="J99" s="59" t="str" cm="1">
        <f t="array" aca="1" ref="J99" ca="1">IF($D99="-","-",INDEX(Flux_software_source_data!$D$2:$D$10000,MATCH(1,(Flux_software_source_data!$B$2:$B$10000=$B$7)*(Flux_software_source_data!$A$2:$A$10000=$D99)*(Flux_software_source_data!$C$2:$C$10000="T,w"),0)))</f>
        <v>-</v>
      </c>
      <c r="K99" s="60" t="str">
        <f t="shared" ca="1" si="58"/>
        <v>-</v>
      </c>
      <c r="L99" s="41" t="str">
        <f t="shared" ca="1" si="59"/>
        <v>-</v>
      </c>
      <c r="M99" s="41" t="str">
        <f t="shared" ca="1" si="60"/>
        <v>-</v>
      </c>
      <c r="N99" s="44" t="str">
        <f t="shared" ca="1" si="61"/>
        <v>-</v>
      </c>
    </row>
    <row r="100" spans="1:16" x14ac:dyDescent="0.25">
      <c r="B100" s="36">
        <v>92</v>
      </c>
      <c r="C100" s="37" t="s">
        <v>95</v>
      </c>
      <c r="D100" s="38" t="str">
        <f t="shared" ca="1" si="54"/>
        <v>-</v>
      </c>
      <c r="E100" s="39" t="str" cm="1">
        <f t="array" aca="1" ref="E100" ca="1">IF($D100="-","-",INDEX(Flux_software_source_data!$D$2:$D$10000,MATCH(1,(Flux_software_source_data!$A$2:$A$10000=$D100)*(Flux_software_source_data!$C$2:$C$10000=$C$90)*(Flux_software_source_data!$B$2:$B$10000=$B$7),0)))</f>
        <v>-</v>
      </c>
      <c r="F100" s="41" t="str">
        <f t="shared" ca="1" si="55"/>
        <v>-</v>
      </c>
      <c r="G100" s="43" t="str">
        <f t="shared" ca="1" si="56"/>
        <v>-</v>
      </c>
      <c r="H100" s="39" t="str" cm="1">
        <f t="array" aca="1" ref="H100" ca="1">IF($D100="-","-",INDEX(Flux_software_source_data!$D$2:$D$10000,MATCH(1,(Flux_software_source_data!$B$2:$B$10000=$B$7)*(Flux_software_source_data!$A$2:$A$10000=$D100)*(Flux_software_source_data!$C$2:$C$10000="Tcell"),0)))</f>
        <v>-</v>
      </c>
      <c r="I100" s="59" t="str">
        <f t="shared" ca="1" si="57"/>
        <v>-</v>
      </c>
      <c r="J100" s="59" t="str" cm="1">
        <f t="array" aca="1" ref="J100" ca="1">IF($D100="-","-",INDEX(Flux_software_source_data!$D$2:$D$10000,MATCH(1,(Flux_software_source_data!$B$2:$B$10000=$B$7)*(Flux_software_source_data!$A$2:$A$10000=$D100)*(Flux_software_source_data!$C$2:$C$10000="T,w"),0)))</f>
        <v>-</v>
      </c>
      <c r="K100" s="60" t="str">
        <f t="shared" ca="1" si="58"/>
        <v>-</v>
      </c>
      <c r="L100" s="41" t="str">
        <f t="shared" ca="1" si="59"/>
        <v>-</v>
      </c>
      <c r="M100" s="41" t="str">
        <f t="shared" ca="1" si="60"/>
        <v>-</v>
      </c>
      <c r="N100" s="44" t="str">
        <f t="shared" ca="1" si="61"/>
        <v>-</v>
      </c>
    </row>
    <row r="101" spans="1:16" x14ac:dyDescent="0.25">
      <c r="A101" s="58" t="s">
        <v>75</v>
      </c>
      <c r="B101" s="24" t="s">
        <v>46</v>
      </c>
      <c r="C101" s="32" t="s">
        <v>64</v>
      </c>
      <c r="D101" s="33" t="str">
        <f t="shared" ref="D101:D133" si="62">D90</f>
        <v>Measurement</v>
      </c>
      <c r="E101" s="34" cm="1">
        <f t="array" ref="E101">INDEX(Flux_meas_source_data!$G$2:$G$10000,MATCH(1,(Flux_meas_source_data!$A$2:$A$10000=B101)*(Flux_meas_source_data!$B$2:$B$10000=C101),0))</f>
        <v>82.143240857744814</v>
      </c>
      <c r="F101" s="40" t="s">
        <v>111</v>
      </c>
      <c r="G101" s="35" t="s">
        <v>111</v>
      </c>
      <c r="H101" s="34" cm="1">
        <f t="array" ref="H101">INDEX(Flux_meas_source_data!$D$2:$D$10000,MATCH(1,(Flux_meas_source_data!$A$2:$A$10000=B101)*(Flux_meas_source_data!$B$2:$B$10000=C101),0))</f>
        <v>35</v>
      </c>
      <c r="I101" s="40" t="s">
        <v>111</v>
      </c>
      <c r="J101" s="40" t="s">
        <v>111</v>
      </c>
      <c r="K101" s="35" t="s">
        <v>111</v>
      </c>
      <c r="L101" s="40" cm="1">
        <f t="array" ref="L101">INDEX(Flux_meas_source_data!$H$2:$H$10000,MATCH(1,(Flux_meas_source_data!$A$2:$A$10000=B101)*(Flux_meas_source_data!$B$2:$B$10000=C101),0))</f>
        <v>12</v>
      </c>
      <c r="M101" s="40" t="s">
        <v>111</v>
      </c>
      <c r="N101" s="40" t="s">
        <v>111</v>
      </c>
    </row>
    <row r="102" spans="1:16" x14ac:dyDescent="0.25">
      <c r="B102" s="36">
        <v>2</v>
      </c>
      <c r="C102" s="37" t="s">
        <v>86</v>
      </c>
      <c r="D102" s="38" t="str">
        <f t="shared" ca="1" si="62"/>
        <v>CSE</v>
      </c>
      <c r="E102" s="39" cm="1">
        <f t="array" aca="1" ref="E102" ca="1">IF($D102="-","-",INDEX(Flux_software_source_data!$D$2:$D$10000,MATCH(1,(Flux_software_source_data!$A$2:$A$10000=$D102)*(Flux_software_source_data!$C$2:$C$10000=$C$101)*(Flux_software_source_data!$B$2:$B$10000=$B$7),0)))</f>
        <v>82.628699999999995</v>
      </c>
      <c r="F102" s="41">
        <f ca="1">IF(E102="nan","nan",IF($D102="-","-",(E102-$E$101)))</f>
        <v>0.48545914225518061</v>
      </c>
      <c r="G102" s="43">
        <f ca="1">IF(E102="nan","nan",IF($D102="-","-",F102/$E$101))</f>
        <v>5.9099097769455666E-3</v>
      </c>
      <c r="H102" s="39" cm="1">
        <f t="array" aca="1" ref="H102" ca="1">IF($D102="-","-",INDEX(Flux_software_source_data!$D$2:$D$10000,MATCH(1,(Flux_software_source_data!$B$2:$B$10000=$B$7)*(Flux_software_source_data!$A$2:$A$10000=$D102)*(Flux_software_source_data!$C$2:$C$10000="Tcell"),0)))</f>
        <v>35.001100000000001</v>
      </c>
      <c r="I102" s="59">
        <f ca="1">IF(H102="nan","nan",IF($D102="-","-",H102-$H$7))</f>
        <v>1.1000000000009891E-3</v>
      </c>
      <c r="J102" s="59" cm="1">
        <f t="array" aca="1" ref="J102" ca="1">IF($D102="-","-",INDEX(Flux_software_source_data!$D$2:$D$10000,MATCH(1,(Flux_software_source_data!$B$2:$B$10000=$B$7)*(Flux_software_source_data!$A$2:$A$10000=$D102)*(Flux_software_source_data!$C$2:$C$10000="T,wwin1"),0)))</f>
        <v>28.291899999999998</v>
      </c>
      <c r="K102" s="60">
        <f ca="1">IF(J102="nan","nan",IF($D102="-","-",IF(H102="nan","nan",H102-J102)))</f>
        <v>6.7092000000000027</v>
      </c>
      <c r="L102" s="41">
        <f ca="1">IF(OR(E102="nan",K102="nan"),"nan",IF(D102="-","-",E102/K102))</f>
        <v>12.315730638526198</v>
      </c>
      <c r="M102" s="41">
        <f ca="1">IF(L102="nan","nan",IF(OR(D102="-", $L$101="-",L102="-"),"-",(L102-$L$101)))</f>
        <v>0.31573063852619754</v>
      </c>
      <c r="N102" s="44">
        <f ca="1">IF(M102="nan","nan",IF(OR(D102="-", $L$101="-", M102="-"),"-",M102/$L$101))</f>
        <v>2.6310886543849794E-2</v>
      </c>
    </row>
    <row r="103" spans="1:16" x14ac:dyDescent="0.25">
      <c r="B103" s="36">
        <v>12</v>
      </c>
      <c r="C103" s="37" t="s">
        <v>87</v>
      </c>
      <c r="D103" s="38" t="str">
        <f t="shared" ca="1" si="62"/>
        <v>DeST</v>
      </c>
      <c r="E103" s="39" t="str" cm="1">
        <f t="array" aca="1" ref="E103" ca="1">IF($D103="-","-",INDEX(Flux_software_source_data!$D$2:$D$10000,MATCH(1,(Flux_software_source_data!$A$2:$A$10000=$D103)*(Flux_software_source_data!$C$2:$C$10000=$C$101)*(Flux_software_source_data!$B$2:$B$10000=$B$7),0)))</f>
        <v>nan</v>
      </c>
      <c r="F103" s="41" t="str">
        <f t="shared" ref="F103:F111" ca="1" si="63">IF(E103="nan","nan",IF($D103="-","-",(E103-$E$101)))</f>
        <v>nan</v>
      </c>
      <c r="G103" s="43" t="str">
        <f t="shared" ref="G103:G111" ca="1" si="64">IF(E103="nan","nan",IF($D103="-","-",F103/$E$101))</f>
        <v>nan</v>
      </c>
      <c r="H103" s="39" t="str" cm="1">
        <f t="array" aca="1" ref="H103" ca="1">IF($D103="-","-",INDEX(Flux_software_source_data!$D$2:$D$10000,MATCH(1,(Flux_software_source_data!$B$2:$B$10000=$B$7)*(Flux_software_source_data!$A$2:$A$10000=$D103)*(Flux_software_source_data!$C$2:$C$10000="Tcell"),0)))</f>
        <v>nan</v>
      </c>
      <c r="I103" s="59" t="str">
        <f t="shared" ref="I103:I111" ca="1" si="65">IF(H103="nan","nan",IF($D103="-","-",H103-$H$7))</f>
        <v>nan</v>
      </c>
      <c r="J103" s="59" t="str" cm="1">
        <f t="array" aca="1" ref="J103" ca="1">IF($D103="-","-",INDEX(Flux_software_source_data!$D$2:$D$10000,MATCH(1,(Flux_software_source_data!$B$2:$B$10000=$B$7)*(Flux_software_source_data!$A$2:$A$10000=$D103)*(Flux_software_source_data!$C$2:$C$10000="T,wwin1"),0)))</f>
        <v>nan</v>
      </c>
      <c r="K103" s="60" t="str">
        <f t="shared" ref="K103:K111" ca="1" si="66">IF(J103="nan","nan",IF($D103="-","-",IF(H103="nan","nan",H103-J103)))</f>
        <v>nan</v>
      </c>
      <c r="L103" s="41" t="str">
        <f t="shared" ref="L103:L111" ca="1" si="67">IF(OR(E103="nan",K103="nan"),"nan",IF(D103="-","-",E103/K103))</f>
        <v>nan</v>
      </c>
      <c r="M103" s="41" t="str">
        <f t="shared" ref="M103:M111" ca="1" si="68">IF(L103="nan","nan",IF(OR(D103="-", $L$101="-",L103="-"),"-",(L103-$L$101)))</f>
        <v>nan</v>
      </c>
      <c r="N103" s="44" t="str">
        <f t="shared" ref="N103:N111" ca="1" si="69">IF(M103="nan","nan",IF(OR(D103="-", $L$101="-", M103="-"),"-",M103/$L$101))</f>
        <v>nan</v>
      </c>
    </row>
    <row r="104" spans="1:16" x14ac:dyDescent="0.25">
      <c r="B104" s="36">
        <v>22</v>
      </c>
      <c r="C104" s="37" t="s">
        <v>88</v>
      </c>
      <c r="D104" s="38" t="str">
        <f t="shared" ca="1" si="62"/>
        <v>DesignBuilder</v>
      </c>
      <c r="E104" s="39" cm="1">
        <f t="array" aca="1" ref="E104" ca="1">IF($D104="-","-",INDEX(Flux_software_source_data!$D$2:$D$10000,MATCH(1,(Flux_software_source_data!$A$2:$A$10000=$D104)*(Flux_software_source_data!$C$2:$C$10000=$C$101)*(Flux_software_source_data!$B$2:$B$10000=$B$7),0)))</f>
        <v>82.423100000000005</v>
      </c>
      <c r="F104" s="41">
        <f t="shared" ca="1" si="63"/>
        <v>0.27985914225519082</v>
      </c>
      <c r="G104" s="43">
        <f t="shared" ca="1" si="64"/>
        <v>3.4069649472419678E-3</v>
      </c>
      <c r="H104" s="39" cm="1">
        <f t="array" aca="1" ref="H104" ca="1">IF($D104="-","-",INDEX(Flux_software_source_data!$D$2:$D$10000,MATCH(1,(Flux_software_source_data!$B$2:$B$10000=$B$7)*(Flux_software_source_data!$A$2:$A$10000=$D104)*(Flux_software_source_data!$C$2:$C$10000="Tcell"),0)))</f>
        <v>35.001100000000001</v>
      </c>
      <c r="I104" s="59">
        <f t="shared" ca="1" si="65"/>
        <v>1.1000000000009891E-3</v>
      </c>
      <c r="J104" s="59" cm="1">
        <f t="array" aca="1" ref="J104" ca="1">IF($D104="-","-",INDEX(Flux_software_source_data!$D$2:$D$10000,MATCH(1,(Flux_software_source_data!$B$2:$B$10000=$B$7)*(Flux_software_source_data!$A$2:$A$10000=$D104)*(Flux_software_source_data!$C$2:$C$10000="T,wwin1"),0)))</f>
        <v>28.258400000000002</v>
      </c>
      <c r="K104" s="60">
        <f t="shared" ca="1" si="66"/>
        <v>6.7426999999999992</v>
      </c>
      <c r="L104" s="41">
        <f t="shared" ca="1" si="67"/>
        <v>12.224049713022975</v>
      </c>
      <c r="M104" s="41">
        <f t="shared" ca="1" si="68"/>
        <v>0.22404971302297483</v>
      </c>
      <c r="N104" s="44">
        <f t="shared" ca="1" si="69"/>
        <v>1.8670809418581236E-2</v>
      </c>
    </row>
    <row r="105" spans="1:16" x14ac:dyDescent="0.25">
      <c r="B105" s="36">
        <v>32</v>
      </c>
      <c r="C105" s="37" t="s">
        <v>89</v>
      </c>
      <c r="D105" s="38" t="str">
        <f t="shared" ca="1" si="62"/>
        <v>EnergyPlus</v>
      </c>
      <c r="E105" s="39" cm="1">
        <f t="array" aca="1" ref="E105" ca="1">IF($D105="-","-",INDEX(Flux_software_source_data!$D$2:$D$10000,MATCH(1,(Flux_software_source_data!$A$2:$A$10000=$D105)*(Flux_software_source_data!$C$2:$C$10000=$C$101)*(Flux_software_source_data!$B$2:$B$10000=$B$7),0)))</f>
        <v>83.062299999999993</v>
      </c>
      <c r="F105" s="41">
        <f t="shared" ca="1" si="63"/>
        <v>0.91905914225517904</v>
      </c>
      <c r="G105" s="43">
        <f t="shared" ca="1" si="64"/>
        <v>1.1188493814686474E-2</v>
      </c>
      <c r="H105" s="39" cm="1">
        <f t="array" aca="1" ref="H105" ca="1">IF($D105="-","-",INDEX(Flux_software_source_data!$D$2:$D$10000,MATCH(1,(Flux_software_source_data!$B$2:$B$10000=$B$7)*(Flux_software_source_data!$A$2:$A$10000=$D105)*(Flux_software_source_data!$C$2:$C$10000="Tcell"),0)))</f>
        <v>35.001100000000001</v>
      </c>
      <c r="I105" s="59">
        <f t="shared" ca="1" si="65"/>
        <v>1.1000000000009891E-3</v>
      </c>
      <c r="J105" s="59" cm="1">
        <f t="array" aca="1" ref="J105" ca="1">IF($D105="-","-",INDEX(Flux_software_source_data!$D$2:$D$10000,MATCH(1,(Flux_software_source_data!$B$2:$B$10000=$B$7)*(Flux_software_source_data!$A$2:$A$10000=$D105)*(Flux_software_source_data!$C$2:$C$10000="T,wwin1"),0)))</f>
        <v>28.3965</v>
      </c>
      <c r="K105" s="60">
        <f t="shared" ca="1" si="66"/>
        <v>6.6046000000000014</v>
      </c>
      <c r="L105" s="41">
        <f t="shared" ca="1" si="67"/>
        <v>12.576431577991093</v>
      </c>
      <c r="M105" s="41">
        <f t="shared" ca="1" si="68"/>
        <v>0.57643157799109268</v>
      </c>
      <c r="N105" s="44">
        <f t="shared" ca="1" si="69"/>
        <v>4.8035964832591059E-2</v>
      </c>
    </row>
    <row r="106" spans="1:16" x14ac:dyDescent="0.25">
      <c r="B106" s="36">
        <v>42</v>
      </c>
      <c r="C106" s="37" t="s">
        <v>90</v>
      </c>
      <c r="D106" s="38" t="str">
        <f t="shared" ca="1" si="62"/>
        <v>ESP-r</v>
      </c>
      <c r="E106" s="39" cm="1">
        <f t="array" aca="1" ref="E106" ca="1">IF($D106="-","-",INDEX(Flux_software_source_data!$D$2:$D$10000,MATCH(1,(Flux_software_source_data!$A$2:$A$10000=$D106)*(Flux_software_source_data!$C$2:$C$10000=$C$101)*(Flux_software_source_data!$B$2:$B$10000=$B$7),0)))</f>
        <v>82.462000000000003</v>
      </c>
      <c r="F106" s="41">
        <f t="shared" ca="1" si="63"/>
        <v>0.31875914225518898</v>
      </c>
      <c r="G106" s="43">
        <f t="shared" ca="1" si="64"/>
        <v>3.880527952472854E-3</v>
      </c>
      <c r="H106" s="39" cm="1">
        <f t="array" aca="1" ref="H106" ca="1">IF($D106="-","-",INDEX(Flux_software_source_data!$D$2:$D$10000,MATCH(1,(Flux_software_source_data!$B$2:$B$10000=$B$7)*(Flux_software_source_data!$A$2:$A$10000=$D106)*(Flux_software_source_data!$C$2:$C$10000="Tcell"),0)))</f>
        <v>35.0002</v>
      </c>
      <c r="I106" s="59">
        <f t="shared" ca="1" si="65"/>
        <v>1.9999999999953388E-4</v>
      </c>
      <c r="J106" s="59" cm="1">
        <f t="array" aca="1" ref="J106" ca="1">IF($D106="-","-",INDEX(Flux_software_source_data!$D$2:$D$10000,MATCH(1,(Flux_software_source_data!$B$2:$B$10000=$B$7)*(Flux_software_source_data!$A$2:$A$10000=$D106)*(Flux_software_source_data!$C$2:$C$10000="T,wwin1"),0)))</f>
        <v>28.267499999999998</v>
      </c>
      <c r="K106" s="60">
        <f t="shared" ca="1" si="66"/>
        <v>6.7327000000000012</v>
      </c>
      <c r="L106" s="41">
        <f t="shared" ca="1" si="67"/>
        <v>12.247983721241106</v>
      </c>
      <c r="M106" s="41">
        <f t="shared" ca="1" si="68"/>
        <v>0.24798372124110557</v>
      </c>
      <c r="N106" s="44">
        <f t="shared" ca="1" si="69"/>
        <v>2.0665310103425465E-2</v>
      </c>
    </row>
    <row r="107" spans="1:16" x14ac:dyDescent="0.25">
      <c r="B107" s="36">
        <v>52</v>
      </c>
      <c r="C107" s="37" t="s">
        <v>91</v>
      </c>
      <c r="D107" s="38" t="str">
        <f t="shared" ca="1" si="62"/>
        <v>IES-VE</v>
      </c>
      <c r="E107" s="39" t="str" cm="1">
        <f t="array" aca="1" ref="E107" ca="1">IF($D107="-","-",INDEX(Flux_software_source_data!$D$2:$D$10000,MATCH(1,(Flux_software_source_data!$A$2:$A$10000=$D107)*(Flux_software_source_data!$C$2:$C$10000=$C$101)*(Flux_software_source_data!$B$2:$B$10000=$B$7),0)))</f>
        <v>nan</v>
      </c>
      <c r="F107" s="41" t="str">
        <f t="shared" ca="1" si="63"/>
        <v>nan</v>
      </c>
      <c r="G107" s="43" t="str">
        <f t="shared" ca="1" si="64"/>
        <v>nan</v>
      </c>
      <c r="H107" s="39" t="str" cm="1">
        <f t="array" aca="1" ref="H107" ca="1">IF($D107="-","-",INDEX(Flux_software_source_data!$D$2:$D$10000,MATCH(1,(Flux_software_source_data!$B$2:$B$10000=$B$7)*(Flux_software_source_data!$A$2:$A$10000=$D107)*(Flux_software_source_data!$C$2:$C$10000="Tcell"),0)))</f>
        <v>nan</v>
      </c>
      <c r="I107" s="59" t="str">
        <f t="shared" ca="1" si="65"/>
        <v>nan</v>
      </c>
      <c r="J107" s="59" t="str" cm="1">
        <f t="array" aca="1" ref="J107" ca="1">IF($D107="-","-",INDEX(Flux_software_source_data!$D$2:$D$10000,MATCH(1,(Flux_software_source_data!$B$2:$B$10000=$B$7)*(Flux_software_source_data!$A$2:$A$10000=$D107)*(Flux_software_source_data!$C$2:$C$10000="T,wwin1"),0)))</f>
        <v>nan</v>
      </c>
      <c r="K107" s="60" t="str">
        <f t="shared" ca="1" si="66"/>
        <v>nan</v>
      </c>
      <c r="L107" s="41" t="str">
        <f t="shared" ca="1" si="67"/>
        <v>nan</v>
      </c>
      <c r="M107" s="41" t="str">
        <f t="shared" ca="1" si="68"/>
        <v>nan</v>
      </c>
      <c r="N107" s="44" t="str">
        <f t="shared" ca="1" si="69"/>
        <v>nan</v>
      </c>
    </row>
    <row r="108" spans="1:16" x14ac:dyDescent="0.25">
      <c r="B108" s="36">
        <v>62</v>
      </c>
      <c r="C108" s="37" t="s">
        <v>92</v>
      </c>
      <c r="D108" s="38" t="str">
        <f t="shared" ca="1" si="62"/>
        <v>TRNSYS</v>
      </c>
      <c r="E108" s="39" cm="1">
        <f t="array" aca="1" ref="E108" ca="1">IF($D108="-","-",INDEX(Flux_software_source_data!$D$2:$D$10000,MATCH(1,(Flux_software_source_data!$A$2:$A$10000=$D108)*(Flux_software_source_data!$C$2:$C$10000=$C$101)*(Flux_software_source_data!$B$2:$B$10000=$B$7),0)))</f>
        <v>82.436099999999996</v>
      </c>
      <c r="F108" s="41">
        <f t="shared" ca="1" si="63"/>
        <v>0.29285914225518184</v>
      </c>
      <c r="G108" s="43">
        <f t="shared" ca="1" si="64"/>
        <v>3.5652250775246815E-3</v>
      </c>
      <c r="H108" s="39" cm="1">
        <f t="array" aca="1" ref="H108" ca="1">IF($D108="-","-",INDEX(Flux_software_source_data!$D$2:$D$10000,MATCH(1,(Flux_software_source_data!$B$2:$B$10000=$B$7)*(Flux_software_source_data!$A$2:$A$10000=$D108)*(Flux_software_source_data!$C$2:$C$10000="Tcell"),0)))</f>
        <v>35.001100000000001</v>
      </c>
      <c r="I108" s="59">
        <f t="shared" ca="1" si="65"/>
        <v>1.1000000000009891E-3</v>
      </c>
      <c r="J108" s="59" cm="1">
        <f t="array" aca="1" ref="J108" ca="1">IF($D108="-","-",INDEX(Flux_software_source_data!$D$2:$D$10000,MATCH(1,(Flux_software_source_data!$B$2:$B$10000=$B$7)*(Flux_software_source_data!$A$2:$A$10000=$D108)*(Flux_software_source_data!$C$2:$C$10000="T,wwin1"),0)))</f>
        <v>28.2607</v>
      </c>
      <c r="K108" s="60">
        <f t="shared" ca="1" si="66"/>
        <v>6.7404000000000011</v>
      </c>
      <c r="L108" s="41">
        <f t="shared" ca="1" si="67"/>
        <v>12.230149546021005</v>
      </c>
      <c r="M108" s="41">
        <f t="shared" ca="1" si="68"/>
        <v>0.23014954602100524</v>
      </c>
      <c r="N108" s="44">
        <f t="shared" ca="1" si="69"/>
        <v>1.917912883508377E-2</v>
      </c>
    </row>
    <row r="109" spans="1:16" x14ac:dyDescent="0.25">
      <c r="B109" s="36">
        <v>72</v>
      </c>
      <c r="C109" s="154" t="s">
        <v>93</v>
      </c>
      <c r="D109" s="153" t="str">
        <f t="shared" ca="1" si="62"/>
        <v>-</v>
      </c>
      <c r="E109" s="155" t="str" cm="1">
        <f t="array" aca="1" ref="E109" ca="1">IF($D109="-","-",INDEX(Flux_software_source_data!$D$2:$D$10000,MATCH(1,(Flux_software_source_data!$A$2:$A$10000=$D109)*(Flux_software_source_data!$C$2:$C$10000=$C$101)*(Flux_software_source_data!$B$2:$B$10000=$B$7),0)))</f>
        <v>-</v>
      </c>
      <c r="F109" s="156" t="str">
        <f t="shared" ca="1" si="63"/>
        <v>-</v>
      </c>
      <c r="G109" s="157" t="str">
        <f t="shared" ca="1" si="64"/>
        <v>-</v>
      </c>
      <c r="H109" s="155" t="str" cm="1">
        <f t="array" aca="1" ref="H109" ca="1">IF($D109="-","-",INDEX(Flux_software_source_data!$D$2:$D$10000,MATCH(1,(Flux_software_source_data!$B$2:$B$10000=$B$7)*(Flux_software_source_data!$A$2:$A$10000=$D109)*(Flux_software_source_data!$C$2:$C$10000="Tcell"),0)))</f>
        <v>-</v>
      </c>
      <c r="I109" s="158" t="str">
        <f t="shared" ca="1" si="65"/>
        <v>-</v>
      </c>
      <c r="J109" s="158" t="str" cm="1">
        <f t="array" aca="1" ref="J109" ca="1">IF($D109="-","-",INDEX(Flux_software_source_data!$D$2:$D$10000,MATCH(1,(Flux_software_source_data!$B$2:$B$10000=$B$7)*(Flux_software_source_data!$A$2:$A$10000=$D109)*(Flux_software_source_data!$C$2:$C$10000="T,wwin1"),0)))</f>
        <v>-</v>
      </c>
      <c r="K109" s="159" t="str">
        <f t="shared" ca="1" si="66"/>
        <v>-</v>
      </c>
      <c r="L109" s="156" t="str">
        <f t="shared" ca="1" si="67"/>
        <v>-</v>
      </c>
      <c r="M109" s="156" t="str">
        <f t="shared" ca="1" si="68"/>
        <v>-</v>
      </c>
      <c r="N109" s="160" t="str">
        <f t="shared" ca="1" si="69"/>
        <v>-</v>
      </c>
    </row>
    <row r="110" spans="1:16" x14ac:dyDescent="0.25">
      <c r="B110" s="36">
        <v>82</v>
      </c>
      <c r="C110" s="37" t="s">
        <v>94</v>
      </c>
      <c r="D110" s="38" t="str">
        <f t="shared" ca="1" si="62"/>
        <v>-</v>
      </c>
      <c r="E110" s="39" t="str" cm="1">
        <f t="array" aca="1" ref="E110" ca="1">IF($D110="-","-",INDEX(Flux_software_source_data!$D$2:$D$10000,MATCH(1,(Flux_software_source_data!$A$2:$A$10000=$D110)*(Flux_software_source_data!$C$2:$C$10000=$C$101)*(Flux_software_source_data!$B$2:$B$10000=$B$7),0)))</f>
        <v>-</v>
      </c>
      <c r="F110" s="41" t="str">
        <f t="shared" ca="1" si="63"/>
        <v>-</v>
      </c>
      <c r="G110" s="43" t="str">
        <f t="shared" ca="1" si="64"/>
        <v>-</v>
      </c>
      <c r="H110" s="39" t="str" cm="1">
        <f t="array" aca="1" ref="H110" ca="1">IF($D110="-","-",INDEX(Flux_software_source_data!$D$2:$D$10000,MATCH(1,(Flux_software_source_data!$B$2:$B$10000=$B$7)*(Flux_software_source_data!$A$2:$A$10000=$D110)*(Flux_software_source_data!$C$2:$C$10000="Tcell"),0)))</f>
        <v>-</v>
      </c>
      <c r="I110" s="59" t="str">
        <f t="shared" ca="1" si="65"/>
        <v>-</v>
      </c>
      <c r="J110" s="59" t="str" cm="1">
        <f t="array" aca="1" ref="J110" ca="1">IF($D110="-","-",INDEX(Flux_software_source_data!$D$2:$D$10000,MATCH(1,(Flux_software_source_data!$B$2:$B$10000=$B$7)*(Flux_software_source_data!$A$2:$A$10000=$D110)*(Flux_software_source_data!$C$2:$C$10000="T,wwin1"),0)))</f>
        <v>-</v>
      </c>
      <c r="K110" s="60" t="str">
        <f t="shared" ca="1" si="66"/>
        <v>-</v>
      </c>
      <c r="L110" s="41" t="str">
        <f t="shared" ca="1" si="67"/>
        <v>-</v>
      </c>
      <c r="M110" s="41" t="str">
        <f t="shared" ca="1" si="68"/>
        <v>-</v>
      </c>
      <c r="N110" s="44" t="str">
        <f t="shared" ca="1" si="69"/>
        <v>-</v>
      </c>
    </row>
    <row r="111" spans="1:16" x14ac:dyDescent="0.25">
      <c r="B111" s="36">
        <v>92</v>
      </c>
      <c r="C111" s="37" t="s">
        <v>95</v>
      </c>
      <c r="D111" s="38" t="str">
        <f t="shared" ca="1" si="62"/>
        <v>-</v>
      </c>
      <c r="E111" s="39" t="str" cm="1">
        <f t="array" aca="1" ref="E111" ca="1">IF($D111="-","-",INDEX(Flux_software_source_data!$D$2:$D$10000,MATCH(1,(Flux_software_source_data!$A$2:$A$10000=$D111)*(Flux_software_source_data!$C$2:$C$10000=$C$101)*(Flux_software_source_data!$B$2:$B$10000=$B$7),0)))</f>
        <v>-</v>
      </c>
      <c r="F111" s="41" t="str">
        <f t="shared" ca="1" si="63"/>
        <v>-</v>
      </c>
      <c r="G111" s="43" t="str">
        <f t="shared" ca="1" si="64"/>
        <v>-</v>
      </c>
      <c r="H111" s="39" t="str" cm="1">
        <f t="array" aca="1" ref="H111" ca="1">IF($D111="-","-",INDEX(Flux_software_source_data!$D$2:$D$10000,MATCH(1,(Flux_software_source_data!$B$2:$B$10000=$B$7)*(Flux_software_source_data!$A$2:$A$10000=$D111)*(Flux_software_source_data!$C$2:$C$10000="Tcell"),0)))</f>
        <v>-</v>
      </c>
      <c r="I111" s="59" t="str">
        <f t="shared" ca="1" si="65"/>
        <v>-</v>
      </c>
      <c r="J111" s="59" t="str" cm="1">
        <f t="array" aca="1" ref="J111" ca="1">IF($D111="-","-",INDEX(Flux_software_source_data!$D$2:$D$10000,MATCH(1,(Flux_software_source_data!$B$2:$B$10000=$B$7)*(Flux_software_source_data!$A$2:$A$10000=$D111)*(Flux_software_source_data!$C$2:$C$10000="T,wwin1"),0)))</f>
        <v>-</v>
      </c>
      <c r="K111" s="60" t="str">
        <f t="shared" ca="1" si="66"/>
        <v>-</v>
      </c>
      <c r="L111" s="41" t="str">
        <f t="shared" ca="1" si="67"/>
        <v>-</v>
      </c>
      <c r="M111" s="41" t="str">
        <f t="shared" ca="1" si="68"/>
        <v>-</v>
      </c>
      <c r="N111" s="44" t="str">
        <f t="shared" ca="1" si="69"/>
        <v>-</v>
      </c>
    </row>
    <row r="112" spans="1:16" x14ac:dyDescent="0.25">
      <c r="A112" s="58" t="s">
        <v>76</v>
      </c>
      <c r="B112" s="24" t="s">
        <v>46</v>
      </c>
      <c r="C112" s="32" t="s">
        <v>65</v>
      </c>
      <c r="D112" s="33" t="str">
        <f t="shared" si="62"/>
        <v>Measurement</v>
      </c>
      <c r="E112" s="34" cm="1">
        <f t="array" ref="E112">INDEX(Flux_meas_source_data!$G$2:$G$10000,MATCH(1,(Flux_meas_source_data!$A$2:$A$10000=B112)*(Flux_meas_source_data!$B$2:$B$10000=C112),0))</f>
        <v>46.767013672343488</v>
      </c>
      <c r="F112" s="40" t="s">
        <v>111</v>
      </c>
      <c r="G112" s="35" t="s">
        <v>111</v>
      </c>
      <c r="H112" s="34" cm="1">
        <f t="array" ref="H112">INDEX(Flux_meas_source_data!$D$2:$D$10000,MATCH(1,(Flux_meas_source_data!$A$2:$A$10000=B112)*(Flux_meas_source_data!$B$2:$B$10000=C112),0))</f>
        <v>35</v>
      </c>
      <c r="I112" s="40" t="s">
        <v>111</v>
      </c>
      <c r="J112" s="40" t="s">
        <v>111</v>
      </c>
      <c r="K112" s="35" t="s">
        <v>111</v>
      </c>
      <c r="L112" s="40" cm="1">
        <f t="array" ref="L112">INDEX(Flux_meas_source_data!$H$2:$H$10000,MATCH(1,(Flux_meas_source_data!$A$2:$A$10000=B112)*(Flux_meas_source_data!$B$2:$B$10000=C112),0))</f>
        <v>12</v>
      </c>
      <c r="M112" s="40" t="s">
        <v>111</v>
      </c>
      <c r="N112" s="40" t="s">
        <v>111</v>
      </c>
    </row>
    <row r="113" spans="1:14" x14ac:dyDescent="0.25">
      <c r="B113" s="36">
        <v>2</v>
      </c>
      <c r="C113" s="37" t="s">
        <v>86</v>
      </c>
      <c r="D113" s="38" t="str">
        <f t="shared" ca="1" si="62"/>
        <v>CSE</v>
      </c>
      <c r="E113" s="39" cm="1">
        <f t="array" aca="1" ref="E113" ca="1">IF($D113="-","-",INDEX(Flux_software_source_data!$D$2:$D$10000,MATCH(1,(Flux_software_source_data!$A$2:$A$10000=$D113)*(Flux_software_source_data!$C$2:$C$10000=$C$112)*(Flux_software_source_data!$B$2:$B$10000=$B$7),0)))</f>
        <v>46.425400000000003</v>
      </c>
      <c r="F113" s="41">
        <f ca="1">IF(E113="nan","nan",IF($D113="-","-",(E113-$E$112)))</f>
        <v>-0.34161367234348461</v>
      </c>
      <c r="G113" s="43">
        <f ca="1">IF(E113="nan","nan",IF($D113="-","-",F113/$E$112))</f>
        <v>-7.3045859788456831E-3</v>
      </c>
      <c r="H113" s="39" cm="1">
        <f t="array" aca="1" ref="H113" ca="1">IF($D113="-","-",INDEX(Flux_software_source_data!$D$2:$D$10000,MATCH(1,(Flux_software_source_data!$B$2:$B$10000=$B$7)*(Flux_software_source_data!$A$2:$A$10000=$D113)*(Flux_software_source_data!$C$2:$C$10000="Tcell"),0)))</f>
        <v>35.001100000000001</v>
      </c>
      <c r="I113" s="59">
        <f ca="1">IF(H113="nan","nan",IF($D113="-","-",H113-$H$7))</f>
        <v>1.1000000000009891E-3</v>
      </c>
      <c r="J113" s="59" cm="1">
        <f t="array" aca="1" ref="J113" ca="1">IF($D113="-","-",INDEX(Flux_software_source_data!$D$2:$D$10000,MATCH(1,(Flux_software_source_data!$B$2:$B$10000=$B$7)*(Flux_software_source_data!$A$2:$A$10000=$D113)*(Flux_software_source_data!$C$2:$C$10000="T,wwin2"),0)))</f>
        <v>30.946999999999999</v>
      </c>
      <c r="K113" s="60">
        <f ca="1">IF(J113="nan","nan",IF($D113="-","-",IF(H113="nan","nan",H113-J113)))</f>
        <v>4.0541000000000018</v>
      </c>
      <c r="L113" s="41">
        <f ca="1">IF(OR(E113="nan",K113="nan"),"nan",IF(D113="-","-",E113/K113))</f>
        <v>11.451468883352652</v>
      </c>
      <c r="M113" s="41">
        <f ca="1">IF(L113="nan","nan",IF(OR(D113="-", $L$112="-",L113="-"),"-",(L113-$L$112)))</f>
        <v>-0.54853111664734833</v>
      </c>
      <c r="N113" s="44">
        <f ca="1">IF(M113="nan","nan",IF(OR(D113="-", $L$112="-", M113="-"),"-",M113/$L$112))</f>
        <v>-4.5710926387279027E-2</v>
      </c>
    </row>
    <row r="114" spans="1:14" x14ac:dyDescent="0.25">
      <c r="B114" s="36">
        <v>12</v>
      </c>
      <c r="C114" s="37" t="s">
        <v>87</v>
      </c>
      <c r="D114" s="38" t="str">
        <f t="shared" ca="1" si="62"/>
        <v>DeST</v>
      </c>
      <c r="E114" s="39" t="str" cm="1">
        <f t="array" aca="1" ref="E114" ca="1">IF($D114="-","-",INDEX(Flux_software_source_data!$D$2:$D$10000,MATCH(1,(Flux_software_source_data!$A$2:$A$10000=$D114)*(Flux_software_source_data!$C$2:$C$10000=$C$112)*(Flux_software_source_data!$B$2:$B$10000=$B$7),0)))</f>
        <v>nan</v>
      </c>
      <c r="F114" s="41" t="str">
        <f t="shared" ref="F114:F122" ca="1" si="70">IF(E114="nan","nan",IF($D114="-","-",(E114-$E$112)))</f>
        <v>nan</v>
      </c>
      <c r="G114" s="43" t="str">
        <f t="shared" ref="G114:G122" ca="1" si="71">IF(E114="nan","nan",IF($D114="-","-",F114/$E$112))</f>
        <v>nan</v>
      </c>
      <c r="H114" s="39" t="str" cm="1">
        <f t="array" aca="1" ref="H114" ca="1">IF($D114="-","-",INDEX(Flux_software_source_data!$D$2:$D$10000,MATCH(1,(Flux_software_source_data!$B$2:$B$10000=$B$7)*(Flux_software_source_data!$A$2:$A$10000=$D114)*(Flux_software_source_data!$C$2:$C$10000="Tcell"),0)))</f>
        <v>nan</v>
      </c>
      <c r="I114" s="59" t="str">
        <f t="shared" ref="I114:I122" ca="1" si="72">IF(H114="nan","nan",IF($D114="-","-",H114-$H$7))</f>
        <v>nan</v>
      </c>
      <c r="J114" s="59" t="str" cm="1">
        <f t="array" aca="1" ref="J114" ca="1">IF($D114="-","-",INDEX(Flux_software_source_data!$D$2:$D$10000,MATCH(1,(Flux_software_source_data!$B$2:$B$10000=$B$7)*(Flux_software_source_data!$A$2:$A$10000=$D114)*(Flux_software_source_data!$C$2:$C$10000="T,wwin2"),0)))</f>
        <v>nan</v>
      </c>
      <c r="K114" s="60" t="str">
        <f t="shared" ref="K114:K122" ca="1" si="73">IF(J114="nan","nan",IF($D114="-","-",IF(H114="nan","nan",H114-J114)))</f>
        <v>nan</v>
      </c>
      <c r="L114" s="41" t="str">
        <f t="shared" ref="L114:L122" ca="1" si="74">IF(OR(E114="nan",K114="nan"),"nan",IF(D114="-","-",E114/K114))</f>
        <v>nan</v>
      </c>
      <c r="M114" s="41" t="str">
        <f t="shared" ref="M114:M122" ca="1" si="75">IF(L114="nan","nan",IF(OR(D114="-", $L$112="-",L114="-"),"-",(L114-$L$112)))</f>
        <v>nan</v>
      </c>
      <c r="N114" s="44" t="str">
        <f t="shared" ref="N114:N122" ca="1" si="76">IF(M114="nan","nan",IF(OR(D114="-", $L$112="-", M114="-"),"-",M114/$L$112))</f>
        <v>nan</v>
      </c>
    </row>
    <row r="115" spans="1:14" x14ac:dyDescent="0.25">
      <c r="B115" s="36">
        <v>22</v>
      </c>
      <c r="C115" s="37" t="s">
        <v>88</v>
      </c>
      <c r="D115" s="38" t="str">
        <f t="shared" ca="1" si="62"/>
        <v>DesignBuilder</v>
      </c>
      <c r="E115" s="39" cm="1">
        <f t="array" aca="1" ref="E115" ca="1">IF($D115="-","-",INDEX(Flux_software_source_data!$D$2:$D$10000,MATCH(1,(Flux_software_source_data!$A$2:$A$10000=$D115)*(Flux_software_source_data!$C$2:$C$10000=$C$112)*(Flux_software_source_data!$B$2:$B$10000=$B$7),0)))</f>
        <v>46.293300000000002</v>
      </c>
      <c r="F115" s="41">
        <f t="shared" ca="1" si="70"/>
        <v>-0.47371367234348583</v>
      </c>
      <c r="G115" s="43">
        <f t="shared" ca="1" si="71"/>
        <v>-1.012922645996584E-2</v>
      </c>
      <c r="H115" s="39" cm="1">
        <f t="array" aca="1" ref="H115" ca="1">IF($D115="-","-",INDEX(Flux_software_source_data!$D$2:$D$10000,MATCH(1,(Flux_software_source_data!$B$2:$B$10000=$B$7)*(Flux_software_source_data!$A$2:$A$10000=$D115)*(Flux_software_source_data!$C$2:$C$10000="Tcell"),0)))</f>
        <v>35.001100000000001</v>
      </c>
      <c r="I115" s="59">
        <f t="shared" ca="1" si="72"/>
        <v>1.1000000000009891E-3</v>
      </c>
      <c r="J115" s="59" cm="1">
        <f t="array" aca="1" ref="J115" ca="1">IF($D115="-","-",INDEX(Flux_software_source_data!$D$2:$D$10000,MATCH(1,(Flux_software_source_data!$B$2:$B$10000=$B$7)*(Flux_software_source_data!$A$2:$A$10000=$D115)*(Flux_software_source_data!$C$2:$C$10000="T,wwin2"),0)))</f>
        <v>30.903099999999998</v>
      </c>
      <c r="K115" s="60">
        <f t="shared" ca="1" si="73"/>
        <v>4.0980000000000025</v>
      </c>
      <c r="L115" s="41">
        <f t="shared" ca="1" si="74"/>
        <v>11.296559297218149</v>
      </c>
      <c r="M115" s="41">
        <f t="shared" ca="1" si="75"/>
        <v>-0.703440702781851</v>
      </c>
      <c r="N115" s="44">
        <f t="shared" ca="1" si="76"/>
        <v>-5.8620058565154252E-2</v>
      </c>
    </row>
    <row r="116" spans="1:14" x14ac:dyDescent="0.25">
      <c r="B116" s="36">
        <v>32</v>
      </c>
      <c r="C116" s="37" t="s">
        <v>89</v>
      </c>
      <c r="D116" s="38" t="str">
        <f t="shared" ca="1" si="62"/>
        <v>EnergyPlus</v>
      </c>
      <c r="E116" s="39" cm="1">
        <f t="array" aca="1" ref="E116" ca="1">IF($D116="-","-",INDEX(Flux_software_source_data!$D$2:$D$10000,MATCH(1,(Flux_software_source_data!$A$2:$A$10000=$D116)*(Flux_software_source_data!$C$2:$C$10000=$C$112)*(Flux_software_source_data!$B$2:$B$10000=$B$7),0)))</f>
        <v>46.533999999999999</v>
      </c>
      <c r="F116" s="41">
        <f t="shared" ca="1" si="70"/>
        <v>-0.23301367234348902</v>
      </c>
      <c r="G116" s="43">
        <f t="shared" ca="1" si="71"/>
        <v>-4.9824364235872909E-3</v>
      </c>
      <c r="H116" s="39" cm="1">
        <f t="array" aca="1" ref="H116" ca="1">IF($D116="-","-",INDEX(Flux_software_source_data!$D$2:$D$10000,MATCH(1,(Flux_software_source_data!$B$2:$B$10000=$B$7)*(Flux_software_source_data!$A$2:$A$10000=$D116)*(Flux_software_source_data!$C$2:$C$10000="Tcell"),0)))</f>
        <v>35.001100000000001</v>
      </c>
      <c r="I116" s="59">
        <f t="shared" ca="1" si="72"/>
        <v>1.1000000000009891E-3</v>
      </c>
      <c r="J116" s="59" cm="1">
        <f t="array" aca="1" ref="J116" ca="1">IF($D116="-","-",INDEX(Flux_software_source_data!$D$2:$D$10000,MATCH(1,(Flux_software_source_data!$B$2:$B$10000=$B$7)*(Flux_software_source_data!$A$2:$A$10000=$D116)*(Flux_software_source_data!$C$2:$C$10000="T,wwin2"),0)))</f>
        <v>31.0092</v>
      </c>
      <c r="K116" s="60">
        <f t="shared" ca="1" si="73"/>
        <v>3.9919000000000011</v>
      </c>
      <c r="L116" s="41">
        <f t="shared" ca="1" si="74"/>
        <v>11.657105638918807</v>
      </c>
      <c r="M116" s="41">
        <f t="shared" ca="1" si="75"/>
        <v>-0.34289436108119276</v>
      </c>
      <c r="N116" s="44">
        <f t="shared" ca="1" si="76"/>
        <v>-2.8574530090099397E-2</v>
      </c>
    </row>
    <row r="117" spans="1:14" x14ac:dyDescent="0.25">
      <c r="B117" s="36">
        <v>42</v>
      </c>
      <c r="C117" s="37" t="s">
        <v>90</v>
      </c>
      <c r="D117" s="38" t="str">
        <f t="shared" ca="1" si="62"/>
        <v>ESP-r</v>
      </c>
      <c r="E117" s="39" cm="1">
        <f t="array" aca="1" ref="E117" ca="1">IF($D117="-","-",INDEX(Flux_software_source_data!$D$2:$D$10000,MATCH(1,(Flux_software_source_data!$A$2:$A$10000=$D117)*(Flux_software_source_data!$C$2:$C$10000=$C$112)*(Flux_software_source_data!$B$2:$B$10000=$B$7),0)))</f>
        <v>46.262700000000002</v>
      </c>
      <c r="F117" s="41">
        <f t="shared" ca="1" si="70"/>
        <v>-0.50431367234348556</v>
      </c>
      <c r="G117" s="43">
        <f t="shared" ca="1" si="71"/>
        <v>-1.0783533793215462E-2</v>
      </c>
      <c r="H117" s="39" cm="1">
        <f t="array" aca="1" ref="H117" ca="1">IF($D117="-","-",INDEX(Flux_software_source_data!$D$2:$D$10000,MATCH(1,(Flux_software_source_data!$B$2:$B$10000=$B$7)*(Flux_software_source_data!$A$2:$A$10000=$D117)*(Flux_software_source_data!$C$2:$C$10000="Tcell"),0)))</f>
        <v>35.0002</v>
      </c>
      <c r="I117" s="59">
        <f t="shared" ca="1" si="72"/>
        <v>1.9999999999953388E-4</v>
      </c>
      <c r="J117" s="59" cm="1">
        <f t="array" aca="1" ref="J117" ca="1">IF($D117="-","-",INDEX(Flux_software_source_data!$D$2:$D$10000,MATCH(1,(Flux_software_source_data!$B$2:$B$10000=$B$7)*(Flux_software_source_data!$A$2:$A$10000=$D117)*(Flux_software_source_data!$C$2:$C$10000="T,wwin2"),0)))</f>
        <v>30.889600000000002</v>
      </c>
      <c r="K117" s="60">
        <f t="shared" ca="1" si="73"/>
        <v>4.110599999999998</v>
      </c>
      <c r="L117" s="41">
        <f t="shared" ca="1" si="74"/>
        <v>11.254488395854626</v>
      </c>
      <c r="M117" s="41">
        <f t="shared" ca="1" si="75"/>
        <v>-0.74551160414537421</v>
      </c>
      <c r="N117" s="44">
        <f t="shared" ca="1" si="76"/>
        <v>-6.2125967012114515E-2</v>
      </c>
    </row>
    <row r="118" spans="1:14" x14ac:dyDescent="0.25">
      <c r="B118" s="36">
        <v>52</v>
      </c>
      <c r="C118" s="37" t="s">
        <v>91</v>
      </c>
      <c r="D118" s="38" t="str">
        <f t="shared" ca="1" si="62"/>
        <v>IES-VE</v>
      </c>
      <c r="E118" s="39" t="str" cm="1">
        <f t="array" aca="1" ref="E118" ca="1">IF($D118="-","-",INDEX(Flux_software_source_data!$D$2:$D$10000,MATCH(1,(Flux_software_source_data!$A$2:$A$10000=$D118)*(Flux_software_source_data!$C$2:$C$10000=$C$112)*(Flux_software_source_data!$B$2:$B$10000=$B$7),0)))</f>
        <v>nan</v>
      </c>
      <c r="F118" s="41" t="str">
        <f t="shared" ca="1" si="70"/>
        <v>nan</v>
      </c>
      <c r="G118" s="43" t="str">
        <f t="shared" ca="1" si="71"/>
        <v>nan</v>
      </c>
      <c r="H118" s="39" t="str" cm="1">
        <f t="array" aca="1" ref="H118" ca="1">IF($D118="-","-",INDEX(Flux_software_source_data!$D$2:$D$10000,MATCH(1,(Flux_software_source_data!$B$2:$B$10000=$B$7)*(Flux_software_source_data!$A$2:$A$10000=$D118)*(Flux_software_source_data!$C$2:$C$10000="Tcell"),0)))</f>
        <v>nan</v>
      </c>
      <c r="I118" s="59" t="str">
        <f t="shared" ca="1" si="72"/>
        <v>nan</v>
      </c>
      <c r="J118" s="59" t="str" cm="1">
        <f t="array" aca="1" ref="J118" ca="1">IF($D118="-","-",INDEX(Flux_software_source_data!$D$2:$D$10000,MATCH(1,(Flux_software_source_data!$B$2:$B$10000=$B$7)*(Flux_software_source_data!$A$2:$A$10000=$D118)*(Flux_software_source_data!$C$2:$C$10000="T,wwin2"),0)))</f>
        <v>nan</v>
      </c>
      <c r="K118" s="60" t="str">
        <f t="shared" ca="1" si="73"/>
        <v>nan</v>
      </c>
      <c r="L118" s="41" t="str">
        <f t="shared" ca="1" si="74"/>
        <v>nan</v>
      </c>
      <c r="M118" s="41" t="str">
        <f t="shared" ca="1" si="75"/>
        <v>nan</v>
      </c>
      <c r="N118" s="44" t="str">
        <f t="shared" ca="1" si="76"/>
        <v>nan</v>
      </c>
    </row>
    <row r="119" spans="1:14" x14ac:dyDescent="0.25">
      <c r="B119" s="36">
        <v>62</v>
      </c>
      <c r="C119" s="37" t="s">
        <v>92</v>
      </c>
      <c r="D119" s="38" t="str">
        <f t="shared" ca="1" si="62"/>
        <v>TRNSYS</v>
      </c>
      <c r="E119" s="39" cm="1">
        <f t="array" aca="1" ref="E119" ca="1">IF($D119="-","-",INDEX(Flux_software_source_data!$D$2:$D$10000,MATCH(1,(Flux_software_source_data!$A$2:$A$10000=$D119)*(Flux_software_source_data!$C$2:$C$10000=$C$112)*(Flux_software_source_data!$B$2:$B$10000=$B$7),0)))</f>
        <v>46.188800000000001</v>
      </c>
      <c r="F119" s="41">
        <f t="shared" ca="1" si="70"/>
        <v>-0.57821367234348742</v>
      </c>
      <c r="G119" s="43">
        <f t="shared" ca="1" si="71"/>
        <v>-1.2363707385605946E-2</v>
      </c>
      <c r="H119" s="39" cm="1">
        <f t="array" aca="1" ref="H119" ca="1">IF($D119="-","-",INDEX(Flux_software_source_data!$D$2:$D$10000,MATCH(1,(Flux_software_source_data!$B$2:$B$10000=$B$7)*(Flux_software_source_data!$A$2:$A$10000=$D119)*(Flux_software_source_data!$C$2:$C$10000="Tcell"),0)))</f>
        <v>35.001100000000001</v>
      </c>
      <c r="I119" s="59">
        <f t="shared" ca="1" si="72"/>
        <v>1.1000000000009891E-3</v>
      </c>
      <c r="J119" s="59" cm="1">
        <f t="array" aca="1" ref="J119" ca="1">IF($D119="-","-",INDEX(Flux_software_source_data!$D$2:$D$10000,MATCH(1,(Flux_software_source_data!$B$2:$B$10000=$B$7)*(Flux_software_source_data!$A$2:$A$10000=$D119)*(Flux_software_source_data!$C$2:$C$10000="T,wwin2"),0)))</f>
        <v>30.8565</v>
      </c>
      <c r="K119" s="60">
        <f t="shared" ca="1" si="73"/>
        <v>4.1446000000000005</v>
      </c>
      <c r="L119" s="41">
        <f t="shared" ca="1" si="74"/>
        <v>11.14433238430729</v>
      </c>
      <c r="M119" s="41">
        <f t="shared" ca="1" si="75"/>
        <v>-0.85566761569270966</v>
      </c>
      <c r="N119" s="44">
        <f t="shared" ca="1" si="76"/>
        <v>-7.1305634641059143E-2</v>
      </c>
    </row>
    <row r="120" spans="1:14" x14ac:dyDescent="0.25">
      <c r="B120" s="36">
        <v>72</v>
      </c>
      <c r="C120" s="154" t="s">
        <v>93</v>
      </c>
      <c r="D120" s="153" t="str">
        <f t="shared" ca="1" si="62"/>
        <v>-</v>
      </c>
      <c r="E120" s="155" t="str" cm="1">
        <f t="array" aca="1" ref="E120" ca="1">IF($D120="-","-",INDEX(Flux_software_source_data!$D$2:$D$10000,MATCH(1,(Flux_software_source_data!$A$2:$A$10000=$D120)*(Flux_software_source_data!$C$2:$C$10000=$C$112)*(Flux_software_source_data!$B$2:$B$10000=$B$7),0)))</f>
        <v>-</v>
      </c>
      <c r="F120" s="156" t="str">
        <f t="shared" ca="1" si="70"/>
        <v>-</v>
      </c>
      <c r="G120" s="157" t="str">
        <f t="shared" ca="1" si="71"/>
        <v>-</v>
      </c>
      <c r="H120" s="155" t="str" cm="1">
        <f t="array" aca="1" ref="H120" ca="1">IF($D120="-","-",INDEX(Flux_software_source_data!$D$2:$D$10000,MATCH(1,(Flux_software_source_data!$B$2:$B$10000=$B$7)*(Flux_software_source_data!$A$2:$A$10000=$D120)*(Flux_software_source_data!$C$2:$C$10000="Tcell"),0)))</f>
        <v>-</v>
      </c>
      <c r="I120" s="158" t="str">
        <f t="shared" ca="1" si="72"/>
        <v>-</v>
      </c>
      <c r="J120" s="158" t="str" cm="1">
        <f t="array" aca="1" ref="J120" ca="1">IF($D120="-","-",INDEX(Flux_software_source_data!$D$2:$D$10000,MATCH(1,(Flux_software_source_data!$B$2:$B$10000=$B$7)*(Flux_software_source_data!$A$2:$A$10000=$D120)*(Flux_software_source_data!$C$2:$C$10000="T,wwin2"),0)))</f>
        <v>-</v>
      </c>
      <c r="K120" s="159" t="str">
        <f t="shared" ca="1" si="73"/>
        <v>-</v>
      </c>
      <c r="L120" s="156" t="str">
        <f t="shared" ca="1" si="74"/>
        <v>-</v>
      </c>
      <c r="M120" s="156" t="str">
        <f t="shared" ca="1" si="75"/>
        <v>-</v>
      </c>
      <c r="N120" s="160" t="str">
        <f t="shared" ca="1" si="76"/>
        <v>-</v>
      </c>
    </row>
    <row r="121" spans="1:14" x14ac:dyDescent="0.25">
      <c r="B121" s="36">
        <v>82</v>
      </c>
      <c r="C121" s="37" t="s">
        <v>94</v>
      </c>
      <c r="D121" s="38" t="str">
        <f t="shared" ca="1" si="62"/>
        <v>-</v>
      </c>
      <c r="E121" s="39" t="str" cm="1">
        <f t="array" aca="1" ref="E121" ca="1">IF($D121="-","-",INDEX(Flux_software_source_data!$D$2:$D$10000,MATCH(1,(Flux_software_source_data!$A$2:$A$10000=$D121)*(Flux_software_source_data!$C$2:$C$10000=$C$112)*(Flux_software_source_data!$B$2:$B$10000=$B$7),0)))</f>
        <v>-</v>
      </c>
      <c r="F121" s="41" t="str">
        <f t="shared" ca="1" si="70"/>
        <v>-</v>
      </c>
      <c r="G121" s="43" t="str">
        <f t="shared" ca="1" si="71"/>
        <v>-</v>
      </c>
      <c r="H121" s="39" t="str" cm="1">
        <f t="array" aca="1" ref="H121" ca="1">IF($D121="-","-",INDEX(Flux_software_source_data!$D$2:$D$10000,MATCH(1,(Flux_software_source_data!$B$2:$B$10000=$B$7)*(Flux_software_source_data!$A$2:$A$10000=$D121)*(Flux_software_source_data!$C$2:$C$10000="Tcell"),0)))</f>
        <v>-</v>
      </c>
      <c r="I121" s="59" t="str">
        <f t="shared" ca="1" si="72"/>
        <v>-</v>
      </c>
      <c r="J121" s="59" t="str" cm="1">
        <f t="array" aca="1" ref="J121" ca="1">IF($D121="-","-",INDEX(Flux_software_source_data!$D$2:$D$10000,MATCH(1,(Flux_software_source_data!$B$2:$B$10000=$B$7)*(Flux_software_source_data!$A$2:$A$10000=$D121)*(Flux_software_source_data!$C$2:$C$10000="T,wwin2"),0)))</f>
        <v>-</v>
      </c>
      <c r="K121" s="60" t="str">
        <f t="shared" ca="1" si="73"/>
        <v>-</v>
      </c>
      <c r="L121" s="41" t="str">
        <f t="shared" ca="1" si="74"/>
        <v>-</v>
      </c>
      <c r="M121" s="41" t="str">
        <f t="shared" ca="1" si="75"/>
        <v>-</v>
      </c>
      <c r="N121" s="44" t="str">
        <f t="shared" ca="1" si="76"/>
        <v>-</v>
      </c>
    </row>
    <row r="122" spans="1:14" x14ac:dyDescent="0.25">
      <c r="B122" s="36">
        <v>92</v>
      </c>
      <c r="C122" s="37" t="s">
        <v>95</v>
      </c>
      <c r="D122" s="38" t="str">
        <f t="shared" ca="1" si="62"/>
        <v>-</v>
      </c>
      <c r="E122" s="39" t="str" cm="1">
        <f t="array" aca="1" ref="E122" ca="1">IF($D122="-","-",INDEX(Flux_software_source_data!$D$2:$D$10000,MATCH(1,(Flux_software_source_data!$A$2:$A$10000=$D122)*(Flux_software_source_data!$C$2:$C$10000=$C$112)*(Flux_software_source_data!$B$2:$B$10000=$B$7),0)))</f>
        <v>-</v>
      </c>
      <c r="F122" s="41" t="str">
        <f t="shared" ca="1" si="70"/>
        <v>-</v>
      </c>
      <c r="G122" s="43" t="str">
        <f t="shared" ca="1" si="71"/>
        <v>-</v>
      </c>
      <c r="H122" s="39" t="str" cm="1">
        <f t="array" aca="1" ref="H122" ca="1">IF($D122="-","-",INDEX(Flux_software_source_data!$D$2:$D$10000,MATCH(1,(Flux_software_source_data!$B$2:$B$10000=$B$7)*(Flux_software_source_data!$A$2:$A$10000=$D122)*(Flux_software_source_data!$C$2:$C$10000="Tcell"),0)))</f>
        <v>-</v>
      </c>
      <c r="I122" s="59" t="str">
        <f t="shared" ca="1" si="72"/>
        <v>-</v>
      </c>
      <c r="J122" s="59" t="str" cm="1">
        <f t="array" aca="1" ref="J122" ca="1">IF($D122="-","-",INDEX(Flux_software_source_data!$D$2:$D$10000,MATCH(1,(Flux_software_source_data!$B$2:$B$10000=$B$7)*(Flux_software_source_data!$A$2:$A$10000=$D122)*(Flux_software_source_data!$C$2:$C$10000="T,wwin2"),0)))</f>
        <v>-</v>
      </c>
      <c r="K122" s="60" t="str">
        <f t="shared" ca="1" si="73"/>
        <v>-</v>
      </c>
      <c r="L122" s="41" t="str">
        <f t="shared" ca="1" si="74"/>
        <v>-</v>
      </c>
      <c r="M122" s="41" t="str">
        <f t="shared" ca="1" si="75"/>
        <v>-</v>
      </c>
      <c r="N122" s="44" t="str">
        <f t="shared" ca="1" si="76"/>
        <v>-</v>
      </c>
    </row>
    <row r="123" spans="1:14" x14ac:dyDescent="0.25">
      <c r="A123" s="58" t="s">
        <v>77</v>
      </c>
      <c r="B123" s="24" t="s">
        <v>46</v>
      </c>
      <c r="C123" s="32" t="s">
        <v>66</v>
      </c>
      <c r="D123" s="33" t="str">
        <f t="shared" si="62"/>
        <v>Measurement</v>
      </c>
      <c r="E123" s="34" cm="1">
        <f t="array" ref="E123">INDEX(Flux_meas_source_data!$G$2:$G$10000,MATCH(1,(Flux_meas_source_data!$A$2:$A$10000=B123)*(Flux_meas_source_data!$B$2:$B$10000=C123),0))</f>
        <v>66.317584070623099</v>
      </c>
      <c r="F123" s="40" t="s">
        <v>111</v>
      </c>
      <c r="G123" s="35" t="s">
        <v>111</v>
      </c>
      <c r="H123" s="34" cm="1">
        <f t="array" ref="H123">INDEX(Flux_meas_source_data!$D$2:$D$10000,MATCH(1,(Flux_meas_source_data!$A$2:$A$10000=B123)*(Flux_meas_source_data!$B$2:$B$10000=C123),0))</f>
        <v>35</v>
      </c>
      <c r="I123" s="40" t="s">
        <v>111</v>
      </c>
      <c r="J123" s="40" t="s">
        <v>111</v>
      </c>
      <c r="K123" s="35" t="s">
        <v>111</v>
      </c>
      <c r="L123" s="40" cm="1">
        <f t="array" ref="L123">INDEX(Flux_meas_source_data!$H$2:$H$10000,MATCH(1,(Flux_meas_source_data!$A$2:$A$10000=B123)*(Flux_meas_source_data!$B$2:$B$10000=C123),0))</f>
        <v>12</v>
      </c>
      <c r="M123" s="40" t="s">
        <v>111</v>
      </c>
      <c r="N123" s="40" t="s">
        <v>111</v>
      </c>
    </row>
    <row r="124" spans="1:14" x14ac:dyDescent="0.25">
      <c r="B124" s="36">
        <v>2</v>
      </c>
      <c r="C124" s="37" t="s">
        <v>86</v>
      </c>
      <c r="D124" s="38" t="str">
        <f t="shared" ca="1" si="62"/>
        <v>CSE</v>
      </c>
      <c r="E124" s="39" cm="1">
        <f t="array" aca="1" ref="E124" ca="1">IF($D124="-","-",INDEX(Flux_software_source_data!$D$2:$D$10000,MATCH(1,(Flux_software_source_data!$A$2:$A$10000=$D124)*(Flux_software_source_data!$C$2:$C$10000=$C$123)*(Flux_software_source_data!$B$2:$B$10000=$B$7),0)))</f>
        <v>66.276799999999994</v>
      </c>
      <c r="F124" s="41">
        <f ca="1">IF(E124="nan","nan",IF($D124="-","-",(E124-$E$123)))</f>
        <v>-4.0784070623104185E-2</v>
      </c>
      <c r="G124" s="43">
        <f ca="1">IF(E124="nan","nan",IF($D124="-","-",F124/$E$123))</f>
        <v>-6.1498124810566537E-4</v>
      </c>
      <c r="H124" s="39" cm="1">
        <f t="array" aca="1" ref="H124" ca="1">IF($D124="-","-",INDEX(Flux_software_source_data!$D$2:$D$10000,MATCH(1,(Flux_software_source_data!$B$2:$B$10000=$B$7)*(Flux_software_source_data!$A$2:$A$10000=$D124)*(Flux_software_source_data!$C$2:$C$10000="Tcell"),0)))</f>
        <v>35.001100000000001</v>
      </c>
      <c r="I124" s="59">
        <f ca="1">IF(H124="nan","nan",IF($D124="-","-",H124-$H$7))</f>
        <v>1.1000000000009891E-3</v>
      </c>
      <c r="J124" s="59" cm="1">
        <f t="array" aca="1" ref="J124" ca="1">IF($D124="-","-",INDEX(Flux_software_source_data!$D$2:$D$10000,MATCH(1,(Flux_software_source_data!$B$2:$B$10000=$B$7)*(Flux_software_source_data!$A$2:$A$10000=$D124)*(Flux_software_source_data!$C$2:$C$10000="T,wwin3"),0)))</f>
        <v>29.4499</v>
      </c>
      <c r="K124" s="60">
        <f ca="1">IF(J124="nan","nan",IF($D124="-","-",IF(H124="nan","nan",H124-J124)))</f>
        <v>5.5512000000000015</v>
      </c>
      <c r="L124" s="41">
        <f ca="1">IF(OR(E124="nan",K124="nan"),"nan",IF(D124="-","-",E124/K124))</f>
        <v>11.939184320507273</v>
      </c>
      <c r="M124" s="41">
        <f ca="1">IF(L124="nan","nan",IF(OR(D124="-", $L$123="-",L124="-"),"-",(L124-$L$123)))</f>
        <v>-6.0815679492726815E-2</v>
      </c>
      <c r="N124" s="44">
        <f ca="1">IF(M124="nan","nan",IF(OR(D124="-", $L$123="-", M124="-"),"-",M124/$L$123))</f>
        <v>-5.0679732910605679E-3</v>
      </c>
    </row>
    <row r="125" spans="1:14" x14ac:dyDescent="0.25">
      <c r="B125" s="36">
        <v>12</v>
      </c>
      <c r="C125" s="37" t="s">
        <v>87</v>
      </c>
      <c r="D125" s="38" t="str">
        <f t="shared" ca="1" si="62"/>
        <v>DeST</v>
      </c>
      <c r="E125" s="39" t="str" cm="1">
        <f t="array" aca="1" ref="E125" ca="1">IF($D125="-","-",INDEX(Flux_software_source_data!$D$2:$D$10000,MATCH(1,(Flux_software_source_data!$A$2:$A$10000=$D125)*(Flux_software_source_data!$C$2:$C$10000=$C$123)*(Flux_software_source_data!$B$2:$B$10000=$B$7),0)))</f>
        <v>nan</v>
      </c>
      <c r="F125" s="41" t="str">
        <f t="shared" ref="F125:F133" ca="1" si="77">IF(E125="nan","nan",IF($D125="-","-",(E125-$E$123)))</f>
        <v>nan</v>
      </c>
      <c r="G125" s="43" t="str">
        <f t="shared" ref="G125:G133" ca="1" si="78">IF(E125="nan","nan",IF($D125="-","-",F125/$E$123))</f>
        <v>nan</v>
      </c>
      <c r="H125" s="39" t="str" cm="1">
        <f t="array" aca="1" ref="H125" ca="1">IF($D125="-","-",INDEX(Flux_software_source_data!$D$2:$D$10000,MATCH(1,(Flux_software_source_data!$B$2:$B$10000=$B$7)*(Flux_software_source_data!$A$2:$A$10000=$D125)*(Flux_software_source_data!$C$2:$C$10000="Tcell"),0)))</f>
        <v>nan</v>
      </c>
      <c r="I125" s="59" t="str">
        <f t="shared" ref="I125:I133" ca="1" si="79">IF(H125="nan","nan",IF($D125="-","-",H125-$H$7))</f>
        <v>nan</v>
      </c>
      <c r="J125" s="59" t="str" cm="1">
        <f t="array" aca="1" ref="J125" ca="1">IF($D125="-","-",INDEX(Flux_software_source_data!$D$2:$D$10000,MATCH(1,(Flux_software_source_data!$B$2:$B$10000=$B$7)*(Flux_software_source_data!$A$2:$A$10000=$D125)*(Flux_software_source_data!$C$2:$C$10000="T,wwin3"),0)))</f>
        <v>nan</v>
      </c>
      <c r="K125" s="60" t="str">
        <f t="shared" ref="K125:K133" ca="1" si="80">IF(J125="nan","nan",IF($D125="-","-",IF(H125="nan","nan",H125-J125)))</f>
        <v>nan</v>
      </c>
      <c r="L125" s="41" t="str">
        <f t="shared" ref="L125:L133" ca="1" si="81">IF(OR(E125="nan",K125="nan"),"nan",IF(D125="-","-",E125/K125))</f>
        <v>nan</v>
      </c>
      <c r="M125" s="41" t="str">
        <f t="shared" ref="M125:M133" ca="1" si="82">IF(L125="nan","nan",IF(OR(D125="-", $L$123="-",L125="-"),"-",(L125-$L$123)))</f>
        <v>nan</v>
      </c>
      <c r="N125" s="44" t="str">
        <f t="shared" ref="N125:N133" ca="1" si="83">IF(M125="nan","nan",IF(OR(D125="-", $L$123="-", M125="-"),"-",M125/$L$123))</f>
        <v>nan</v>
      </c>
    </row>
    <row r="126" spans="1:14" x14ac:dyDescent="0.25">
      <c r="B126" s="36">
        <v>22</v>
      </c>
      <c r="C126" s="37" t="s">
        <v>88</v>
      </c>
      <c r="D126" s="38" t="str">
        <f t="shared" ca="1" si="62"/>
        <v>DesignBuilder</v>
      </c>
      <c r="E126" s="39" cm="1">
        <f t="array" aca="1" ref="E126" ca="1">IF($D126="-","-",INDEX(Flux_software_source_data!$D$2:$D$10000,MATCH(1,(Flux_software_source_data!$A$2:$A$10000=$D126)*(Flux_software_source_data!$C$2:$C$10000=$C$123)*(Flux_software_source_data!$B$2:$B$10000=$B$7),0)))</f>
        <v>66.111199999999997</v>
      </c>
      <c r="F126" s="41">
        <f t="shared" ca="1" si="77"/>
        <v>-0.20638407062310193</v>
      </c>
      <c r="G126" s="43">
        <f t="shared" ca="1" si="78"/>
        <v>-3.1120565309393487E-3</v>
      </c>
      <c r="H126" s="39" cm="1">
        <f t="array" aca="1" ref="H126" ca="1">IF($D126="-","-",INDEX(Flux_software_source_data!$D$2:$D$10000,MATCH(1,(Flux_software_source_data!$B$2:$B$10000=$B$7)*(Flux_software_source_data!$A$2:$A$10000=$D126)*(Flux_software_source_data!$C$2:$C$10000="Tcell"),0)))</f>
        <v>35.001100000000001</v>
      </c>
      <c r="I126" s="59">
        <f t="shared" ca="1" si="79"/>
        <v>1.1000000000009891E-3</v>
      </c>
      <c r="J126" s="59" cm="1">
        <f t="array" aca="1" ref="J126" ca="1">IF($D126="-","-",INDEX(Flux_software_source_data!$D$2:$D$10000,MATCH(1,(Flux_software_source_data!$B$2:$B$10000=$B$7)*(Flux_software_source_data!$A$2:$A$10000=$D126)*(Flux_software_source_data!$C$2:$C$10000="T,wwin3"),0)))</f>
        <v>29.414999999999999</v>
      </c>
      <c r="K126" s="60">
        <f t="shared" ca="1" si="80"/>
        <v>5.5861000000000018</v>
      </c>
      <c r="L126" s="41">
        <f t="shared" ca="1" si="81"/>
        <v>11.834947458871122</v>
      </c>
      <c r="M126" s="41">
        <f t="shared" ca="1" si="82"/>
        <v>-0.16505254112887791</v>
      </c>
      <c r="N126" s="44">
        <f t="shared" ca="1" si="83"/>
        <v>-1.3754378427406492E-2</v>
      </c>
    </row>
    <row r="127" spans="1:14" x14ac:dyDescent="0.25">
      <c r="B127" s="36">
        <v>32</v>
      </c>
      <c r="C127" s="37" t="s">
        <v>89</v>
      </c>
      <c r="D127" s="38" t="str">
        <f t="shared" ca="1" si="62"/>
        <v>EnergyPlus</v>
      </c>
      <c r="E127" s="39" cm="1">
        <f t="array" aca="1" ref="E127" ca="1">IF($D127="-","-",INDEX(Flux_software_source_data!$D$2:$D$10000,MATCH(1,(Flux_software_source_data!$A$2:$A$10000=$D127)*(Flux_software_source_data!$C$2:$C$10000=$C$123)*(Flux_software_source_data!$B$2:$B$10000=$B$7),0)))</f>
        <v>66.453000000000003</v>
      </c>
      <c r="F127" s="41">
        <f t="shared" ca="1" si="77"/>
        <v>0.13541592937690439</v>
      </c>
      <c r="G127" s="43">
        <f t="shared" ca="1" si="78"/>
        <v>2.0419309791607741E-3</v>
      </c>
      <c r="H127" s="39" cm="1">
        <f t="array" aca="1" ref="H127" ca="1">IF($D127="-","-",INDEX(Flux_software_source_data!$D$2:$D$10000,MATCH(1,(Flux_software_source_data!$B$2:$B$10000=$B$7)*(Flux_software_source_data!$A$2:$A$10000=$D127)*(Flux_software_source_data!$C$2:$C$10000="Tcell"),0)))</f>
        <v>35.001100000000001</v>
      </c>
      <c r="I127" s="59">
        <f t="shared" ca="1" si="79"/>
        <v>1.1000000000009891E-3</v>
      </c>
      <c r="J127" s="59" cm="1">
        <f t="array" aca="1" ref="J127" ca="1">IF($D127="-","-",INDEX(Flux_software_source_data!$D$2:$D$10000,MATCH(1,(Flux_software_source_data!$B$2:$B$10000=$B$7)*(Flux_software_source_data!$A$2:$A$10000=$D127)*(Flux_software_source_data!$C$2:$C$10000="T,wwin3"),0)))</f>
        <v>29.497399999999999</v>
      </c>
      <c r="K127" s="60">
        <f t="shared" ca="1" si="80"/>
        <v>5.503700000000002</v>
      </c>
      <c r="L127" s="41">
        <f t="shared" ca="1" si="81"/>
        <v>12.074240965168883</v>
      </c>
      <c r="M127" s="41">
        <f t="shared" ca="1" si="82"/>
        <v>7.4240965168883122E-2</v>
      </c>
      <c r="N127" s="44">
        <f t="shared" ca="1" si="83"/>
        <v>6.1867470974069265E-3</v>
      </c>
    </row>
    <row r="128" spans="1:14" x14ac:dyDescent="0.25">
      <c r="B128" s="36">
        <v>42</v>
      </c>
      <c r="C128" s="37" t="s">
        <v>90</v>
      </c>
      <c r="D128" s="38" t="str">
        <f t="shared" ca="1" si="62"/>
        <v>ESP-r</v>
      </c>
      <c r="E128" s="39" cm="1">
        <f t="array" aca="1" ref="E128" ca="1">IF($D128="-","-",INDEX(Flux_software_source_data!$D$2:$D$10000,MATCH(1,(Flux_software_source_data!$A$2:$A$10000=$D128)*(Flux_software_source_data!$C$2:$C$10000=$C$123)*(Flux_software_source_data!$B$2:$B$10000=$B$7),0)))</f>
        <v>65.873099999999994</v>
      </c>
      <c r="F128" s="41">
        <f t="shared" ca="1" si="77"/>
        <v>-0.4444840706231048</v>
      </c>
      <c r="G128" s="43">
        <f t="shared" ca="1" si="78"/>
        <v>-6.7023561978639574E-3</v>
      </c>
      <c r="H128" s="39" cm="1">
        <f t="array" aca="1" ref="H128" ca="1">IF($D128="-","-",INDEX(Flux_software_source_data!$D$2:$D$10000,MATCH(1,(Flux_software_source_data!$B$2:$B$10000=$B$7)*(Flux_software_source_data!$A$2:$A$10000=$D128)*(Flux_software_source_data!$C$2:$C$10000="Tcell"),0)))</f>
        <v>35.0002</v>
      </c>
      <c r="I128" s="59">
        <f t="shared" ca="1" si="79"/>
        <v>1.9999999999953388E-4</v>
      </c>
      <c r="J128" s="59" cm="1">
        <f t="array" aca="1" ref="J128" ca="1">IF($D128="-","-",INDEX(Flux_software_source_data!$D$2:$D$10000,MATCH(1,(Flux_software_source_data!$B$2:$B$10000=$B$7)*(Flux_software_source_data!$A$2:$A$10000=$D128)*(Flux_software_source_data!$C$2:$C$10000="T,wwin3"),0)))</f>
        <v>29.346499999999999</v>
      </c>
      <c r="K128" s="60">
        <f t="shared" ca="1" si="80"/>
        <v>5.6537000000000006</v>
      </c>
      <c r="L128" s="41">
        <f t="shared" ca="1" si="81"/>
        <v>11.651325680527794</v>
      </c>
      <c r="M128" s="41">
        <f t="shared" ca="1" si="82"/>
        <v>-0.34867431947220595</v>
      </c>
      <c r="N128" s="44">
        <f t="shared" ca="1" si="83"/>
        <v>-2.9056193289350496E-2</v>
      </c>
    </row>
    <row r="129" spans="1:17" x14ac:dyDescent="0.25">
      <c r="B129" s="36">
        <v>52</v>
      </c>
      <c r="C129" s="37" t="s">
        <v>91</v>
      </c>
      <c r="D129" s="38" t="str">
        <f t="shared" ca="1" si="62"/>
        <v>IES-VE</v>
      </c>
      <c r="E129" s="39" t="str" cm="1">
        <f t="array" aca="1" ref="E129" ca="1">IF($D129="-","-",INDEX(Flux_software_source_data!$D$2:$D$10000,MATCH(1,(Flux_software_source_data!$A$2:$A$10000=$D129)*(Flux_software_source_data!$C$2:$C$10000=$C$123)*(Flux_software_source_data!$B$2:$B$10000=$B$7),0)))</f>
        <v>nan</v>
      </c>
      <c r="F129" s="41" t="str">
        <f t="shared" ca="1" si="77"/>
        <v>nan</v>
      </c>
      <c r="G129" s="93" t="str">
        <f t="shared" ca="1" si="78"/>
        <v>nan</v>
      </c>
      <c r="H129" s="39" t="str" cm="1">
        <f t="array" aca="1" ref="H129" ca="1">IF($D129="-","-",INDEX(Flux_software_source_data!$D$2:$D$10000,MATCH(1,(Flux_software_source_data!$B$2:$B$10000=$B$7)*(Flux_software_source_data!$A$2:$A$10000=$D129)*(Flux_software_source_data!$C$2:$C$10000="Tcell"),0)))</f>
        <v>nan</v>
      </c>
      <c r="I129" s="68" t="str">
        <f t="shared" ca="1" si="79"/>
        <v>nan</v>
      </c>
      <c r="J129" s="68" t="str" cm="1">
        <f t="array" aca="1" ref="J129" ca="1">IF($D129="-","-",INDEX(Flux_software_source_data!$D$2:$D$10000,MATCH(1,(Flux_software_source_data!$B$2:$B$10000=$B$7)*(Flux_software_source_data!$A$2:$A$10000=$D129)*(Flux_software_source_data!$C$2:$C$10000="T,wwin3"),0)))</f>
        <v>nan</v>
      </c>
      <c r="K129" s="90" t="str">
        <f t="shared" ca="1" si="80"/>
        <v>nan</v>
      </c>
      <c r="L129" s="41" t="str">
        <f t="shared" ca="1" si="81"/>
        <v>nan</v>
      </c>
      <c r="M129" s="41" t="str">
        <f t="shared" ca="1" si="82"/>
        <v>nan</v>
      </c>
      <c r="N129" s="91" t="str">
        <f t="shared" ca="1" si="83"/>
        <v>nan</v>
      </c>
    </row>
    <row r="130" spans="1:17" x14ac:dyDescent="0.25">
      <c r="B130" s="36">
        <v>62</v>
      </c>
      <c r="C130" s="37" t="s">
        <v>92</v>
      </c>
      <c r="D130" s="38" t="str">
        <f t="shared" ca="1" si="62"/>
        <v>TRNSYS</v>
      </c>
      <c r="E130" s="39" cm="1">
        <f t="array" aca="1" ref="E130" ca="1">IF($D130="-","-",INDEX(Flux_software_source_data!$D$2:$D$10000,MATCH(1,(Flux_software_source_data!$A$2:$A$10000=$D130)*(Flux_software_source_data!$C$2:$C$10000=$C$123)*(Flux_software_source_data!$B$2:$B$10000=$B$7),0)))</f>
        <v>66.150199999999998</v>
      </c>
      <c r="F130" s="41">
        <f t="shared" ca="1" si="77"/>
        <v>-0.16738407062310046</v>
      </c>
      <c r="G130" s="43">
        <f t="shared" ca="1" si="78"/>
        <v>-2.5239772070835597E-3</v>
      </c>
      <c r="H130" s="39" cm="1">
        <f t="array" aca="1" ref="H130" ca="1">IF($D130="-","-",INDEX(Flux_software_source_data!$D$2:$D$10000,MATCH(1,(Flux_software_source_data!$B$2:$B$10000=$B$7)*(Flux_software_source_data!$A$2:$A$10000=$D130)*(Flux_software_source_data!$C$2:$C$10000="Tcell"),0)))</f>
        <v>35.001100000000001</v>
      </c>
      <c r="I130" s="59">
        <f t="shared" ca="1" si="79"/>
        <v>1.1000000000009891E-3</v>
      </c>
      <c r="J130" s="59" cm="1">
        <f t="array" aca="1" ref="J130" ca="1">IF($D130="-","-",INDEX(Flux_software_source_data!$D$2:$D$10000,MATCH(1,(Flux_software_source_data!$B$2:$B$10000=$B$7)*(Flux_software_source_data!$A$2:$A$10000=$D130)*(Flux_software_source_data!$C$2:$C$10000="T,wwin3"),0)))</f>
        <v>29.425999999999998</v>
      </c>
      <c r="K130" s="60">
        <f t="shared" ca="1" si="80"/>
        <v>5.5751000000000026</v>
      </c>
      <c r="L130" s="41">
        <f t="shared" ca="1" si="81"/>
        <v>11.865293896073608</v>
      </c>
      <c r="M130" s="41">
        <f t="shared" ca="1" si="82"/>
        <v>-0.13470610392639237</v>
      </c>
      <c r="N130" s="44">
        <f t="shared" ca="1" si="83"/>
        <v>-1.1225508660532698E-2</v>
      </c>
    </row>
    <row r="131" spans="1:17" x14ac:dyDescent="0.25">
      <c r="B131" s="36">
        <v>72</v>
      </c>
      <c r="C131" s="154" t="s">
        <v>93</v>
      </c>
      <c r="D131" s="153" t="str">
        <f t="shared" ca="1" si="62"/>
        <v>-</v>
      </c>
      <c r="E131" s="155" t="str" cm="1">
        <f t="array" aca="1" ref="E131" ca="1">IF($D131="-","-",INDEX(Flux_software_source_data!$D$2:$D$10000,MATCH(1,(Flux_software_source_data!$A$2:$A$10000=$D131)*(Flux_software_source_data!$C$2:$C$10000=$C$123)*(Flux_software_source_data!$B$2:$B$10000=$B$7),0)))</f>
        <v>-</v>
      </c>
      <c r="F131" s="156" t="str">
        <f t="shared" ca="1" si="77"/>
        <v>-</v>
      </c>
      <c r="G131" s="157" t="str">
        <f t="shared" ca="1" si="78"/>
        <v>-</v>
      </c>
      <c r="H131" s="155" t="str" cm="1">
        <f t="array" aca="1" ref="H131" ca="1">IF($D131="-","-",INDEX(Flux_software_source_data!$D$2:$D$10000,MATCH(1,(Flux_software_source_data!$B$2:$B$10000=$B$7)*(Flux_software_source_data!$A$2:$A$10000=$D131)*(Flux_software_source_data!$C$2:$C$10000="Tcell"),0)))</f>
        <v>-</v>
      </c>
      <c r="I131" s="158" t="str">
        <f t="shared" ca="1" si="79"/>
        <v>-</v>
      </c>
      <c r="J131" s="158" t="str" cm="1">
        <f t="array" aca="1" ref="J131" ca="1">IF($D131="-","-",INDEX(Flux_software_source_data!$D$2:$D$10000,MATCH(1,(Flux_software_source_data!$B$2:$B$10000=$B$7)*(Flux_software_source_data!$A$2:$A$10000=$D131)*(Flux_software_source_data!$C$2:$C$10000="T,wwin3"),0)))</f>
        <v>-</v>
      </c>
      <c r="K131" s="159" t="str">
        <f t="shared" ca="1" si="80"/>
        <v>-</v>
      </c>
      <c r="L131" s="156" t="str">
        <f t="shared" ca="1" si="81"/>
        <v>-</v>
      </c>
      <c r="M131" s="156" t="str">
        <f t="shared" ca="1" si="82"/>
        <v>-</v>
      </c>
      <c r="N131" s="160" t="str">
        <f t="shared" ca="1" si="83"/>
        <v>-</v>
      </c>
    </row>
    <row r="132" spans="1:17" x14ac:dyDescent="0.25">
      <c r="B132" s="36">
        <v>82</v>
      </c>
      <c r="C132" s="37" t="s">
        <v>94</v>
      </c>
      <c r="D132" s="38" t="str">
        <f t="shared" ca="1" si="62"/>
        <v>-</v>
      </c>
      <c r="E132" s="39" t="str" cm="1">
        <f t="array" aca="1" ref="E132" ca="1">IF($D132="-","-",INDEX(Flux_software_source_data!$D$2:$D$10000,MATCH(1,(Flux_software_source_data!$A$2:$A$10000=$D132)*(Flux_software_source_data!$C$2:$C$10000=$C$123)*(Flux_software_source_data!$B$2:$B$10000=$B$7),0)))</f>
        <v>-</v>
      </c>
      <c r="F132" s="41" t="str">
        <f t="shared" ca="1" si="77"/>
        <v>-</v>
      </c>
      <c r="G132" s="43" t="str">
        <f t="shared" ca="1" si="78"/>
        <v>-</v>
      </c>
      <c r="H132" s="39" t="str" cm="1">
        <f t="array" aca="1" ref="H132" ca="1">IF($D132="-","-",INDEX(Flux_software_source_data!$D$2:$D$10000,MATCH(1,(Flux_software_source_data!$B$2:$B$10000=$B$7)*(Flux_software_source_data!$A$2:$A$10000=$D132)*(Flux_software_source_data!$C$2:$C$10000="Tcell"),0)))</f>
        <v>-</v>
      </c>
      <c r="I132" s="59" t="str">
        <f t="shared" ca="1" si="79"/>
        <v>-</v>
      </c>
      <c r="J132" s="59" t="str" cm="1">
        <f t="array" aca="1" ref="J132" ca="1">IF($D132="-","-",INDEX(Flux_software_source_data!$D$2:$D$10000,MATCH(1,(Flux_software_source_data!$B$2:$B$10000=$B$7)*(Flux_software_source_data!$A$2:$A$10000=$D132)*(Flux_software_source_data!$C$2:$C$10000="T,wwin3"),0)))</f>
        <v>-</v>
      </c>
      <c r="K132" s="60" t="str">
        <f t="shared" ca="1" si="80"/>
        <v>-</v>
      </c>
      <c r="L132" s="41" t="str">
        <f t="shared" ca="1" si="81"/>
        <v>-</v>
      </c>
      <c r="M132" s="41" t="str">
        <f t="shared" ca="1" si="82"/>
        <v>-</v>
      </c>
      <c r="N132" s="44" t="str">
        <f t="shared" ca="1" si="83"/>
        <v>-</v>
      </c>
    </row>
    <row r="133" spans="1:17" ht="15.75" thickBot="1" x14ac:dyDescent="0.3">
      <c r="B133" s="36">
        <v>92</v>
      </c>
      <c r="C133" s="37" t="s">
        <v>95</v>
      </c>
      <c r="D133" s="38" t="str">
        <f t="shared" ca="1" si="62"/>
        <v>-</v>
      </c>
      <c r="E133" s="39" t="str" cm="1">
        <f t="array" aca="1" ref="E133" ca="1">IF($D133="-","-",INDEX(Flux_software_source_data!$D$2:$D$10000,MATCH(1,(Flux_software_source_data!$A$2:$A$10000=$D133)*(Flux_software_source_data!$C$2:$C$10000=$C$123)*(Flux_software_source_data!$B$2:$B$10000=$B$7),0)))</f>
        <v>-</v>
      </c>
      <c r="F133" s="41" t="str">
        <f t="shared" ca="1" si="77"/>
        <v>-</v>
      </c>
      <c r="G133" s="43" t="str">
        <f t="shared" ca="1" si="78"/>
        <v>-</v>
      </c>
      <c r="H133" s="39" t="str" cm="1">
        <f t="array" aca="1" ref="H133" ca="1">IF($D133="-","-",INDEX(Flux_software_source_data!$D$2:$D$10000,MATCH(1,(Flux_software_source_data!$B$2:$B$10000=$B$7)*(Flux_software_source_data!$A$2:$A$10000=$D133)*(Flux_software_source_data!$C$2:$C$10000="Tcell"),0)))</f>
        <v>-</v>
      </c>
      <c r="I133" s="59" t="str">
        <f t="shared" ca="1" si="79"/>
        <v>-</v>
      </c>
      <c r="J133" s="59" t="str" cm="1">
        <f t="array" aca="1" ref="J133" ca="1">IF($D133="-","-",INDEX(Flux_software_source_data!$D$2:$D$10000,MATCH(1,(Flux_software_source_data!$B$2:$B$10000=$B$7)*(Flux_software_source_data!$A$2:$A$10000=$D133)*(Flux_software_source_data!$C$2:$C$10000="T,wwin3"),0)))</f>
        <v>-</v>
      </c>
      <c r="K133" s="60" t="str">
        <f t="shared" ca="1" si="80"/>
        <v>-</v>
      </c>
      <c r="L133" s="41" t="str">
        <f t="shared" ca="1" si="81"/>
        <v>-</v>
      </c>
      <c r="M133" s="41" t="str">
        <f t="shared" ca="1" si="82"/>
        <v>-</v>
      </c>
      <c r="N133" s="44" t="str">
        <f t="shared" ca="1" si="83"/>
        <v>-</v>
      </c>
    </row>
    <row r="134" spans="1:17" s="100" customFormat="1" ht="15" customHeight="1" thickTop="1" thickBot="1" x14ac:dyDescent="0.25">
      <c r="A134" s="135"/>
      <c r="B134" s="25"/>
      <c r="C134" s="26"/>
      <c r="D134" s="27"/>
      <c r="E134" s="263" t="s">
        <v>168</v>
      </c>
      <c r="F134" s="264"/>
      <c r="G134" s="265"/>
      <c r="H134" s="264" t="s">
        <v>131</v>
      </c>
      <c r="I134" s="264"/>
      <c r="J134" s="264"/>
      <c r="K134" s="265"/>
      <c r="L134" s="264" t="s">
        <v>167</v>
      </c>
      <c r="M134" s="264"/>
      <c r="N134" s="264"/>
      <c r="O134" s="25"/>
      <c r="P134" s="25"/>
      <c r="Q134" s="25"/>
    </row>
    <row r="135" spans="1:17" s="101" customFormat="1" ht="47.1" customHeight="1" thickTop="1" thickBot="1" x14ac:dyDescent="0.25">
      <c r="A135" s="136"/>
      <c r="B135" s="28"/>
      <c r="C135" s="29" t="s">
        <v>114</v>
      </c>
      <c r="D135" s="30" t="s">
        <v>112</v>
      </c>
      <c r="E135" s="42" t="s">
        <v>132</v>
      </c>
      <c r="F135" s="29" t="s">
        <v>139</v>
      </c>
      <c r="G135" s="30" t="s">
        <v>140</v>
      </c>
      <c r="H135" s="29" t="s">
        <v>135</v>
      </c>
      <c r="I135" s="29" t="s">
        <v>136</v>
      </c>
      <c r="J135" s="29" t="s">
        <v>137</v>
      </c>
      <c r="K135" s="30" t="s">
        <v>138</v>
      </c>
      <c r="L135" s="29" t="s">
        <v>133</v>
      </c>
      <c r="M135" s="29" t="s">
        <v>134</v>
      </c>
      <c r="N135" s="29" t="s">
        <v>141</v>
      </c>
      <c r="O135" s="31" t="s">
        <v>113</v>
      </c>
      <c r="P135" s="28"/>
      <c r="Q135" s="28"/>
    </row>
    <row r="136" spans="1:17" ht="15.75" thickTop="1" x14ac:dyDescent="0.25">
      <c r="A136" s="58" t="s">
        <v>78</v>
      </c>
      <c r="B136" s="24" t="s">
        <v>46</v>
      </c>
      <c r="C136" s="32" t="s">
        <v>59</v>
      </c>
      <c r="D136" s="33" t="str">
        <f t="shared" ref="D136:D146" si="84">D123</f>
        <v>Measurement</v>
      </c>
      <c r="E136" s="34" cm="1">
        <f t="array" ref="E136">INDEX(Flux_meas_source_data!$G$2:$G$10000,MATCH(1,(Flux_meas_source_data!$A$2:$A$10000=B136)*(Flux_meas_source_data!$B$2:$B$10000=C136),0))</f>
        <v>11.216247886398259</v>
      </c>
      <c r="F136" s="40" t="s">
        <v>111</v>
      </c>
      <c r="G136" s="35" t="s">
        <v>111</v>
      </c>
      <c r="H136" s="34" cm="1">
        <f t="array" ref="H136">INDEX(Flux_meas_source_data!$D$2:$D$10000,MATCH(1,(Flux_meas_source_data!$A$2:$A$10000=B136)*(Flux_meas_source_data!$B$2:$B$10000=C136),0))</f>
        <v>35</v>
      </c>
      <c r="I136" s="40" t="s">
        <v>111</v>
      </c>
      <c r="J136" s="40" t="s">
        <v>111</v>
      </c>
      <c r="K136" s="35" t="s">
        <v>111</v>
      </c>
      <c r="L136" s="40" cm="1">
        <f t="array" ref="L136">INDEX(Flux_meas_source_data!$H$2:$H$10000,MATCH(1,(Flux_meas_source_data!$A$2:$A$10000=B136)*(Flux_meas_source_data!$B$2:$B$10000=C136),0))</f>
        <v>7</v>
      </c>
      <c r="M136" s="40" t="s">
        <v>111</v>
      </c>
      <c r="N136" s="40" t="s">
        <v>111</v>
      </c>
    </row>
    <row r="137" spans="1:17" x14ac:dyDescent="0.25">
      <c r="B137" s="36">
        <v>2</v>
      </c>
      <c r="C137" s="37" t="s">
        <v>86</v>
      </c>
      <c r="D137" s="38" t="str">
        <f t="shared" ca="1" si="84"/>
        <v>CSE</v>
      </c>
      <c r="E137" s="39" cm="1">
        <f t="array" aca="1" ref="E137" ca="1">IF($D137="-","-",INDEX(Flux_software_source_data!$D$2:$D$10000,MATCH(1,(Flux_software_source_data!$A$2:$A$10000=$D137)*(Flux_software_source_data!$C$2:$C$10000=$C$136)*(Flux_software_source_data!$B$2:$B$10000=$B$7),0)))</f>
        <v>11.3241</v>
      </c>
      <c r="F137" s="41">
        <f ca="1">IF(E137="nan","nan",IF($D137="-","-",(E137-$E$136)))</f>
        <v>0.10785211360174074</v>
      </c>
      <c r="G137" s="43">
        <f ca="1">IF(E137="nan","nan",IF($D137="-","-",F137/$E$136))</f>
        <v>9.6157034593120083E-3</v>
      </c>
      <c r="H137" s="39" cm="1">
        <f t="array" aca="1" ref="H137" ca="1">IF($D137="-","-",INDEX(Flux_software_source_data!$D$2:$D$10000,MATCH(1,(Flux_software_source_data!$B$2:$B$10000=$B$7)*(Flux_software_source_data!$A$2:$A$10000=$D137)*(Flux_software_source_data!$C$2:$C$10000="Tcell"),0)))</f>
        <v>35.001100000000001</v>
      </c>
      <c r="I137" s="59">
        <f ca="1">IF(H137="nan","nan",IF($D137="-","-",H137-$H$7))</f>
        <v>1.1000000000009891E-3</v>
      </c>
      <c r="J137" s="59" cm="1">
        <f t="array" aca="1" ref="J137" ca="1">IF($D137="-","-",INDEX(Flux_software_source_data!$D$2:$D$10000,MATCH(1,(Flux_software_source_data!$B$2:$B$10000=$B$7)*(Flux_software_source_data!$A$2:$A$10000=$D137)*(Flux_software_source_data!$C$2:$C$10000="T,s"),0)))</f>
        <v>33.5899</v>
      </c>
      <c r="K137" s="60">
        <f ca="1">IF(J137="nan","nan",IF($D137="-","-",IF(H137="nan","nan",H137-J137)))</f>
        <v>1.4112000000000009</v>
      </c>
      <c r="L137" s="41">
        <f ca="1">IF(OR(E137="nan",K137="nan"),"nan",IF(D137="-","-",E137/K137))</f>
        <v>8.0244472789115591</v>
      </c>
      <c r="M137" s="41">
        <f ca="1">IF(L137="nan","nan",IF(OR(D137="-", $L$136="-",L137="-"),"-",(L137-$L$136)))</f>
        <v>1.0244472789115591</v>
      </c>
      <c r="N137" s="44">
        <f ca="1">IF(M137="nan","nan",IF(OR(D137="-", $L$136="-", M137="-"),"-",M137/$L$136))</f>
        <v>0.14634961127307985</v>
      </c>
    </row>
    <row r="138" spans="1:17" x14ac:dyDescent="0.25">
      <c r="B138" s="36">
        <v>12</v>
      </c>
      <c r="C138" s="37" t="s">
        <v>87</v>
      </c>
      <c r="D138" s="38" t="str">
        <f t="shared" ca="1" si="84"/>
        <v>DeST</v>
      </c>
      <c r="E138" s="39" t="str" cm="1">
        <f t="array" aca="1" ref="E138" ca="1">IF($D138="-","-",INDEX(Flux_software_source_data!$D$2:$D$10000,MATCH(1,(Flux_software_source_data!$A$2:$A$10000=$D138)*(Flux_software_source_data!$C$2:$C$10000=$C$136)*(Flux_software_source_data!$B$2:$B$10000=$B$7),0)))</f>
        <v>nan</v>
      </c>
      <c r="F138" s="41" t="str">
        <f t="shared" ref="F138:F146" ca="1" si="85">IF(E138="nan","nan",IF($D138="-","-",(E138-$E$136)))</f>
        <v>nan</v>
      </c>
      <c r="G138" s="43" t="str">
        <f t="shared" ref="G138:G146" ca="1" si="86">IF(E138="nan","nan",IF($D138="-","-",F138/$E$136))</f>
        <v>nan</v>
      </c>
      <c r="H138" s="39" t="str" cm="1">
        <f t="array" aca="1" ref="H138" ca="1">IF($D138="-","-",INDEX(Flux_software_source_data!$D$2:$D$10000,MATCH(1,(Flux_software_source_data!$B$2:$B$10000=$B$7)*(Flux_software_source_data!$A$2:$A$10000=$D138)*(Flux_software_source_data!$C$2:$C$10000="Tcell"),0)))</f>
        <v>nan</v>
      </c>
      <c r="I138" s="59" t="str">
        <f t="shared" ref="I138:I146" ca="1" si="87">IF(H138="nan","nan",IF($D138="-","-",H138-$H$7))</f>
        <v>nan</v>
      </c>
      <c r="J138" s="59" t="str" cm="1">
        <f t="array" aca="1" ref="J138" ca="1">IF($D138="-","-",INDEX(Flux_software_source_data!$D$2:$D$10000,MATCH(1,(Flux_software_source_data!$B$2:$B$10000=$B$7)*(Flux_software_source_data!$A$2:$A$10000=$D138)*(Flux_software_source_data!$C$2:$C$10000="T,s"),0)))</f>
        <v>nan</v>
      </c>
      <c r="K138" s="60" t="str">
        <f t="shared" ref="K138:K146" ca="1" si="88">IF(J138="nan","nan",IF($D138="-","-",IF(H138="nan","nan",H138-J138)))</f>
        <v>nan</v>
      </c>
      <c r="L138" s="41" t="str">
        <f t="shared" ref="L138:L146" ca="1" si="89">IF(OR(E138="nan",K138="nan"),"nan",IF(D138="-","-",E138/K138))</f>
        <v>nan</v>
      </c>
      <c r="M138" s="41" t="str">
        <f t="shared" ref="M138:M146" ca="1" si="90">IF(L138="nan","nan",IF(OR(D138="-", $L$136="-",L138="-"),"-",(L138-$L$136)))</f>
        <v>nan</v>
      </c>
      <c r="N138" s="44" t="str">
        <f t="shared" ref="N138:N146" ca="1" si="91">IF(M138="nan","nan",IF(OR(D138="-", $L$136="-", M138="-"),"-",M138/$L$136))</f>
        <v>nan</v>
      </c>
    </row>
    <row r="139" spans="1:17" x14ac:dyDescent="0.25">
      <c r="B139" s="36">
        <v>22</v>
      </c>
      <c r="C139" s="37" t="s">
        <v>88</v>
      </c>
      <c r="D139" s="38" t="str">
        <f t="shared" ca="1" si="84"/>
        <v>DesignBuilder</v>
      </c>
      <c r="E139" s="39" cm="1">
        <f t="array" aca="1" ref="E139" ca="1">IF($D139="-","-",INDEX(Flux_software_source_data!$D$2:$D$10000,MATCH(1,(Flux_software_source_data!$A$2:$A$10000=$D139)*(Flux_software_source_data!$C$2:$C$10000=$C$136)*(Flux_software_source_data!$B$2:$B$10000=$B$7),0)))</f>
        <v>11.282</v>
      </c>
      <c r="F139" s="41">
        <f t="shared" ca="1" si="85"/>
        <v>6.5752113601741158E-2</v>
      </c>
      <c r="G139" s="43">
        <f t="shared" ca="1" si="86"/>
        <v>5.8622200817688378E-3</v>
      </c>
      <c r="H139" s="39" cm="1">
        <f t="array" aca="1" ref="H139" ca="1">IF($D139="-","-",INDEX(Flux_software_source_data!$D$2:$D$10000,MATCH(1,(Flux_software_source_data!$B$2:$B$10000=$B$7)*(Flux_software_source_data!$A$2:$A$10000=$D139)*(Flux_software_source_data!$C$2:$C$10000="Tcell"),0)))</f>
        <v>35.001100000000001</v>
      </c>
      <c r="I139" s="59">
        <f t="shared" ca="1" si="87"/>
        <v>1.1000000000009891E-3</v>
      </c>
      <c r="J139" s="59" cm="1">
        <f t="array" aca="1" ref="J139" ca="1">IF($D139="-","-",INDEX(Flux_software_source_data!$D$2:$D$10000,MATCH(1,(Flux_software_source_data!$B$2:$B$10000=$B$7)*(Flux_software_source_data!$A$2:$A$10000=$D139)*(Flux_software_source_data!$C$2:$C$10000="T,s"),0)))</f>
        <v>33.518999999999998</v>
      </c>
      <c r="K139" s="60">
        <f t="shared" ca="1" si="88"/>
        <v>1.4821000000000026</v>
      </c>
      <c r="L139" s="41">
        <f t="shared" ca="1" si="89"/>
        <v>7.6121719182241279</v>
      </c>
      <c r="M139" s="41">
        <f t="shared" ca="1" si="90"/>
        <v>0.61217191822412786</v>
      </c>
      <c r="N139" s="44">
        <f t="shared" ca="1" si="91"/>
        <v>8.7453131174875409E-2</v>
      </c>
    </row>
    <row r="140" spans="1:17" x14ac:dyDescent="0.25">
      <c r="B140" s="36">
        <v>32</v>
      </c>
      <c r="C140" s="37" t="s">
        <v>89</v>
      </c>
      <c r="D140" s="38" t="str">
        <f t="shared" ca="1" si="84"/>
        <v>EnergyPlus</v>
      </c>
      <c r="E140" s="39" cm="1">
        <f t="array" aca="1" ref="E140" ca="1">IF($D140="-","-",INDEX(Flux_software_source_data!$D$2:$D$10000,MATCH(1,(Flux_software_source_data!$A$2:$A$10000=$D140)*(Flux_software_source_data!$C$2:$C$10000=$C$136)*(Flux_software_source_data!$B$2:$B$10000=$B$7),0)))</f>
        <v>11.3025</v>
      </c>
      <c r="F140" s="41">
        <f t="shared" ca="1" si="85"/>
        <v>8.6252113601741343E-2</v>
      </c>
      <c r="G140" s="43">
        <f t="shared" ca="1" si="86"/>
        <v>7.6899257644205349E-3</v>
      </c>
      <c r="H140" s="39" cm="1">
        <f t="array" aca="1" ref="H140" ca="1">IF($D140="-","-",INDEX(Flux_software_source_data!$D$2:$D$10000,MATCH(1,(Flux_software_source_data!$B$2:$B$10000=$B$7)*(Flux_software_source_data!$A$2:$A$10000=$D140)*(Flux_software_source_data!$C$2:$C$10000="Tcell"),0)))</f>
        <v>35.001100000000001</v>
      </c>
      <c r="I140" s="59">
        <f t="shared" ca="1" si="87"/>
        <v>1.1000000000009891E-3</v>
      </c>
      <c r="J140" s="59" cm="1">
        <f t="array" aca="1" ref="J140" ca="1">IF($D140="-","-",INDEX(Flux_software_source_data!$D$2:$D$10000,MATCH(1,(Flux_software_source_data!$B$2:$B$10000=$B$7)*(Flux_software_source_data!$A$2:$A$10000=$D140)*(Flux_software_source_data!$C$2:$C$10000="T,s"),0)))</f>
        <v>33.561</v>
      </c>
      <c r="K140" s="60">
        <f t="shared" ca="1" si="88"/>
        <v>1.440100000000001</v>
      </c>
      <c r="L140" s="41">
        <f t="shared" ca="1" si="89"/>
        <v>7.8484133046316176</v>
      </c>
      <c r="M140" s="41">
        <f t="shared" ca="1" si="90"/>
        <v>0.84841330463161757</v>
      </c>
      <c r="N140" s="44">
        <f t="shared" ca="1" si="91"/>
        <v>0.12120190066165966</v>
      </c>
    </row>
    <row r="141" spans="1:17" x14ac:dyDescent="0.25">
      <c r="B141" s="36">
        <v>42</v>
      </c>
      <c r="C141" s="37" t="s">
        <v>90</v>
      </c>
      <c r="D141" s="38" t="str">
        <f t="shared" ca="1" si="84"/>
        <v>ESP-r</v>
      </c>
      <c r="E141" s="39" cm="1">
        <f t="array" aca="1" ref="E141" ca="1">IF($D141="-","-",INDEX(Flux_software_source_data!$D$2:$D$10000,MATCH(1,(Flux_software_source_data!$A$2:$A$10000=$D141)*(Flux_software_source_data!$C$2:$C$10000=$C$136)*(Flux_software_source_data!$B$2:$B$10000=$B$7),0)))</f>
        <v>11.3438</v>
      </c>
      <c r="F141" s="41">
        <f t="shared" ca="1" si="85"/>
        <v>0.12755211360174101</v>
      </c>
      <c r="G141" s="43">
        <f t="shared" ca="1" si="86"/>
        <v>1.1372084042152916E-2</v>
      </c>
      <c r="H141" s="39" cm="1">
        <f t="array" aca="1" ref="H141" ca="1">IF($D141="-","-",INDEX(Flux_software_source_data!$D$2:$D$10000,MATCH(1,(Flux_software_source_data!$B$2:$B$10000=$B$7)*(Flux_software_source_data!$A$2:$A$10000=$D141)*(Flux_software_source_data!$C$2:$C$10000="Tcell"),0)))</f>
        <v>35.0002</v>
      </c>
      <c r="I141" s="59">
        <f t="shared" ca="1" si="87"/>
        <v>1.9999999999953388E-4</v>
      </c>
      <c r="J141" s="59" cm="1">
        <f t="array" aca="1" ref="J141" ca="1">IF($D141="-","-",INDEX(Flux_software_source_data!$D$2:$D$10000,MATCH(1,(Flux_software_source_data!$B$2:$B$10000=$B$7)*(Flux_software_source_data!$A$2:$A$10000=$D141)*(Flux_software_source_data!$C$2:$C$10000="T,s"),0)))</f>
        <v>33.6447</v>
      </c>
      <c r="K141" s="60">
        <f t="shared" ca="1" si="88"/>
        <v>1.3554999999999993</v>
      </c>
      <c r="L141" s="41">
        <f t="shared" ca="1" si="89"/>
        <v>8.3687200295094097</v>
      </c>
      <c r="M141" s="41">
        <f t="shared" ca="1" si="90"/>
        <v>1.3687200295094097</v>
      </c>
      <c r="N141" s="44">
        <f t="shared" ca="1" si="91"/>
        <v>0.19553143278705853</v>
      </c>
    </row>
    <row r="142" spans="1:17" x14ac:dyDescent="0.25">
      <c r="B142" s="36">
        <v>52</v>
      </c>
      <c r="C142" s="37" t="s">
        <v>91</v>
      </c>
      <c r="D142" s="38" t="str">
        <f t="shared" ca="1" si="84"/>
        <v>IES-VE</v>
      </c>
      <c r="E142" s="39" t="str" cm="1">
        <f t="array" aca="1" ref="E142" ca="1">IF($D142="-","-",INDEX(Flux_software_source_data!$D$2:$D$10000,MATCH(1,(Flux_software_source_data!$A$2:$A$10000=$D142)*(Flux_software_source_data!$C$2:$C$10000=$C$136)*(Flux_software_source_data!$B$2:$B$10000=$B$7),0)))</f>
        <v>nan</v>
      </c>
      <c r="F142" s="41" t="str">
        <f t="shared" ca="1" si="85"/>
        <v>nan</v>
      </c>
      <c r="G142" s="43" t="str">
        <f t="shared" ca="1" si="86"/>
        <v>nan</v>
      </c>
      <c r="H142" s="39" t="str" cm="1">
        <f t="array" aca="1" ref="H142" ca="1">IF($D142="-","-",INDEX(Flux_software_source_data!$D$2:$D$10000,MATCH(1,(Flux_software_source_data!$B$2:$B$10000=$B$7)*(Flux_software_source_data!$A$2:$A$10000=$D142)*(Flux_software_source_data!$C$2:$C$10000="Tcell"),0)))</f>
        <v>nan</v>
      </c>
      <c r="I142" s="59" t="str">
        <f t="shared" ca="1" si="87"/>
        <v>nan</v>
      </c>
      <c r="J142" s="59" t="str" cm="1">
        <f t="array" aca="1" ref="J142" ca="1">IF($D142="-","-",INDEX(Flux_software_source_data!$D$2:$D$10000,MATCH(1,(Flux_software_source_data!$B$2:$B$10000=$B$7)*(Flux_software_source_data!$A$2:$A$10000=$D142)*(Flux_software_source_data!$C$2:$C$10000="T,s"),0)))</f>
        <v>nan</v>
      </c>
      <c r="K142" s="60" t="str">
        <f t="shared" ca="1" si="88"/>
        <v>nan</v>
      </c>
      <c r="L142" s="41" t="str">
        <f t="shared" ca="1" si="89"/>
        <v>nan</v>
      </c>
      <c r="M142" s="41" t="str">
        <f t="shared" ca="1" si="90"/>
        <v>nan</v>
      </c>
      <c r="N142" s="44" t="str">
        <f t="shared" ca="1" si="91"/>
        <v>nan</v>
      </c>
    </row>
    <row r="143" spans="1:17" x14ac:dyDescent="0.25">
      <c r="B143" s="36">
        <v>62</v>
      </c>
      <c r="C143" s="37" t="s">
        <v>92</v>
      </c>
      <c r="D143" s="38" t="str">
        <f t="shared" ca="1" si="84"/>
        <v>TRNSYS</v>
      </c>
      <c r="E143" s="39" cm="1">
        <f t="array" aca="1" ref="E143" ca="1">IF($D143="-","-",INDEX(Flux_software_source_data!$D$2:$D$10000,MATCH(1,(Flux_software_source_data!$A$2:$A$10000=$D143)*(Flux_software_source_data!$C$2:$C$10000=$C$136)*(Flux_software_source_data!$B$2:$B$10000=$B$7),0)))</f>
        <v>11.2265</v>
      </c>
      <c r="F143" s="41">
        <f t="shared" ca="1" si="85"/>
        <v>1.0252113601740831E-2</v>
      </c>
      <c r="G143" s="43">
        <f t="shared" ca="1" si="86"/>
        <v>9.1404128239474668E-4</v>
      </c>
      <c r="H143" s="39" cm="1">
        <f t="array" aca="1" ref="H143" ca="1">IF($D143="-","-",INDEX(Flux_software_source_data!$D$2:$D$10000,MATCH(1,(Flux_software_source_data!$B$2:$B$10000=$B$7)*(Flux_software_source_data!$A$2:$A$10000=$D143)*(Flux_software_source_data!$C$2:$C$10000="Tcell"),0)))</f>
        <v>35.001100000000001</v>
      </c>
      <c r="I143" s="59">
        <f t="shared" ca="1" si="87"/>
        <v>1.1000000000009891E-3</v>
      </c>
      <c r="J143" s="59" cm="1">
        <f t="array" aca="1" ref="J143" ca="1">IF($D143="-","-",INDEX(Flux_software_source_data!$D$2:$D$10000,MATCH(1,(Flux_software_source_data!$B$2:$B$10000=$B$7)*(Flux_software_source_data!$A$2:$A$10000=$D143)*(Flux_software_source_data!$C$2:$C$10000="T,s"),0)))</f>
        <v>33.406399999999998</v>
      </c>
      <c r="K143" s="60">
        <f t="shared" ca="1" si="88"/>
        <v>1.5947000000000031</v>
      </c>
      <c r="L143" s="41">
        <f t="shared" ca="1" si="89"/>
        <v>7.0398821094876638</v>
      </c>
      <c r="M143" s="41">
        <f t="shared" ca="1" si="90"/>
        <v>3.9882109487663797E-2</v>
      </c>
      <c r="N143" s="44">
        <f t="shared" ca="1" si="91"/>
        <v>5.6974442125233993E-3</v>
      </c>
    </row>
    <row r="144" spans="1:17" x14ac:dyDescent="0.25">
      <c r="B144" s="36">
        <v>72</v>
      </c>
      <c r="C144" s="154" t="s">
        <v>93</v>
      </c>
      <c r="D144" s="153" t="str">
        <f t="shared" ca="1" si="84"/>
        <v>-</v>
      </c>
      <c r="E144" s="155" t="str" cm="1">
        <f t="array" aca="1" ref="E144" ca="1">IF($D144="-","-",INDEX(Flux_software_source_data!$D$2:$D$10000,MATCH(1,(Flux_software_source_data!$A$2:$A$10000=$D144)*(Flux_software_source_data!$C$2:$C$10000=$C$136)*(Flux_software_source_data!$B$2:$B$10000=$B$7),0)))</f>
        <v>-</v>
      </c>
      <c r="F144" s="156" t="str">
        <f t="shared" ca="1" si="85"/>
        <v>-</v>
      </c>
      <c r="G144" s="157" t="str">
        <f t="shared" ca="1" si="86"/>
        <v>-</v>
      </c>
      <c r="H144" s="155" t="str" cm="1">
        <f t="array" aca="1" ref="H144" ca="1">IF($D144="-","-",INDEX(Flux_software_source_data!$D$2:$D$10000,MATCH(1,(Flux_software_source_data!$B$2:$B$10000=$B$7)*(Flux_software_source_data!$A$2:$A$10000=$D144)*(Flux_software_source_data!$C$2:$C$10000="Tcell"),0)))</f>
        <v>-</v>
      </c>
      <c r="I144" s="158" t="str">
        <f t="shared" ca="1" si="87"/>
        <v>-</v>
      </c>
      <c r="J144" s="158" t="str" cm="1">
        <f t="array" aca="1" ref="J144" ca="1">IF($D144="-","-",INDEX(Flux_software_source_data!$D$2:$D$10000,MATCH(1,(Flux_software_source_data!$B$2:$B$10000=$B$7)*(Flux_software_source_data!$A$2:$A$10000=$D144)*(Flux_software_source_data!$C$2:$C$10000="T,s"),0)))</f>
        <v>-</v>
      </c>
      <c r="K144" s="159" t="str">
        <f t="shared" ca="1" si="88"/>
        <v>-</v>
      </c>
      <c r="L144" s="156" t="str">
        <f t="shared" ca="1" si="89"/>
        <v>-</v>
      </c>
      <c r="M144" s="156" t="str">
        <f t="shared" ca="1" si="90"/>
        <v>-</v>
      </c>
      <c r="N144" s="160" t="str">
        <f t="shared" ca="1" si="91"/>
        <v>-</v>
      </c>
    </row>
    <row r="145" spans="1:14" x14ac:dyDescent="0.25">
      <c r="B145" s="36">
        <v>82</v>
      </c>
      <c r="C145" s="37" t="s">
        <v>94</v>
      </c>
      <c r="D145" s="38" t="str">
        <f t="shared" ca="1" si="84"/>
        <v>-</v>
      </c>
      <c r="E145" s="39" t="str" cm="1">
        <f t="array" aca="1" ref="E145" ca="1">IF($D145="-","-",INDEX(Flux_software_source_data!$D$2:$D$10000,MATCH(1,(Flux_software_source_data!$A$2:$A$10000=$D145)*(Flux_software_source_data!$C$2:$C$10000=$C$136)*(Flux_software_source_data!$B$2:$B$10000=$B$7),0)))</f>
        <v>-</v>
      </c>
      <c r="F145" s="41" t="str">
        <f t="shared" ca="1" si="85"/>
        <v>-</v>
      </c>
      <c r="G145" s="43" t="str">
        <f t="shared" ca="1" si="86"/>
        <v>-</v>
      </c>
      <c r="H145" s="39" t="str" cm="1">
        <f t="array" aca="1" ref="H145" ca="1">IF($D145="-","-",INDEX(Flux_software_source_data!$D$2:$D$10000,MATCH(1,(Flux_software_source_data!$B$2:$B$10000=$B$7)*(Flux_software_source_data!$A$2:$A$10000=$D145)*(Flux_software_source_data!$C$2:$C$10000="Tcell"),0)))</f>
        <v>-</v>
      </c>
      <c r="I145" s="59" t="str">
        <f t="shared" ca="1" si="87"/>
        <v>-</v>
      </c>
      <c r="J145" s="59" t="str" cm="1">
        <f t="array" aca="1" ref="J145" ca="1">IF($D145="-","-",INDEX(Flux_software_source_data!$D$2:$D$10000,MATCH(1,(Flux_software_source_data!$B$2:$B$10000=$B$7)*(Flux_software_source_data!$A$2:$A$10000=$D145)*(Flux_software_source_data!$C$2:$C$10000="T,s"),0)))</f>
        <v>-</v>
      </c>
      <c r="K145" s="60" t="str">
        <f t="shared" ca="1" si="88"/>
        <v>-</v>
      </c>
      <c r="L145" s="41" t="str">
        <f t="shared" ca="1" si="89"/>
        <v>-</v>
      </c>
      <c r="M145" s="41" t="str">
        <f t="shared" ca="1" si="90"/>
        <v>-</v>
      </c>
      <c r="N145" s="44" t="str">
        <f t="shared" ca="1" si="91"/>
        <v>-</v>
      </c>
    </row>
    <row r="146" spans="1:14" x14ac:dyDescent="0.25">
      <c r="B146" s="36">
        <v>92</v>
      </c>
      <c r="C146" s="37" t="s">
        <v>95</v>
      </c>
      <c r="D146" s="38" t="str">
        <f t="shared" ca="1" si="84"/>
        <v>-</v>
      </c>
      <c r="E146" s="39" t="str" cm="1">
        <f t="array" aca="1" ref="E146" ca="1">IF($D146="-","-",INDEX(Flux_software_source_data!$D$2:$D$10000,MATCH(1,(Flux_software_source_data!$A$2:$A$10000=$D146)*(Flux_software_source_data!$C$2:$C$10000=$C$136)*(Flux_software_source_data!$B$2:$B$10000=$B$7),0)))</f>
        <v>-</v>
      </c>
      <c r="F146" s="41" t="str">
        <f t="shared" ca="1" si="85"/>
        <v>-</v>
      </c>
      <c r="G146" s="43" t="str">
        <f t="shared" ca="1" si="86"/>
        <v>-</v>
      </c>
      <c r="H146" s="39" t="str" cm="1">
        <f t="array" aca="1" ref="H146" ca="1">IF($D146="-","-",INDEX(Flux_software_source_data!$D$2:$D$10000,MATCH(1,(Flux_software_source_data!$B$2:$B$10000=$B$7)*(Flux_software_source_data!$A$2:$A$10000=$D146)*(Flux_software_source_data!$C$2:$C$10000="Tcell"),0)))</f>
        <v>-</v>
      </c>
      <c r="I146" s="59" t="str">
        <f t="shared" ca="1" si="87"/>
        <v>-</v>
      </c>
      <c r="J146" s="59" t="str" cm="1">
        <f t="array" aca="1" ref="J146" ca="1">IF($D146="-","-",INDEX(Flux_software_source_data!$D$2:$D$10000,MATCH(1,(Flux_software_source_data!$B$2:$B$10000=$B$7)*(Flux_software_source_data!$A$2:$A$10000=$D146)*(Flux_software_source_data!$C$2:$C$10000="T,s"),0)))</f>
        <v>-</v>
      </c>
      <c r="K146" s="60" t="str">
        <f t="shared" ca="1" si="88"/>
        <v>-</v>
      </c>
      <c r="L146" s="41" t="str">
        <f t="shared" ca="1" si="89"/>
        <v>-</v>
      </c>
      <c r="M146" s="41" t="str">
        <f t="shared" ca="1" si="90"/>
        <v>-</v>
      </c>
      <c r="N146" s="44" t="str">
        <f t="shared" ca="1" si="91"/>
        <v>-</v>
      </c>
    </row>
    <row r="147" spans="1:14" x14ac:dyDescent="0.25">
      <c r="A147" s="58" t="s">
        <v>79</v>
      </c>
      <c r="B147" s="24" t="s">
        <v>46</v>
      </c>
      <c r="C147" s="32" t="s">
        <v>60</v>
      </c>
      <c r="D147" s="33" t="str">
        <f t="shared" ref="D147:D179" si="92">D136</f>
        <v>Measurement</v>
      </c>
      <c r="E147" s="34" cm="1">
        <f t="array" ref="E147">INDEX(Flux_meas_source_data!$G$2:$G$10000,MATCH(1,(Flux_meas_source_data!$A$2:$A$10000=B147)*(Flux_meas_source_data!$B$2:$B$10000=C147),0))</f>
        <v>81.392165633169014</v>
      </c>
      <c r="F147" s="40" t="s">
        <v>111</v>
      </c>
      <c r="G147" s="35" t="s">
        <v>111</v>
      </c>
      <c r="H147" s="34" cm="1">
        <f t="array" ref="H147">INDEX(Flux_meas_source_data!$D$2:$D$10000,MATCH(1,(Flux_meas_source_data!$A$2:$A$10000=B147)*(Flux_meas_source_data!$B$2:$B$10000=C147),0))</f>
        <v>35</v>
      </c>
      <c r="I147" s="40" t="s">
        <v>111</v>
      </c>
      <c r="J147" s="40" t="s">
        <v>111</v>
      </c>
      <c r="K147" s="35" t="s">
        <v>111</v>
      </c>
      <c r="L147" s="40" cm="1">
        <f t="array" ref="L147">INDEX(Flux_meas_source_data!$H$2:$H$10000,MATCH(1,(Flux_meas_source_data!$A$2:$A$10000=B147)*(Flux_meas_source_data!$B$2:$B$10000=C147),0))</f>
        <v>12</v>
      </c>
      <c r="M147" s="40" t="s">
        <v>111</v>
      </c>
      <c r="N147" s="40" t="s">
        <v>111</v>
      </c>
    </row>
    <row r="148" spans="1:14" x14ac:dyDescent="0.25">
      <c r="B148" s="36">
        <v>2</v>
      </c>
      <c r="C148" s="37" t="s">
        <v>86</v>
      </c>
      <c r="D148" s="38" t="str">
        <f t="shared" ca="1" si="92"/>
        <v>CSE</v>
      </c>
      <c r="E148" s="39" cm="1">
        <f t="array" aca="1" ref="E148" ca="1">IF($D148="-","-",INDEX(Flux_software_source_data!$D$2:$D$10000,MATCH(1,(Flux_software_source_data!$A$2:$A$10000=$D148)*(Flux_software_source_data!$C$2:$C$10000=$C$147)*(Flux_software_source_data!$B$2:$B$10000=$B$7),0)))</f>
        <v>81.856899999999996</v>
      </c>
      <c r="F148" s="41">
        <f ca="1">IF(E148="nan","nan",IF($D148="-","-",(E148-$E$147)))</f>
        <v>0.46473436683098157</v>
      </c>
      <c r="G148" s="43">
        <f ca="1">IF(E148="nan","nan",IF($D148="-","-",F148/$E$147))</f>
        <v>5.7098169487898795E-3</v>
      </c>
      <c r="H148" s="39" cm="1">
        <f t="array" aca="1" ref="H148" ca="1">IF($D148="-","-",INDEX(Flux_software_source_data!$D$2:$D$10000,MATCH(1,(Flux_software_source_data!$B$2:$B$10000=$B$7)*(Flux_software_source_data!$A$2:$A$10000=$D148)*(Flux_software_source_data!$C$2:$C$10000="Tcell"),0)))</f>
        <v>35.001100000000001</v>
      </c>
      <c r="I148" s="59">
        <f ca="1">IF(H148="nan","nan",IF($D148="-","-",H148-$H$7))</f>
        <v>1.1000000000009891E-3</v>
      </c>
      <c r="J148" s="59" cm="1">
        <f t="array" aca="1" ref="J148" ca="1">IF($D148="-","-",INDEX(Flux_software_source_data!$D$2:$D$10000,MATCH(1,(Flux_software_source_data!$B$2:$B$10000=$B$7)*(Flux_software_source_data!$A$2:$A$10000=$D148)*(Flux_software_source_data!$C$2:$C$10000="T,swin1"),0)))</f>
        <v>28.349799999999998</v>
      </c>
      <c r="K148" s="60">
        <f ca="1">IF(J148="nan","nan",IF($D148="-","-",IF(H148="nan","nan",H148-J148)))</f>
        <v>6.6513000000000027</v>
      </c>
      <c r="L148" s="41">
        <f ca="1">IF(OR(E148="nan",K148="nan"),"nan",IF(D148="-","-",E148/K148))</f>
        <v>12.306902410055171</v>
      </c>
      <c r="M148" s="41">
        <f ca="1">IF(L148="nan","nan",IF(OR(D148="-", $L$147="-",L148="-"),"-",(L148-$L$147)))</f>
        <v>0.30690241005517116</v>
      </c>
      <c r="N148" s="44">
        <f ca="1">IF(M148="nan","nan",IF(OR(D148="-", $L$147="-", M148="-"),"-",M148/$L$147))</f>
        <v>2.5575200837930929E-2</v>
      </c>
    </row>
    <row r="149" spans="1:14" x14ac:dyDescent="0.25">
      <c r="B149" s="36">
        <v>12</v>
      </c>
      <c r="C149" s="37" t="s">
        <v>87</v>
      </c>
      <c r="D149" s="38" t="str">
        <f t="shared" ca="1" si="92"/>
        <v>DeST</v>
      </c>
      <c r="E149" s="39" t="str" cm="1">
        <f t="array" aca="1" ref="E149" ca="1">IF($D149="-","-",INDEX(Flux_software_source_data!$D$2:$D$10000,MATCH(1,(Flux_software_source_data!$A$2:$A$10000=$D149)*(Flux_software_source_data!$C$2:$C$10000=$C$147)*(Flux_software_source_data!$B$2:$B$10000=$B$7),0)))</f>
        <v>nan</v>
      </c>
      <c r="F149" s="41" t="str">
        <f t="shared" ref="F149:F157" ca="1" si="93">IF(E149="nan","nan",IF($D149="-","-",(E149-$E$147)))</f>
        <v>nan</v>
      </c>
      <c r="G149" s="43" t="str">
        <f t="shared" ref="G149:G157" ca="1" si="94">IF(E149="nan","nan",IF($D149="-","-",F149/$E$147))</f>
        <v>nan</v>
      </c>
      <c r="H149" s="39" t="str" cm="1">
        <f t="array" aca="1" ref="H149" ca="1">IF($D149="-","-",INDEX(Flux_software_source_data!$D$2:$D$10000,MATCH(1,(Flux_software_source_data!$B$2:$B$10000=$B$7)*(Flux_software_source_data!$A$2:$A$10000=$D149)*(Flux_software_source_data!$C$2:$C$10000="Tcell"),0)))</f>
        <v>nan</v>
      </c>
      <c r="I149" s="59" t="str">
        <f t="shared" ref="I149:I157" ca="1" si="95">IF(H149="nan","nan",IF($D149="-","-",H149-$H$7))</f>
        <v>nan</v>
      </c>
      <c r="J149" s="59" t="str" cm="1">
        <f t="array" aca="1" ref="J149" ca="1">IF($D149="-","-",INDEX(Flux_software_source_data!$D$2:$D$10000,MATCH(1,(Flux_software_source_data!$B$2:$B$10000=$B$7)*(Flux_software_source_data!$A$2:$A$10000=$D149)*(Flux_software_source_data!$C$2:$C$10000="T,swin1"),0)))</f>
        <v>nan</v>
      </c>
      <c r="K149" s="60" t="str">
        <f t="shared" ref="K149:K157" ca="1" si="96">IF(J149="nan","nan",IF($D149="-","-",IF(H149="nan","nan",H149-J149)))</f>
        <v>nan</v>
      </c>
      <c r="L149" s="41" t="str">
        <f t="shared" ref="L149:L157" ca="1" si="97">IF(OR(E149="nan",K149="nan"),"nan",IF(D149="-","-",E149/K149))</f>
        <v>nan</v>
      </c>
      <c r="M149" s="41" t="str">
        <f t="shared" ref="M149:M157" ca="1" si="98">IF(L149="nan","nan",IF(OR(D149="-", $L$147="-",L149="-"),"-",(L149-$L$147)))</f>
        <v>nan</v>
      </c>
      <c r="N149" s="44" t="str">
        <f t="shared" ref="N149:N157" ca="1" si="99">IF(M149="nan","nan",IF(OR(D149="-", $L$147="-", M149="-"),"-",M149/$L$147))</f>
        <v>nan</v>
      </c>
    </row>
    <row r="150" spans="1:14" x14ac:dyDescent="0.25">
      <c r="B150" s="36">
        <v>22</v>
      </c>
      <c r="C150" s="37" t="s">
        <v>88</v>
      </c>
      <c r="D150" s="38" t="str">
        <f t="shared" ca="1" si="92"/>
        <v>DesignBuilder</v>
      </c>
      <c r="E150" s="39" cm="1">
        <f t="array" aca="1" ref="E150" ca="1">IF($D150="-","-",INDEX(Flux_software_source_data!$D$2:$D$10000,MATCH(1,(Flux_software_source_data!$A$2:$A$10000=$D150)*(Flux_software_source_data!$C$2:$C$10000=$C$147)*(Flux_software_source_data!$B$2:$B$10000=$B$7),0)))</f>
        <v>81.678600000000003</v>
      </c>
      <c r="F150" s="41">
        <f t="shared" ca="1" si="93"/>
        <v>0.28643436683098855</v>
      </c>
      <c r="G150" s="43">
        <f t="shared" ca="1" si="94"/>
        <v>3.5191884206882502E-3</v>
      </c>
      <c r="H150" s="39" cm="1">
        <f t="array" aca="1" ref="H150" ca="1">IF($D150="-","-",INDEX(Flux_software_source_data!$D$2:$D$10000,MATCH(1,(Flux_software_source_data!$B$2:$B$10000=$B$7)*(Flux_software_source_data!$A$2:$A$10000=$D150)*(Flux_software_source_data!$C$2:$C$10000="Tcell"),0)))</f>
        <v>35.001100000000001</v>
      </c>
      <c r="I150" s="59">
        <f t="shared" ca="1" si="95"/>
        <v>1.1000000000009891E-3</v>
      </c>
      <c r="J150" s="59" cm="1">
        <f t="array" aca="1" ref="J150" ca="1">IF($D150="-","-",INDEX(Flux_software_source_data!$D$2:$D$10000,MATCH(1,(Flux_software_source_data!$B$2:$B$10000=$B$7)*(Flux_software_source_data!$A$2:$A$10000=$D150)*(Flux_software_source_data!$C$2:$C$10000="T,swin1"),0)))</f>
        <v>28.3233</v>
      </c>
      <c r="K150" s="60">
        <f t="shared" ca="1" si="96"/>
        <v>6.6778000000000013</v>
      </c>
      <c r="L150" s="41">
        <f t="shared" ca="1" si="97"/>
        <v>12.231363622750006</v>
      </c>
      <c r="M150" s="41">
        <f t="shared" ca="1" si="98"/>
        <v>0.23136362275000621</v>
      </c>
      <c r="N150" s="44">
        <f t="shared" ca="1" si="99"/>
        <v>1.9280301895833851E-2</v>
      </c>
    </row>
    <row r="151" spans="1:14" x14ac:dyDescent="0.25">
      <c r="B151" s="36">
        <v>32</v>
      </c>
      <c r="C151" s="37" t="s">
        <v>89</v>
      </c>
      <c r="D151" s="38" t="str">
        <f t="shared" ca="1" si="92"/>
        <v>EnergyPlus</v>
      </c>
      <c r="E151" s="39" cm="1">
        <f t="array" aca="1" ref="E151" ca="1">IF($D151="-","-",INDEX(Flux_software_source_data!$D$2:$D$10000,MATCH(1,(Flux_software_source_data!$A$2:$A$10000=$D151)*(Flux_software_source_data!$C$2:$C$10000=$C$147)*(Flux_software_source_data!$B$2:$B$10000=$B$7),0)))</f>
        <v>82.293099999999995</v>
      </c>
      <c r="F151" s="41">
        <f t="shared" ca="1" si="93"/>
        <v>0.90093436683098105</v>
      </c>
      <c r="G151" s="43">
        <f t="shared" ca="1" si="94"/>
        <v>1.1069055108957948E-2</v>
      </c>
      <c r="H151" s="39" cm="1">
        <f t="array" aca="1" ref="H151" ca="1">IF($D151="-","-",INDEX(Flux_software_source_data!$D$2:$D$10000,MATCH(1,(Flux_software_source_data!$B$2:$B$10000=$B$7)*(Flux_software_source_data!$A$2:$A$10000=$D151)*(Flux_software_source_data!$C$2:$C$10000="Tcell"),0)))</f>
        <v>35.001100000000001</v>
      </c>
      <c r="I151" s="59">
        <f t="shared" ca="1" si="95"/>
        <v>1.1000000000009891E-3</v>
      </c>
      <c r="J151" s="59" cm="1">
        <f t="array" aca="1" ref="J151" ca="1">IF($D151="-","-",INDEX(Flux_software_source_data!$D$2:$D$10000,MATCH(1,(Flux_software_source_data!$B$2:$B$10000=$B$7)*(Flux_software_source_data!$A$2:$A$10000=$D151)*(Flux_software_source_data!$C$2:$C$10000="T,swin1"),0)))</f>
        <v>28.4556</v>
      </c>
      <c r="K151" s="60">
        <f t="shared" ca="1" si="96"/>
        <v>6.5455000000000005</v>
      </c>
      <c r="L151" s="41">
        <f t="shared" ca="1" si="97"/>
        <v>12.572469635627529</v>
      </c>
      <c r="M151" s="41">
        <f t="shared" ca="1" si="98"/>
        <v>0.57246963562752917</v>
      </c>
      <c r="N151" s="44">
        <f t="shared" ca="1" si="99"/>
        <v>4.7705802968960764E-2</v>
      </c>
    </row>
    <row r="152" spans="1:14" x14ac:dyDescent="0.25">
      <c r="B152" s="36">
        <v>42</v>
      </c>
      <c r="C152" s="37" t="s">
        <v>90</v>
      </c>
      <c r="D152" s="38" t="str">
        <f t="shared" ca="1" si="92"/>
        <v>ESP-r</v>
      </c>
      <c r="E152" s="39" cm="1">
        <f t="array" aca="1" ref="E152" ca="1">IF($D152="-","-",INDEX(Flux_software_source_data!$D$2:$D$10000,MATCH(1,(Flux_software_source_data!$A$2:$A$10000=$D152)*(Flux_software_source_data!$C$2:$C$10000=$C$147)*(Flux_software_source_data!$B$2:$B$10000=$B$7),0)))</f>
        <v>81.975999999999999</v>
      </c>
      <c r="F152" s="41">
        <f t="shared" ca="1" si="93"/>
        <v>0.58383436683098466</v>
      </c>
      <c r="G152" s="43">
        <f t="shared" ca="1" si="94"/>
        <v>7.1731027463048597E-3</v>
      </c>
      <c r="H152" s="39" cm="1">
        <f t="array" aca="1" ref="H152" ca="1">IF($D152="-","-",INDEX(Flux_software_source_data!$D$2:$D$10000,MATCH(1,(Flux_software_source_data!$B$2:$B$10000=$B$7)*(Flux_software_source_data!$A$2:$A$10000=$D152)*(Flux_software_source_data!$C$2:$C$10000="Tcell"),0)))</f>
        <v>35.0002</v>
      </c>
      <c r="I152" s="59">
        <f t="shared" ca="1" si="95"/>
        <v>1.9999999999953388E-4</v>
      </c>
      <c r="J152" s="59" cm="1">
        <f t="array" aca="1" ref="J152" ca="1">IF($D152="-","-",INDEX(Flux_software_source_data!$D$2:$D$10000,MATCH(1,(Flux_software_source_data!$B$2:$B$10000=$B$7)*(Flux_software_source_data!$A$2:$A$10000=$D152)*(Flux_software_source_data!$C$2:$C$10000="T,swin1"),0)))</f>
        <v>28.389099999999999</v>
      </c>
      <c r="K152" s="60">
        <f t="shared" ca="1" si="96"/>
        <v>6.6111000000000004</v>
      </c>
      <c r="L152" s="41">
        <f t="shared" ca="1" si="97"/>
        <v>12.399751932356187</v>
      </c>
      <c r="M152" s="41">
        <f t="shared" ca="1" si="98"/>
        <v>0.39975193235618711</v>
      </c>
      <c r="N152" s="44">
        <f t="shared" ca="1" si="99"/>
        <v>3.3312661029682257E-2</v>
      </c>
    </row>
    <row r="153" spans="1:14" x14ac:dyDescent="0.25">
      <c r="B153" s="36">
        <v>52</v>
      </c>
      <c r="C153" s="37" t="s">
        <v>91</v>
      </c>
      <c r="D153" s="38" t="str">
        <f t="shared" ca="1" si="92"/>
        <v>IES-VE</v>
      </c>
      <c r="E153" s="39" t="str" cm="1">
        <f t="array" aca="1" ref="E153" ca="1">IF($D153="-","-",INDEX(Flux_software_source_data!$D$2:$D$10000,MATCH(1,(Flux_software_source_data!$A$2:$A$10000=$D153)*(Flux_software_source_data!$C$2:$C$10000=$C$147)*(Flux_software_source_data!$B$2:$B$10000=$B$7),0)))</f>
        <v>nan</v>
      </c>
      <c r="F153" s="41" t="str">
        <f t="shared" ca="1" si="93"/>
        <v>nan</v>
      </c>
      <c r="G153" s="43" t="str">
        <f t="shared" ca="1" si="94"/>
        <v>nan</v>
      </c>
      <c r="H153" s="39" t="str" cm="1">
        <f t="array" aca="1" ref="H153" ca="1">IF($D153="-","-",INDEX(Flux_software_source_data!$D$2:$D$10000,MATCH(1,(Flux_software_source_data!$B$2:$B$10000=$B$7)*(Flux_software_source_data!$A$2:$A$10000=$D153)*(Flux_software_source_data!$C$2:$C$10000="Tcell"),0)))</f>
        <v>nan</v>
      </c>
      <c r="I153" s="59" t="str">
        <f t="shared" ca="1" si="95"/>
        <v>nan</v>
      </c>
      <c r="J153" s="59" t="str" cm="1">
        <f t="array" aca="1" ref="J153" ca="1">IF($D153="-","-",INDEX(Flux_software_source_data!$D$2:$D$10000,MATCH(1,(Flux_software_source_data!$B$2:$B$10000=$B$7)*(Flux_software_source_data!$A$2:$A$10000=$D153)*(Flux_software_source_data!$C$2:$C$10000="T,swin1"),0)))</f>
        <v>nan</v>
      </c>
      <c r="K153" s="60" t="str">
        <f t="shared" ca="1" si="96"/>
        <v>nan</v>
      </c>
      <c r="L153" s="41" t="str">
        <f t="shared" ca="1" si="97"/>
        <v>nan</v>
      </c>
      <c r="M153" s="41" t="str">
        <f t="shared" ca="1" si="98"/>
        <v>nan</v>
      </c>
      <c r="N153" s="44" t="str">
        <f t="shared" ca="1" si="99"/>
        <v>nan</v>
      </c>
    </row>
    <row r="154" spans="1:14" x14ac:dyDescent="0.25">
      <c r="B154" s="36">
        <v>62</v>
      </c>
      <c r="C154" s="37" t="s">
        <v>92</v>
      </c>
      <c r="D154" s="38" t="str">
        <f t="shared" ca="1" si="92"/>
        <v>TRNSYS</v>
      </c>
      <c r="E154" s="39" cm="1">
        <f t="array" aca="1" ref="E154" ca="1">IF($D154="-","-",INDEX(Flux_software_source_data!$D$2:$D$10000,MATCH(1,(Flux_software_source_data!$A$2:$A$10000=$D154)*(Flux_software_source_data!$C$2:$C$10000=$C$147)*(Flux_software_source_data!$B$2:$B$10000=$B$7),0)))</f>
        <v>81.653999999999996</v>
      </c>
      <c r="F154" s="41">
        <f t="shared" ca="1" si="93"/>
        <v>0.26183436683098193</v>
      </c>
      <c r="G154" s="43">
        <f t="shared" ca="1" si="94"/>
        <v>3.2169480292619092E-3</v>
      </c>
      <c r="H154" s="39" cm="1">
        <f t="array" aca="1" ref="H154" ca="1">IF($D154="-","-",INDEX(Flux_software_source_data!$D$2:$D$10000,MATCH(1,(Flux_software_source_data!$B$2:$B$10000=$B$7)*(Flux_software_source_data!$A$2:$A$10000=$D154)*(Flux_software_source_data!$C$2:$C$10000="Tcell"),0)))</f>
        <v>35.001100000000001</v>
      </c>
      <c r="I154" s="59">
        <f t="shared" ca="1" si="95"/>
        <v>1.1000000000009891E-3</v>
      </c>
      <c r="J154" s="59" cm="1">
        <f t="array" aca="1" ref="J154" ca="1">IF($D154="-","-",INDEX(Flux_software_source_data!$D$2:$D$10000,MATCH(1,(Flux_software_source_data!$B$2:$B$10000=$B$7)*(Flux_software_source_data!$A$2:$A$10000=$D154)*(Flux_software_source_data!$C$2:$C$10000="T,swin1"),0)))</f>
        <v>28.317</v>
      </c>
      <c r="K154" s="60">
        <f t="shared" ca="1" si="96"/>
        <v>6.6841000000000008</v>
      </c>
      <c r="L154" s="41">
        <f t="shared" ca="1" si="97"/>
        <v>12.21615475531485</v>
      </c>
      <c r="M154" s="41">
        <f t="shared" ca="1" si="98"/>
        <v>0.21615475531485018</v>
      </c>
      <c r="N154" s="44">
        <f t="shared" ca="1" si="99"/>
        <v>1.8012896276237516E-2</v>
      </c>
    </row>
    <row r="155" spans="1:14" x14ac:dyDescent="0.25">
      <c r="B155" s="36">
        <v>72</v>
      </c>
      <c r="C155" s="154" t="s">
        <v>93</v>
      </c>
      <c r="D155" s="153" t="str">
        <f t="shared" ca="1" si="92"/>
        <v>-</v>
      </c>
      <c r="E155" s="155" t="str" cm="1">
        <f t="array" aca="1" ref="E155" ca="1">IF($D155="-","-",INDEX(Flux_software_source_data!$D$2:$D$10000,MATCH(1,(Flux_software_source_data!$A$2:$A$10000=$D155)*(Flux_software_source_data!$C$2:$C$10000=$C$147)*(Flux_software_source_data!$B$2:$B$10000=$B$7),0)))</f>
        <v>-</v>
      </c>
      <c r="F155" s="156" t="str">
        <f t="shared" ca="1" si="93"/>
        <v>-</v>
      </c>
      <c r="G155" s="157" t="str">
        <f t="shared" ca="1" si="94"/>
        <v>-</v>
      </c>
      <c r="H155" s="155" t="str" cm="1">
        <f t="array" aca="1" ref="H155" ca="1">IF($D155="-","-",INDEX(Flux_software_source_data!$D$2:$D$10000,MATCH(1,(Flux_software_source_data!$B$2:$B$10000=$B$7)*(Flux_software_source_data!$A$2:$A$10000=$D155)*(Flux_software_source_data!$C$2:$C$10000="Tcell"),0)))</f>
        <v>-</v>
      </c>
      <c r="I155" s="158" t="str">
        <f t="shared" ca="1" si="95"/>
        <v>-</v>
      </c>
      <c r="J155" s="158" t="str" cm="1">
        <f t="array" aca="1" ref="J155" ca="1">IF($D155="-","-",INDEX(Flux_software_source_data!$D$2:$D$10000,MATCH(1,(Flux_software_source_data!$B$2:$B$10000=$B$7)*(Flux_software_source_data!$A$2:$A$10000=$D155)*(Flux_software_source_data!$C$2:$C$10000="T,swin1"),0)))</f>
        <v>-</v>
      </c>
      <c r="K155" s="159" t="str">
        <f t="shared" ca="1" si="96"/>
        <v>-</v>
      </c>
      <c r="L155" s="156" t="str">
        <f t="shared" ca="1" si="97"/>
        <v>-</v>
      </c>
      <c r="M155" s="156" t="str">
        <f t="shared" ca="1" si="98"/>
        <v>-</v>
      </c>
      <c r="N155" s="160" t="str">
        <f t="shared" ca="1" si="99"/>
        <v>-</v>
      </c>
    </row>
    <row r="156" spans="1:14" x14ac:dyDescent="0.25">
      <c r="B156" s="36">
        <v>82</v>
      </c>
      <c r="C156" s="37" t="s">
        <v>94</v>
      </c>
      <c r="D156" s="38" t="str">
        <f t="shared" ca="1" si="92"/>
        <v>-</v>
      </c>
      <c r="E156" s="39" t="str" cm="1">
        <f t="array" aca="1" ref="E156" ca="1">IF($D156="-","-",INDEX(Flux_software_source_data!$D$2:$D$10000,MATCH(1,(Flux_software_source_data!$A$2:$A$10000=$D156)*(Flux_software_source_data!$C$2:$C$10000=$C$147)*(Flux_software_source_data!$B$2:$B$10000=$B$7),0)))</f>
        <v>-</v>
      </c>
      <c r="F156" s="41" t="str">
        <f t="shared" ca="1" si="93"/>
        <v>-</v>
      </c>
      <c r="G156" s="43" t="str">
        <f t="shared" ca="1" si="94"/>
        <v>-</v>
      </c>
      <c r="H156" s="39" t="str" cm="1">
        <f t="array" aca="1" ref="H156" ca="1">IF($D156="-","-",INDEX(Flux_software_source_data!$D$2:$D$10000,MATCH(1,(Flux_software_source_data!$B$2:$B$10000=$B$7)*(Flux_software_source_data!$A$2:$A$10000=$D156)*(Flux_software_source_data!$C$2:$C$10000="Tcell"),0)))</f>
        <v>-</v>
      </c>
      <c r="I156" s="59" t="str">
        <f t="shared" ca="1" si="95"/>
        <v>-</v>
      </c>
      <c r="J156" s="59" t="str" cm="1">
        <f t="array" aca="1" ref="J156" ca="1">IF($D156="-","-",INDEX(Flux_software_source_data!$D$2:$D$10000,MATCH(1,(Flux_software_source_data!$B$2:$B$10000=$B$7)*(Flux_software_source_data!$A$2:$A$10000=$D156)*(Flux_software_source_data!$C$2:$C$10000="T,swin1"),0)))</f>
        <v>-</v>
      </c>
      <c r="K156" s="60" t="str">
        <f t="shared" ca="1" si="96"/>
        <v>-</v>
      </c>
      <c r="L156" s="41" t="str">
        <f t="shared" ca="1" si="97"/>
        <v>-</v>
      </c>
      <c r="M156" s="41" t="str">
        <f t="shared" ca="1" si="98"/>
        <v>-</v>
      </c>
      <c r="N156" s="44" t="str">
        <f t="shared" ca="1" si="99"/>
        <v>-</v>
      </c>
    </row>
    <row r="157" spans="1:14" x14ac:dyDescent="0.25">
      <c r="B157" s="36">
        <v>92</v>
      </c>
      <c r="C157" s="37" t="s">
        <v>95</v>
      </c>
      <c r="D157" s="38" t="str">
        <f t="shared" ca="1" si="92"/>
        <v>-</v>
      </c>
      <c r="E157" s="39" t="str" cm="1">
        <f t="array" aca="1" ref="E157" ca="1">IF($D157="-","-",INDEX(Flux_software_source_data!$D$2:$D$10000,MATCH(1,(Flux_software_source_data!$A$2:$A$10000=$D157)*(Flux_software_source_data!$C$2:$C$10000=$C$147)*(Flux_software_source_data!$B$2:$B$10000=$B$7),0)))</f>
        <v>-</v>
      </c>
      <c r="F157" s="41" t="str">
        <f t="shared" ca="1" si="93"/>
        <v>-</v>
      </c>
      <c r="G157" s="43" t="str">
        <f t="shared" ca="1" si="94"/>
        <v>-</v>
      </c>
      <c r="H157" s="39" t="str" cm="1">
        <f t="array" aca="1" ref="H157" ca="1">IF($D157="-","-",INDEX(Flux_software_source_data!$D$2:$D$10000,MATCH(1,(Flux_software_source_data!$B$2:$B$10000=$B$7)*(Flux_software_source_data!$A$2:$A$10000=$D157)*(Flux_software_source_data!$C$2:$C$10000="Tcell"),0)))</f>
        <v>-</v>
      </c>
      <c r="I157" s="59" t="str">
        <f t="shared" ca="1" si="95"/>
        <v>-</v>
      </c>
      <c r="J157" s="59" t="str" cm="1">
        <f t="array" aca="1" ref="J157" ca="1">IF($D157="-","-",INDEX(Flux_software_source_data!$D$2:$D$10000,MATCH(1,(Flux_software_source_data!$B$2:$B$10000=$B$7)*(Flux_software_source_data!$A$2:$A$10000=$D157)*(Flux_software_source_data!$C$2:$C$10000="T,swin1"),0)))</f>
        <v>-</v>
      </c>
      <c r="K157" s="60" t="str">
        <f t="shared" ca="1" si="96"/>
        <v>-</v>
      </c>
      <c r="L157" s="41" t="str">
        <f t="shared" ca="1" si="97"/>
        <v>-</v>
      </c>
      <c r="M157" s="41" t="str">
        <f t="shared" ca="1" si="98"/>
        <v>-</v>
      </c>
      <c r="N157" s="44" t="str">
        <f t="shared" ca="1" si="99"/>
        <v>-</v>
      </c>
    </row>
    <row r="158" spans="1:14" x14ac:dyDescent="0.25">
      <c r="A158" s="58" t="s">
        <v>80</v>
      </c>
      <c r="B158" s="24" t="s">
        <v>46</v>
      </c>
      <c r="C158" s="32" t="s">
        <v>61</v>
      </c>
      <c r="D158" s="33" t="str">
        <f t="shared" si="92"/>
        <v>Measurement</v>
      </c>
      <c r="E158" s="34" cm="1">
        <f t="array" ref="E158">INDEX(Flux_meas_source_data!$G$2:$G$10000,MATCH(1,(Flux_meas_source_data!$A$2:$A$10000=B158)*(Flux_meas_source_data!$B$2:$B$10000=C158),0))</f>
        <v>46.339400335811952</v>
      </c>
      <c r="F158" s="40" t="s">
        <v>111</v>
      </c>
      <c r="G158" s="35" t="s">
        <v>111</v>
      </c>
      <c r="H158" s="34" cm="1">
        <f t="array" ref="H158">INDEX(Flux_meas_source_data!$D$2:$D$10000,MATCH(1,(Flux_meas_source_data!$A$2:$A$10000=B158)*(Flux_meas_source_data!$B$2:$B$10000=C158),0))</f>
        <v>35</v>
      </c>
      <c r="I158" s="40" t="s">
        <v>111</v>
      </c>
      <c r="J158" s="40" t="s">
        <v>111</v>
      </c>
      <c r="K158" s="35" t="s">
        <v>111</v>
      </c>
      <c r="L158" s="40" cm="1">
        <f t="array" ref="L158">INDEX(Flux_meas_source_data!$H$2:$H$10000,MATCH(1,(Flux_meas_source_data!$A$2:$A$10000=B158)*(Flux_meas_source_data!$B$2:$B$10000=C158),0))</f>
        <v>12</v>
      </c>
      <c r="M158" s="40" t="s">
        <v>111</v>
      </c>
      <c r="N158" s="40" t="s">
        <v>111</v>
      </c>
    </row>
    <row r="159" spans="1:14" x14ac:dyDescent="0.25">
      <c r="B159" s="36">
        <v>2</v>
      </c>
      <c r="C159" s="37" t="s">
        <v>86</v>
      </c>
      <c r="D159" s="38" t="str">
        <f t="shared" ca="1" si="92"/>
        <v>CSE</v>
      </c>
      <c r="E159" s="39" cm="1">
        <f t="array" aca="1" ref="E159" ca="1">IF($D159="-","-",INDEX(Flux_software_source_data!$D$2:$D$10000,MATCH(1,(Flux_software_source_data!$A$2:$A$10000=$D159)*(Flux_software_source_data!$C$2:$C$10000=$C$158)*(Flux_software_source_data!$B$2:$B$10000=$B$7),0)))</f>
        <v>45.9895</v>
      </c>
      <c r="F159" s="41">
        <f ca="1">IF(E159="nan","nan",IF($D159="-","-",(E159-$E$158)))</f>
        <v>-0.34990033581195235</v>
      </c>
      <c r="G159" s="43">
        <f ca="1">IF(E159="nan","nan",IF($D159="-","-",F159/$E$158))</f>
        <v>-7.5508170860282553E-3</v>
      </c>
      <c r="H159" s="39" cm="1">
        <f t="array" aca="1" ref="H159" ca="1">IF($D159="-","-",INDEX(Flux_software_source_data!$D$2:$D$10000,MATCH(1,(Flux_software_source_data!$B$2:$B$10000=$B$7)*(Flux_software_source_data!$A$2:$A$10000=$D159)*(Flux_software_source_data!$C$2:$C$10000="Tcell"),0)))</f>
        <v>35.001100000000001</v>
      </c>
      <c r="I159" s="59">
        <f ca="1">IF(H159="nan","nan",IF($D159="-","-",H159-$H$7))</f>
        <v>1.1000000000009891E-3</v>
      </c>
      <c r="J159" s="59" cm="1">
        <f t="array" aca="1" ref="J159" ca="1">IF($D159="-","-",INDEX(Flux_software_source_data!$D$2:$D$10000,MATCH(1,(Flux_software_source_data!$B$2:$B$10000=$B$7)*(Flux_software_source_data!$A$2:$A$10000=$D159)*(Flux_software_source_data!$C$2:$C$10000="T,swin2"),0)))</f>
        <v>30.979900000000001</v>
      </c>
      <c r="K159" s="60">
        <f ca="1">IF(J159="nan","nan",IF($D159="-","-",IF(H159="nan","nan",H159-J159)))</f>
        <v>4.0212000000000003</v>
      </c>
      <c r="L159" s="41">
        <f ca="1">IF(OR(E159="nan",K159="nan"),"nan",IF(D159="-","-",E159/K159))</f>
        <v>11.436760171093205</v>
      </c>
      <c r="M159" s="41">
        <f ca="1">IF(L159="nan","nan",IF(OR(D159="-", $L$158="-",L159="-"),"-",(L159-$L$158)))</f>
        <v>-0.56323982890679503</v>
      </c>
      <c r="N159" s="44">
        <f ca="1">IF(M159="nan","nan",IF(OR(D159="-", $L$158="-", M159="-"),"-",M159/$L$158))</f>
        <v>-4.6936652408899583E-2</v>
      </c>
    </row>
    <row r="160" spans="1:14" x14ac:dyDescent="0.25">
      <c r="B160" s="36">
        <v>12</v>
      </c>
      <c r="C160" s="37" t="s">
        <v>87</v>
      </c>
      <c r="D160" s="38" t="str">
        <f t="shared" ca="1" si="92"/>
        <v>DeST</v>
      </c>
      <c r="E160" s="39" t="str" cm="1">
        <f t="array" aca="1" ref="E160" ca="1">IF($D160="-","-",INDEX(Flux_software_source_data!$D$2:$D$10000,MATCH(1,(Flux_software_source_data!$A$2:$A$10000=$D160)*(Flux_software_source_data!$C$2:$C$10000=$C$158)*(Flux_software_source_data!$B$2:$B$10000=$B$7),0)))</f>
        <v>nan</v>
      </c>
      <c r="F160" s="41" t="str">
        <f t="shared" ref="F160:F168" ca="1" si="100">IF(E160="nan","nan",IF($D160="-","-",(E160-$E$158)))</f>
        <v>nan</v>
      </c>
      <c r="G160" s="43" t="str">
        <f t="shared" ref="G160:G168" ca="1" si="101">IF(E160="nan","nan",IF($D160="-","-",F160/$E$158))</f>
        <v>nan</v>
      </c>
      <c r="H160" s="39" t="str" cm="1">
        <f t="array" aca="1" ref="H160" ca="1">IF($D160="-","-",INDEX(Flux_software_source_data!$D$2:$D$10000,MATCH(1,(Flux_software_source_data!$B$2:$B$10000=$B$7)*(Flux_software_source_data!$A$2:$A$10000=$D160)*(Flux_software_source_data!$C$2:$C$10000="Tcell"),0)))</f>
        <v>nan</v>
      </c>
      <c r="I160" s="59" t="str">
        <f t="shared" ref="I160:I168" ca="1" si="102">IF(H160="nan","nan",IF($D160="-","-",H160-$H$7))</f>
        <v>nan</v>
      </c>
      <c r="J160" s="59" t="str" cm="1">
        <f t="array" aca="1" ref="J160" ca="1">IF($D160="-","-",INDEX(Flux_software_source_data!$D$2:$D$10000,MATCH(1,(Flux_software_source_data!$B$2:$B$10000=$B$7)*(Flux_software_source_data!$A$2:$A$10000=$D160)*(Flux_software_source_data!$C$2:$C$10000="T,swin2"),0)))</f>
        <v>nan</v>
      </c>
      <c r="K160" s="60" t="str">
        <f t="shared" ref="K160:K168" ca="1" si="103">IF(J160="nan","nan",IF($D160="-","-",IF(H160="nan","nan",H160-J160)))</f>
        <v>nan</v>
      </c>
      <c r="L160" s="41" t="str">
        <f t="shared" ref="L160:L168" ca="1" si="104">IF(OR(E160="nan",K160="nan"),"nan",IF(D160="-","-",E160/K160))</f>
        <v>nan</v>
      </c>
      <c r="M160" s="41" t="str">
        <f t="shared" ref="M160:M168" ca="1" si="105">IF(L160="nan","nan",IF(OR(D160="-", $L$158="-",L160="-"),"-",(L160-$L$158)))</f>
        <v>nan</v>
      </c>
      <c r="N160" s="44" t="str">
        <f t="shared" ref="N160:N168" ca="1" si="106">IF(M160="nan","nan",IF(OR(D160="-", $L$158="-", M160="-"),"-",M160/$L$158))</f>
        <v>nan</v>
      </c>
    </row>
    <row r="161" spans="1:14" x14ac:dyDescent="0.25">
      <c r="B161" s="36">
        <v>22</v>
      </c>
      <c r="C161" s="37" t="s">
        <v>88</v>
      </c>
      <c r="D161" s="38" t="str">
        <f t="shared" ca="1" si="92"/>
        <v>DesignBuilder</v>
      </c>
      <c r="E161" s="39" cm="1">
        <f t="array" aca="1" ref="E161" ca="1">IF($D161="-","-",INDEX(Flux_software_source_data!$D$2:$D$10000,MATCH(1,(Flux_software_source_data!$A$2:$A$10000=$D161)*(Flux_software_source_data!$C$2:$C$10000=$C$158)*(Flux_software_source_data!$B$2:$B$10000=$B$7),0)))</f>
        <v>45.874899999999997</v>
      </c>
      <c r="F161" s="41">
        <f t="shared" ca="1" si="100"/>
        <v>-0.46450033581195527</v>
      </c>
      <c r="G161" s="43">
        <f t="shared" ca="1" si="101"/>
        <v>-1.0023874552666163E-2</v>
      </c>
      <c r="H161" s="39" cm="1">
        <f t="array" aca="1" ref="H161" ca="1">IF($D161="-","-",INDEX(Flux_software_source_data!$D$2:$D$10000,MATCH(1,(Flux_software_source_data!$B$2:$B$10000=$B$7)*(Flux_software_source_data!$A$2:$A$10000=$D161)*(Flux_software_source_data!$C$2:$C$10000="Tcell"),0)))</f>
        <v>35.001100000000001</v>
      </c>
      <c r="I161" s="59">
        <f t="shared" ca="1" si="102"/>
        <v>1.1000000000009891E-3</v>
      </c>
      <c r="J161" s="59" cm="1">
        <f t="array" aca="1" ref="J161" ca="1">IF($D161="-","-",INDEX(Flux_software_source_data!$D$2:$D$10000,MATCH(1,(Flux_software_source_data!$B$2:$B$10000=$B$7)*(Flux_software_source_data!$A$2:$A$10000=$D161)*(Flux_software_source_data!$C$2:$C$10000="T,swin2"),0)))</f>
        <v>30.9435</v>
      </c>
      <c r="K161" s="60">
        <f t="shared" ca="1" si="103"/>
        <v>4.0576000000000008</v>
      </c>
      <c r="L161" s="41">
        <f t="shared" ca="1" si="104"/>
        <v>11.305919755520502</v>
      </c>
      <c r="M161" s="41">
        <f t="shared" ca="1" si="105"/>
        <v>-0.69408024447949757</v>
      </c>
      <c r="N161" s="44">
        <f t="shared" ca="1" si="106"/>
        <v>-5.7840020373291466E-2</v>
      </c>
    </row>
    <row r="162" spans="1:14" x14ac:dyDescent="0.25">
      <c r="B162" s="36">
        <v>32</v>
      </c>
      <c r="C162" s="37" t="s">
        <v>89</v>
      </c>
      <c r="D162" s="38" t="str">
        <f t="shared" ca="1" si="92"/>
        <v>EnergyPlus</v>
      </c>
      <c r="E162" s="39" cm="1">
        <f t="array" aca="1" ref="E162" ca="1">IF($D162="-","-",INDEX(Flux_software_source_data!$D$2:$D$10000,MATCH(1,(Flux_software_source_data!$A$2:$A$10000=$D162)*(Flux_software_source_data!$C$2:$C$10000=$C$158)*(Flux_software_source_data!$B$2:$B$10000=$B$7),0)))</f>
        <v>46.1021</v>
      </c>
      <c r="F162" s="41">
        <f t="shared" ca="1" si="100"/>
        <v>-0.23730033581195187</v>
      </c>
      <c r="G162" s="43">
        <f t="shared" ca="1" si="101"/>
        <v>-5.1209194355620897E-3</v>
      </c>
      <c r="H162" s="39" cm="1">
        <f t="array" aca="1" ref="H162" ca="1">IF($D162="-","-",INDEX(Flux_software_source_data!$D$2:$D$10000,MATCH(1,(Flux_software_source_data!$B$2:$B$10000=$B$7)*(Flux_software_source_data!$A$2:$A$10000=$D162)*(Flux_software_source_data!$C$2:$C$10000="Tcell"),0)))</f>
        <v>35.001100000000001</v>
      </c>
      <c r="I162" s="59">
        <f t="shared" ca="1" si="102"/>
        <v>1.1000000000009891E-3</v>
      </c>
      <c r="J162" s="59" cm="1">
        <f t="array" aca="1" ref="J162" ca="1">IF($D162="-","-",INDEX(Flux_software_source_data!$D$2:$D$10000,MATCH(1,(Flux_software_source_data!$B$2:$B$10000=$B$7)*(Flux_software_source_data!$A$2:$A$10000=$D162)*(Flux_software_source_data!$C$2:$C$10000="T,swin2"),0)))</f>
        <v>31.043800000000001</v>
      </c>
      <c r="K162" s="60">
        <f t="shared" ca="1" si="103"/>
        <v>3.9573</v>
      </c>
      <c r="L162" s="41">
        <f t="shared" ca="1" si="104"/>
        <v>11.649887549591893</v>
      </c>
      <c r="M162" s="41">
        <f t="shared" ca="1" si="105"/>
        <v>-0.35011245040810657</v>
      </c>
      <c r="N162" s="44">
        <f t="shared" ca="1" si="106"/>
        <v>-2.9176037534008881E-2</v>
      </c>
    </row>
    <row r="163" spans="1:14" x14ac:dyDescent="0.25">
      <c r="B163" s="36">
        <v>42</v>
      </c>
      <c r="C163" s="37" t="s">
        <v>90</v>
      </c>
      <c r="D163" s="38" t="str">
        <f t="shared" ca="1" si="92"/>
        <v>ESP-r</v>
      </c>
      <c r="E163" s="39" cm="1">
        <f t="array" aca="1" ref="E163" ca="1">IF($D163="-","-",INDEX(Flux_software_source_data!$D$2:$D$10000,MATCH(1,(Flux_software_source_data!$A$2:$A$10000=$D163)*(Flux_software_source_data!$C$2:$C$10000=$C$158)*(Flux_software_source_data!$B$2:$B$10000=$B$7),0)))</f>
        <v>45.640900000000002</v>
      </c>
      <c r="F163" s="41">
        <f t="shared" ca="1" si="100"/>
        <v>-0.69850033581194992</v>
      </c>
      <c r="G163" s="43">
        <f t="shared" ca="1" si="101"/>
        <v>-1.5073573044753794E-2</v>
      </c>
      <c r="H163" s="39" cm="1">
        <f t="array" aca="1" ref="H163" ca="1">IF($D163="-","-",INDEX(Flux_software_source_data!$D$2:$D$10000,MATCH(1,(Flux_software_source_data!$B$2:$B$10000=$B$7)*(Flux_software_source_data!$A$2:$A$10000=$D163)*(Flux_software_source_data!$C$2:$C$10000="Tcell"),0)))</f>
        <v>35.0002</v>
      </c>
      <c r="I163" s="59">
        <f t="shared" ca="1" si="102"/>
        <v>1.9999999999953388E-4</v>
      </c>
      <c r="J163" s="59" cm="1">
        <f t="array" aca="1" ref="J163" ca="1">IF($D163="-","-",INDEX(Flux_software_source_data!$D$2:$D$10000,MATCH(1,(Flux_software_source_data!$B$2:$B$10000=$B$7)*(Flux_software_source_data!$A$2:$A$10000=$D163)*(Flux_software_source_data!$C$2:$C$10000="T,swin2"),0)))</f>
        <v>30.839600000000001</v>
      </c>
      <c r="K163" s="60">
        <f t="shared" ca="1" si="103"/>
        <v>4.1605999999999987</v>
      </c>
      <c r="L163" s="41">
        <f t="shared" ca="1" si="104"/>
        <v>10.969788011344521</v>
      </c>
      <c r="M163" s="41">
        <f t="shared" ca="1" si="105"/>
        <v>-1.0302119886554788</v>
      </c>
      <c r="N163" s="44">
        <f t="shared" ca="1" si="106"/>
        <v>-8.5850999054623234E-2</v>
      </c>
    </row>
    <row r="164" spans="1:14" x14ac:dyDescent="0.25">
      <c r="B164" s="36">
        <v>52</v>
      </c>
      <c r="C164" s="37" t="s">
        <v>91</v>
      </c>
      <c r="D164" s="38" t="str">
        <f t="shared" ca="1" si="92"/>
        <v>IES-VE</v>
      </c>
      <c r="E164" s="39" t="str" cm="1">
        <f t="array" aca="1" ref="E164" ca="1">IF($D164="-","-",INDEX(Flux_software_source_data!$D$2:$D$10000,MATCH(1,(Flux_software_source_data!$A$2:$A$10000=$D164)*(Flux_software_source_data!$C$2:$C$10000=$C$158)*(Flux_software_source_data!$B$2:$B$10000=$B$7),0)))</f>
        <v>nan</v>
      </c>
      <c r="F164" s="41" t="str">
        <f t="shared" ca="1" si="100"/>
        <v>nan</v>
      </c>
      <c r="G164" s="43" t="str">
        <f t="shared" ca="1" si="101"/>
        <v>nan</v>
      </c>
      <c r="H164" s="39" t="str" cm="1">
        <f t="array" aca="1" ref="H164" ca="1">IF($D164="-","-",INDEX(Flux_software_source_data!$D$2:$D$10000,MATCH(1,(Flux_software_source_data!$B$2:$B$10000=$B$7)*(Flux_software_source_data!$A$2:$A$10000=$D164)*(Flux_software_source_data!$C$2:$C$10000="Tcell"),0)))</f>
        <v>nan</v>
      </c>
      <c r="I164" s="59" t="str">
        <f t="shared" ca="1" si="102"/>
        <v>nan</v>
      </c>
      <c r="J164" s="59" t="str" cm="1">
        <f t="array" aca="1" ref="J164" ca="1">IF($D164="-","-",INDEX(Flux_software_source_data!$D$2:$D$10000,MATCH(1,(Flux_software_source_data!$B$2:$B$10000=$B$7)*(Flux_software_source_data!$A$2:$A$10000=$D164)*(Flux_software_source_data!$C$2:$C$10000="T,swin2"),0)))</f>
        <v>nan</v>
      </c>
      <c r="K164" s="60" t="str">
        <f t="shared" ca="1" si="103"/>
        <v>nan</v>
      </c>
      <c r="L164" s="41" t="str">
        <f t="shared" ca="1" si="104"/>
        <v>nan</v>
      </c>
      <c r="M164" s="41" t="str">
        <f t="shared" ca="1" si="105"/>
        <v>nan</v>
      </c>
      <c r="N164" s="44" t="str">
        <f t="shared" ca="1" si="106"/>
        <v>nan</v>
      </c>
    </row>
    <row r="165" spans="1:14" x14ac:dyDescent="0.25">
      <c r="B165" s="36">
        <v>62</v>
      </c>
      <c r="C165" s="37" t="s">
        <v>92</v>
      </c>
      <c r="D165" s="38" t="str">
        <f t="shared" ca="1" si="92"/>
        <v>TRNSYS</v>
      </c>
      <c r="E165" s="39" cm="1">
        <f t="array" aca="1" ref="E165" ca="1">IF($D165="-","-",INDEX(Flux_software_source_data!$D$2:$D$10000,MATCH(1,(Flux_software_source_data!$A$2:$A$10000=$D165)*(Flux_software_source_data!$C$2:$C$10000=$C$158)*(Flux_software_source_data!$B$2:$B$10000=$B$7),0)))</f>
        <v>45.750700000000002</v>
      </c>
      <c r="F165" s="41">
        <f t="shared" ca="1" si="100"/>
        <v>-0.58870033581195003</v>
      </c>
      <c r="G165" s="43">
        <f t="shared" ca="1" si="101"/>
        <v>-1.2704099136928007E-2</v>
      </c>
      <c r="H165" s="39" cm="1">
        <f t="array" aca="1" ref="H165" ca="1">IF($D165="-","-",INDEX(Flux_software_source_data!$D$2:$D$10000,MATCH(1,(Flux_software_source_data!$B$2:$B$10000=$B$7)*(Flux_software_source_data!$A$2:$A$10000=$D165)*(Flux_software_source_data!$C$2:$C$10000="Tcell"),0)))</f>
        <v>35.001100000000001</v>
      </c>
      <c r="I165" s="59">
        <f t="shared" ca="1" si="102"/>
        <v>1.1000000000009891E-3</v>
      </c>
      <c r="J165" s="59" cm="1">
        <f t="array" aca="1" ref="J165" ca="1">IF($D165="-","-",INDEX(Flux_software_source_data!$D$2:$D$10000,MATCH(1,(Flux_software_source_data!$B$2:$B$10000=$B$7)*(Flux_software_source_data!$A$2:$A$10000=$D165)*(Flux_software_source_data!$C$2:$C$10000="T,swin2"),0)))</f>
        <v>30.888100000000001</v>
      </c>
      <c r="K165" s="60">
        <f t="shared" ca="1" si="103"/>
        <v>4.1129999999999995</v>
      </c>
      <c r="L165" s="41">
        <f t="shared" ca="1" si="104"/>
        <v>11.123437879893023</v>
      </c>
      <c r="M165" s="41">
        <f t="shared" ca="1" si="105"/>
        <v>-0.87656212010697665</v>
      </c>
      <c r="N165" s="44">
        <f t="shared" ca="1" si="106"/>
        <v>-7.304684334224805E-2</v>
      </c>
    </row>
    <row r="166" spans="1:14" x14ac:dyDescent="0.25">
      <c r="B166" s="36">
        <v>72</v>
      </c>
      <c r="C166" s="154" t="s">
        <v>93</v>
      </c>
      <c r="D166" s="153" t="str">
        <f t="shared" ca="1" si="92"/>
        <v>-</v>
      </c>
      <c r="E166" s="155" t="str" cm="1">
        <f t="array" aca="1" ref="E166" ca="1">IF($D166="-","-",INDEX(Flux_software_source_data!$D$2:$D$10000,MATCH(1,(Flux_software_source_data!$A$2:$A$10000=$D166)*(Flux_software_source_data!$C$2:$C$10000=$C$158)*(Flux_software_source_data!$B$2:$B$10000=$B$7),0)))</f>
        <v>-</v>
      </c>
      <c r="F166" s="156" t="str">
        <f t="shared" ca="1" si="100"/>
        <v>-</v>
      </c>
      <c r="G166" s="157" t="str">
        <f t="shared" ca="1" si="101"/>
        <v>-</v>
      </c>
      <c r="H166" s="155" t="str" cm="1">
        <f t="array" aca="1" ref="H166" ca="1">IF($D166="-","-",INDEX(Flux_software_source_data!$D$2:$D$10000,MATCH(1,(Flux_software_source_data!$B$2:$B$10000=$B$7)*(Flux_software_source_data!$A$2:$A$10000=$D166)*(Flux_software_source_data!$C$2:$C$10000="Tcell"),0)))</f>
        <v>-</v>
      </c>
      <c r="I166" s="158" t="str">
        <f t="shared" ca="1" si="102"/>
        <v>-</v>
      </c>
      <c r="J166" s="158" t="str" cm="1">
        <f t="array" aca="1" ref="J166" ca="1">IF($D166="-","-",INDEX(Flux_software_source_data!$D$2:$D$10000,MATCH(1,(Flux_software_source_data!$B$2:$B$10000=$B$7)*(Flux_software_source_data!$A$2:$A$10000=$D166)*(Flux_software_source_data!$C$2:$C$10000="T,swin2"),0)))</f>
        <v>-</v>
      </c>
      <c r="K166" s="159" t="str">
        <f t="shared" ca="1" si="103"/>
        <v>-</v>
      </c>
      <c r="L166" s="156" t="str">
        <f t="shared" ca="1" si="104"/>
        <v>-</v>
      </c>
      <c r="M166" s="156" t="str">
        <f t="shared" ca="1" si="105"/>
        <v>-</v>
      </c>
      <c r="N166" s="160" t="str">
        <f t="shared" ca="1" si="106"/>
        <v>-</v>
      </c>
    </row>
    <row r="167" spans="1:14" x14ac:dyDescent="0.25">
      <c r="B167" s="36">
        <v>82</v>
      </c>
      <c r="C167" s="37" t="s">
        <v>94</v>
      </c>
      <c r="D167" s="38" t="str">
        <f t="shared" ca="1" si="92"/>
        <v>-</v>
      </c>
      <c r="E167" s="39" t="str" cm="1">
        <f t="array" aca="1" ref="E167" ca="1">IF($D167="-","-",INDEX(Flux_software_source_data!$D$2:$D$10000,MATCH(1,(Flux_software_source_data!$A$2:$A$10000=$D167)*(Flux_software_source_data!$C$2:$C$10000=$C$158)*(Flux_software_source_data!$B$2:$B$10000=$B$7),0)))</f>
        <v>-</v>
      </c>
      <c r="F167" s="41" t="str">
        <f t="shared" ca="1" si="100"/>
        <v>-</v>
      </c>
      <c r="G167" s="43" t="str">
        <f t="shared" ca="1" si="101"/>
        <v>-</v>
      </c>
      <c r="H167" s="39" t="str" cm="1">
        <f t="array" aca="1" ref="H167" ca="1">IF($D167="-","-",INDEX(Flux_software_source_data!$D$2:$D$10000,MATCH(1,(Flux_software_source_data!$B$2:$B$10000=$B$7)*(Flux_software_source_data!$A$2:$A$10000=$D167)*(Flux_software_source_data!$C$2:$C$10000="Tcell"),0)))</f>
        <v>-</v>
      </c>
      <c r="I167" s="59" t="str">
        <f t="shared" ca="1" si="102"/>
        <v>-</v>
      </c>
      <c r="J167" s="59" t="str" cm="1">
        <f t="array" aca="1" ref="J167" ca="1">IF($D167="-","-",INDEX(Flux_software_source_data!$D$2:$D$10000,MATCH(1,(Flux_software_source_data!$B$2:$B$10000=$B$7)*(Flux_software_source_data!$A$2:$A$10000=$D167)*(Flux_software_source_data!$C$2:$C$10000="T,swin2"),0)))</f>
        <v>-</v>
      </c>
      <c r="K167" s="60" t="str">
        <f t="shared" ca="1" si="103"/>
        <v>-</v>
      </c>
      <c r="L167" s="41" t="str">
        <f t="shared" ca="1" si="104"/>
        <v>-</v>
      </c>
      <c r="M167" s="41" t="str">
        <f t="shared" ca="1" si="105"/>
        <v>-</v>
      </c>
      <c r="N167" s="44" t="str">
        <f t="shared" ca="1" si="106"/>
        <v>-</v>
      </c>
    </row>
    <row r="168" spans="1:14" x14ac:dyDescent="0.25">
      <c r="B168" s="36">
        <v>92</v>
      </c>
      <c r="C168" s="37" t="s">
        <v>95</v>
      </c>
      <c r="D168" s="38" t="str">
        <f t="shared" ca="1" si="92"/>
        <v>-</v>
      </c>
      <c r="E168" s="39" t="str" cm="1">
        <f t="array" aca="1" ref="E168" ca="1">IF($D168="-","-",INDEX(Flux_software_source_data!$D$2:$D$10000,MATCH(1,(Flux_software_source_data!$A$2:$A$10000=$D168)*(Flux_software_source_data!$C$2:$C$10000=$C$158)*(Flux_software_source_data!$B$2:$B$10000=$B$7),0)))</f>
        <v>-</v>
      </c>
      <c r="F168" s="41" t="str">
        <f t="shared" ca="1" si="100"/>
        <v>-</v>
      </c>
      <c r="G168" s="43" t="str">
        <f t="shared" ca="1" si="101"/>
        <v>-</v>
      </c>
      <c r="H168" s="39" t="str" cm="1">
        <f t="array" aca="1" ref="H168" ca="1">IF($D168="-","-",INDEX(Flux_software_source_data!$D$2:$D$10000,MATCH(1,(Flux_software_source_data!$B$2:$B$10000=$B$7)*(Flux_software_source_data!$A$2:$A$10000=$D168)*(Flux_software_source_data!$C$2:$C$10000="Tcell"),0)))</f>
        <v>-</v>
      </c>
      <c r="I168" s="59" t="str">
        <f t="shared" ca="1" si="102"/>
        <v>-</v>
      </c>
      <c r="J168" s="59" t="str" cm="1">
        <f t="array" aca="1" ref="J168" ca="1">IF($D168="-","-",INDEX(Flux_software_source_data!$D$2:$D$10000,MATCH(1,(Flux_software_source_data!$B$2:$B$10000=$B$7)*(Flux_software_source_data!$A$2:$A$10000=$D168)*(Flux_software_source_data!$C$2:$C$10000="T,swin2"),0)))</f>
        <v>-</v>
      </c>
      <c r="K168" s="60" t="str">
        <f t="shared" ca="1" si="103"/>
        <v>-</v>
      </c>
      <c r="L168" s="41" t="str">
        <f t="shared" ca="1" si="104"/>
        <v>-</v>
      </c>
      <c r="M168" s="41" t="str">
        <f t="shared" ca="1" si="105"/>
        <v>-</v>
      </c>
      <c r="N168" s="44" t="str">
        <f t="shared" ca="1" si="106"/>
        <v>-</v>
      </c>
    </row>
    <row r="169" spans="1:14" x14ac:dyDescent="0.25">
      <c r="A169" s="58" t="s">
        <v>81</v>
      </c>
      <c r="B169" s="24" t="s">
        <v>46</v>
      </c>
      <c r="C169" s="32" t="s">
        <v>62</v>
      </c>
      <c r="D169" s="33" t="str">
        <f t="shared" si="92"/>
        <v>Measurement</v>
      </c>
      <c r="E169" s="34" cm="1">
        <f t="array" ref="E169">INDEX(Flux_meas_source_data!$G$2:$G$10000,MATCH(1,(Flux_meas_source_data!$A$2:$A$10000=B169)*(Flux_meas_source_data!$B$2:$B$10000=C169),0))</f>
        <v>65.711210450236891</v>
      </c>
      <c r="F169" s="40" t="s">
        <v>111</v>
      </c>
      <c r="G169" s="35" t="s">
        <v>111</v>
      </c>
      <c r="H169" s="34" cm="1">
        <f t="array" ref="H169">INDEX(Flux_meas_source_data!$D$2:$D$10000,MATCH(1,(Flux_meas_source_data!$A$2:$A$10000=B169)*(Flux_meas_source_data!$B$2:$B$10000=C169),0))</f>
        <v>35</v>
      </c>
      <c r="I169" s="40" t="s">
        <v>111</v>
      </c>
      <c r="J169" s="40" t="s">
        <v>111</v>
      </c>
      <c r="K169" s="35" t="s">
        <v>111</v>
      </c>
      <c r="L169" s="40" cm="1">
        <f t="array" ref="L169">INDEX(Flux_meas_source_data!$H$2:$H$10000,MATCH(1,(Flux_meas_source_data!$A$2:$A$10000=B169)*(Flux_meas_source_data!$B$2:$B$10000=C169),0))</f>
        <v>12</v>
      </c>
      <c r="M169" s="40" t="s">
        <v>111</v>
      </c>
      <c r="N169" s="40" t="s">
        <v>111</v>
      </c>
    </row>
    <row r="170" spans="1:14" x14ac:dyDescent="0.25">
      <c r="B170" s="36">
        <v>2</v>
      </c>
      <c r="C170" s="37" t="s">
        <v>86</v>
      </c>
      <c r="D170" s="38" t="str">
        <f t="shared" ca="1" si="92"/>
        <v>CSE</v>
      </c>
      <c r="E170" s="39" cm="1">
        <f t="array" aca="1" ref="E170" ca="1">IF($D170="-","-",INDEX(Flux_software_source_data!$D$2:$D$10000,MATCH(1,(Flux_software_source_data!$A$2:$A$10000=$D170)*(Flux_software_source_data!$C$2:$C$10000=$C$169)*(Flux_software_source_data!$B$2:$B$10000=$B$7),0)))</f>
        <v>65.653800000000004</v>
      </c>
      <c r="F170" s="41">
        <f ca="1">IF(E170="nan","nan",IF($D170="-","-",(E170-$E$169)))</f>
        <v>-5.7410450236886845E-2</v>
      </c>
      <c r="G170" s="43">
        <f ca="1">IF(E170="nan","nan",IF($D170="-","-",F170/$E$169))</f>
        <v>-8.7367817216460789E-4</v>
      </c>
      <c r="H170" s="39" cm="1">
        <f t="array" aca="1" ref="H170" ca="1">IF($D170="-","-",INDEX(Flux_software_source_data!$D$2:$D$10000,MATCH(1,(Flux_software_source_data!$B$2:$B$10000=$B$7)*(Flux_software_source_data!$A$2:$A$10000=$D170)*(Flux_software_source_data!$C$2:$C$10000="Tcell"),0)))</f>
        <v>35.001100000000001</v>
      </c>
      <c r="I170" s="59">
        <f ca="1">IF(H170="nan","nan",IF($D170="-","-",H170-$H$7))</f>
        <v>1.1000000000009891E-3</v>
      </c>
      <c r="J170" s="59" cm="1">
        <f t="array" aca="1" ref="J170" ca="1">IF($D170="-","-",INDEX(Flux_software_source_data!$D$2:$D$10000,MATCH(1,(Flux_software_source_data!$B$2:$B$10000=$B$7)*(Flux_software_source_data!$A$2:$A$10000=$D170)*(Flux_software_source_data!$C$2:$C$10000="T,swin3"),0)))</f>
        <v>29.497199999999999</v>
      </c>
      <c r="K170" s="60">
        <f ca="1">IF(J170="nan","nan",IF($D170="-","-",IF(H170="nan","nan",H170-J170)))</f>
        <v>5.5039000000000016</v>
      </c>
      <c r="L170" s="41">
        <f ca="1">IF(OR(E170="nan",K170="nan"),"nan",IF(D170="-","-",E170/K170))</f>
        <v>11.928596086411451</v>
      </c>
      <c r="M170" s="41">
        <f ca="1">IF(L170="nan","nan",IF(OR(D170="-", $L$169="-",L170="-"),"-",(L170-$L$169)))</f>
        <v>-7.1403913588548917E-2</v>
      </c>
      <c r="N170" s="44">
        <f ca="1">IF(M170="nan","nan",IF(OR(D170="-", $L$169="-", M170="-"),"-",M170/$L$169))</f>
        <v>-5.9503261323790762E-3</v>
      </c>
    </row>
    <row r="171" spans="1:14" x14ac:dyDescent="0.25">
      <c r="B171" s="36">
        <v>12</v>
      </c>
      <c r="C171" s="37" t="s">
        <v>87</v>
      </c>
      <c r="D171" s="38" t="str">
        <f t="shared" ca="1" si="92"/>
        <v>DeST</v>
      </c>
      <c r="E171" s="39" t="str" cm="1">
        <f t="array" aca="1" ref="E171" ca="1">IF($D171="-","-",INDEX(Flux_software_source_data!$D$2:$D$10000,MATCH(1,(Flux_software_source_data!$A$2:$A$10000=$D171)*(Flux_software_source_data!$C$2:$C$10000=$C$169)*(Flux_software_source_data!$B$2:$B$10000=$B$7),0)))</f>
        <v>nan</v>
      </c>
      <c r="F171" s="41" t="str">
        <f t="shared" ref="F171:F179" ca="1" si="107">IF(E171="nan","nan",IF($D171="-","-",(E171-$E$169)))</f>
        <v>nan</v>
      </c>
      <c r="G171" s="43" t="str">
        <f t="shared" ref="G171:G179" ca="1" si="108">IF(E171="nan","nan",IF($D171="-","-",F171/$E$169))</f>
        <v>nan</v>
      </c>
      <c r="H171" s="39" t="str" cm="1">
        <f t="array" aca="1" ref="H171" ca="1">IF($D171="-","-",INDEX(Flux_software_source_data!$D$2:$D$10000,MATCH(1,(Flux_software_source_data!$B$2:$B$10000=$B$7)*(Flux_software_source_data!$A$2:$A$10000=$D171)*(Flux_software_source_data!$C$2:$C$10000="Tcell"),0)))</f>
        <v>nan</v>
      </c>
      <c r="I171" s="59" t="str">
        <f t="shared" ref="I171:I179" ca="1" si="109">IF(H171="nan","nan",IF($D171="-","-",H171-$H$7))</f>
        <v>nan</v>
      </c>
      <c r="J171" s="59" t="str" cm="1">
        <f t="array" aca="1" ref="J171" ca="1">IF($D171="-","-",INDEX(Flux_software_source_data!$D$2:$D$10000,MATCH(1,(Flux_software_source_data!$B$2:$B$10000=$B$7)*(Flux_software_source_data!$A$2:$A$10000=$D171)*(Flux_software_source_data!$C$2:$C$10000="T,swin3"),0)))</f>
        <v>nan</v>
      </c>
      <c r="K171" s="60" t="str">
        <f t="shared" ref="K171:K179" ca="1" si="110">IF(J171="nan","nan",IF($D171="-","-",IF(H171="nan","nan",H171-J171)))</f>
        <v>nan</v>
      </c>
      <c r="L171" s="41" t="str">
        <f t="shared" ref="L171:L179" ca="1" si="111">IF(OR(E171="nan",K171="nan"),"nan",IF(D171="-","-",E171/K171))</f>
        <v>nan</v>
      </c>
      <c r="M171" s="41" t="str">
        <f t="shared" ref="M171:M179" ca="1" si="112">IF(L171="nan","nan",IF(OR(D171="-", $L$169="-",L171="-"),"-",(L171-$L$169)))</f>
        <v>nan</v>
      </c>
      <c r="N171" s="44" t="str">
        <f t="shared" ref="N171:N179" ca="1" si="113">IF(M171="nan","nan",IF(OR(D171="-", $L$169="-", M171="-"),"-",M171/$L$169))</f>
        <v>nan</v>
      </c>
    </row>
    <row r="172" spans="1:14" x14ac:dyDescent="0.25">
      <c r="B172" s="36">
        <v>22</v>
      </c>
      <c r="C172" s="37" t="s">
        <v>88</v>
      </c>
      <c r="D172" s="38" t="str">
        <f t="shared" ca="1" si="92"/>
        <v>DesignBuilder</v>
      </c>
      <c r="E172" s="39" cm="1">
        <f t="array" aca="1" ref="E172" ca="1">IF($D172="-","-",INDEX(Flux_software_source_data!$D$2:$D$10000,MATCH(1,(Flux_software_source_data!$A$2:$A$10000=$D172)*(Flux_software_source_data!$C$2:$C$10000=$C$169)*(Flux_software_source_data!$B$2:$B$10000=$B$7),0)))</f>
        <v>65.511399999999995</v>
      </c>
      <c r="F172" s="41">
        <f t="shared" ca="1" si="107"/>
        <v>-0.19981045023689603</v>
      </c>
      <c r="G172" s="43">
        <f t="shared" ca="1" si="108"/>
        <v>-3.0407361067897615E-3</v>
      </c>
      <c r="H172" s="39" cm="1">
        <f t="array" aca="1" ref="H172" ca="1">IF($D172="-","-",INDEX(Flux_software_source_data!$D$2:$D$10000,MATCH(1,(Flux_software_source_data!$B$2:$B$10000=$B$7)*(Flux_software_source_data!$A$2:$A$10000=$D172)*(Flux_software_source_data!$C$2:$C$10000="Tcell"),0)))</f>
        <v>35.001100000000001</v>
      </c>
      <c r="I172" s="59">
        <f t="shared" ca="1" si="109"/>
        <v>1.1000000000009891E-3</v>
      </c>
      <c r="J172" s="59" cm="1">
        <f t="array" aca="1" ref="J172" ca="1">IF($D172="-","-",INDEX(Flux_software_source_data!$D$2:$D$10000,MATCH(1,(Flux_software_source_data!$B$2:$B$10000=$B$7)*(Flux_software_source_data!$A$2:$A$10000=$D172)*(Flux_software_source_data!$C$2:$C$10000="T,swin3"),0)))</f>
        <v>29.4693</v>
      </c>
      <c r="K172" s="60">
        <f t="shared" ca="1" si="110"/>
        <v>5.5318000000000005</v>
      </c>
      <c r="L172" s="41">
        <f t="shared" ca="1" si="111"/>
        <v>11.842691348204923</v>
      </c>
      <c r="M172" s="41">
        <f t="shared" ca="1" si="112"/>
        <v>-0.15730865179507703</v>
      </c>
      <c r="N172" s="44">
        <f t="shared" ca="1" si="113"/>
        <v>-1.3109054316256419E-2</v>
      </c>
    </row>
    <row r="173" spans="1:14" x14ac:dyDescent="0.25">
      <c r="B173" s="36">
        <v>32</v>
      </c>
      <c r="C173" s="37" t="s">
        <v>89</v>
      </c>
      <c r="D173" s="38" t="str">
        <f t="shared" ca="1" si="92"/>
        <v>EnergyPlus</v>
      </c>
      <c r="E173" s="39" cm="1">
        <f t="array" aca="1" ref="E173" ca="1">IF($D173="-","-",INDEX(Flux_software_source_data!$D$2:$D$10000,MATCH(1,(Flux_software_source_data!$A$2:$A$10000=$D173)*(Flux_software_source_data!$C$2:$C$10000=$C$169)*(Flux_software_source_data!$B$2:$B$10000=$B$7),0)))</f>
        <v>65.834400000000002</v>
      </c>
      <c r="F173" s="41">
        <f t="shared" ca="1" si="107"/>
        <v>0.12318954976311147</v>
      </c>
      <c r="G173" s="43">
        <f t="shared" ca="1" si="108"/>
        <v>1.874711315147709E-3</v>
      </c>
      <c r="H173" s="39" cm="1">
        <f t="array" aca="1" ref="H173" ca="1">IF($D173="-","-",INDEX(Flux_software_source_data!$D$2:$D$10000,MATCH(1,(Flux_software_source_data!$B$2:$B$10000=$B$7)*(Flux_software_source_data!$A$2:$A$10000=$D173)*(Flux_software_source_data!$C$2:$C$10000="Tcell"),0)))</f>
        <v>35.001100000000001</v>
      </c>
      <c r="I173" s="59">
        <f t="shared" ca="1" si="109"/>
        <v>1.1000000000009891E-3</v>
      </c>
      <c r="J173" s="59" cm="1">
        <f t="array" aca="1" ref="J173" ca="1">IF($D173="-","-",INDEX(Flux_software_source_data!$D$2:$D$10000,MATCH(1,(Flux_software_source_data!$B$2:$B$10000=$B$7)*(Flux_software_source_data!$A$2:$A$10000=$D173)*(Flux_software_source_data!$C$2:$C$10000="T,swin3"),0)))</f>
        <v>29.545999999999999</v>
      </c>
      <c r="K173" s="60">
        <f t="shared" ca="1" si="110"/>
        <v>5.4551000000000016</v>
      </c>
      <c r="L173" s="41">
        <f t="shared" ca="1" si="111"/>
        <v>12.068413044673788</v>
      </c>
      <c r="M173" s="41">
        <f t="shared" ca="1" si="112"/>
        <v>6.8413044673787837E-2</v>
      </c>
      <c r="N173" s="44">
        <f t="shared" ca="1" si="113"/>
        <v>5.7010870561489861E-3</v>
      </c>
    </row>
    <row r="174" spans="1:14" x14ac:dyDescent="0.25">
      <c r="B174" s="36">
        <v>42</v>
      </c>
      <c r="C174" s="37" t="s">
        <v>90</v>
      </c>
      <c r="D174" s="38" t="str">
        <f t="shared" ca="1" si="92"/>
        <v>ESP-r</v>
      </c>
      <c r="E174" s="39" cm="1">
        <f t="array" aca="1" ref="E174" ca="1">IF($D174="-","-",INDEX(Flux_software_source_data!$D$2:$D$10000,MATCH(1,(Flux_software_source_data!$A$2:$A$10000=$D174)*(Flux_software_source_data!$C$2:$C$10000=$C$169)*(Flux_software_source_data!$B$2:$B$10000=$B$7),0)))</f>
        <v>65.164500000000004</v>
      </c>
      <c r="F174" s="41">
        <f t="shared" ca="1" si="107"/>
        <v>-0.54671045023688691</v>
      </c>
      <c r="G174" s="43">
        <f t="shared" ca="1" si="108"/>
        <v>-8.3198962017433965E-3</v>
      </c>
      <c r="H174" s="39" cm="1">
        <f t="array" aca="1" ref="H174" ca="1">IF($D174="-","-",INDEX(Flux_software_source_data!$D$2:$D$10000,MATCH(1,(Flux_software_source_data!$B$2:$B$10000=$B$7)*(Flux_software_source_data!$A$2:$A$10000=$D174)*(Flux_software_source_data!$C$2:$C$10000="Tcell"),0)))</f>
        <v>35.0002</v>
      </c>
      <c r="I174" s="59">
        <f t="shared" ca="1" si="109"/>
        <v>1.9999999999953388E-4</v>
      </c>
      <c r="J174" s="59" cm="1">
        <f t="array" aca="1" ref="J174" ca="1">IF($D174="-","-",INDEX(Flux_software_source_data!$D$2:$D$10000,MATCH(1,(Flux_software_source_data!$B$2:$B$10000=$B$7)*(Flux_software_source_data!$A$2:$A$10000=$D174)*(Flux_software_source_data!$C$2:$C$10000="T,swin3"),0)))</f>
        <v>29.370200000000001</v>
      </c>
      <c r="K174" s="60">
        <f t="shared" ca="1" si="110"/>
        <v>5.629999999999999</v>
      </c>
      <c r="L174" s="41">
        <f t="shared" ca="1" si="111"/>
        <v>11.574511545293076</v>
      </c>
      <c r="M174" s="41">
        <f t="shared" ca="1" si="112"/>
        <v>-0.4254884547069242</v>
      </c>
      <c r="N174" s="44">
        <f t="shared" ca="1" si="113"/>
        <v>-3.5457371225577017E-2</v>
      </c>
    </row>
    <row r="175" spans="1:14" x14ac:dyDescent="0.25">
      <c r="B175" s="36">
        <v>52</v>
      </c>
      <c r="C175" s="37" t="s">
        <v>91</v>
      </c>
      <c r="D175" s="38" t="str">
        <f t="shared" ca="1" si="92"/>
        <v>IES-VE</v>
      </c>
      <c r="E175" s="39" t="str" cm="1">
        <f t="array" aca="1" ref="E175" ca="1">IF($D175="-","-",INDEX(Flux_software_source_data!$D$2:$D$10000,MATCH(1,(Flux_software_source_data!$A$2:$A$10000=$D175)*(Flux_software_source_data!$C$2:$C$10000=$C$169)*(Flux_software_source_data!$B$2:$B$10000=$B$7),0)))</f>
        <v>nan</v>
      </c>
      <c r="F175" s="41" t="str">
        <f t="shared" ca="1" si="107"/>
        <v>nan</v>
      </c>
      <c r="G175" s="93" t="str">
        <f t="shared" ca="1" si="108"/>
        <v>nan</v>
      </c>
      <c r="H175" s="39" t="str" cm="1">
        <f t="array" aca="1" ref="H175" ca="1">IF($D175="-","-",INDEX(Flux_software_source_data!$D$2:$D$10000,MATCH(1,(Flux_software_source_data!$B$2:$B$10000=$B$7)*(Flux_software_source_data!$A$2:$A$10000=$D175)*(Flux_software_source_data!$C$2:$C$10000="Tcell"),0)))</f>
        <v>nan</v>
      </c>
      <c r="I175" s="68" t="str">
        <f t="shared" ca="1" si="109"/>
        <v>nan</v>
      </c>
      <c r="J175" s="68" t="str" cm="1">
        <f t="array" aca="1" ref="J175" ca="1">IF($D175="-","-",INDEX(Flux_software_source_data!$D$2:$D$10000,MATCH(1,(Flux_software_source_data!$B$2:$B$10000=$B$7)*(Flux_software_source_data!$A$2:$A$10000=$D175)*(Flux_software_source_data!$C$2:$C$10000="T,swin3"),0)))</f>
        <v>nan</v>
      </c>
      <c r="K175" s="90" t="str">
        <f t="shared" ca="1" si="110"/>
        <v>nan</v>
      </c>
      <c r="L175" s="41" t="str">
        <f t="shared" ca="1" si="111"/>
        <v>nan</v>
      </c>
      <c r="M175" s="41" t="str">
        <f t="shared" ca="1" si="112"/>
        <v>nan</v>
      </c>
      <c r="N175" s="91" t="str">
        <f t="shared" ca="1" si="113"/>
        <v>nan</v>
      </c>
    </row>
    <row r="176" spans="1:14" x14ac:dyDescent="0.25">
      <c r="B176" s="36">
        <v>62</v>
      </c>
      <c r="C176" s="37" t="s">
        <v>92</v>
      </c>
      <c r="D176" s="38" t="str">
        <f t="shared" ca="1" si="92"/>
        <v>TRNSYS</v>
      </c>
      <c r="E176" s="39" cm="1">
        <f t="array" aca="1" ref="E176" ca="1">IF($D176="-","-",INDEX(Flux_software_source_data!$D$2:$D$10000,MATCH(1,(Flux_software_source_data!$A$2:$A$10000=$D176)*(Flux_software_source_data!$C$2:$C$10000=$C$169)*(Flux_software_source_data!$B$2:$B$10000=$B$7),0)))</f>
        <v>65.520499999999998</v>
      </c>
      <c r="F176" s="41">
        <f t="shared" ca="1" si="107"/>
        <v>-0.19071045023689237</v>
      </c>
      <c r="G176" s="43">
        <f t="shared" ca="1" si="108"/>
        <v>-2.9022513651809447E-3</v>
      </c>
      <c r="H176" s="39" cm="1">
        <f t="array" aca="1" ref="H176" ca="1">IF($D176="-","-",INDEX(Flux_software_source_data!$D$2:$D$10000,MATCH(1,(Flux_software_source_data!$B$2:$B$10000=$B$7)*(Flux_software_source_data!$A$2:$A$10000=$D176)*(Flux_software_source_data!$C$2:$C$10000="Tcell"),0)))</f>
        <v>35.001100000000001</v>
      </c>
      <c r="I176" s="59">
        <f t="shared" ca="1" si="109"/>
        <v>1.1000000000009891E-3</v>
      </c>
      <c r="J176" s="59" cm="1">
        <f t="array" aca="1" ref="J176" ca="1">IF($D176="-","-",INDEX(Flux_software_source_data!$D$2:$D$10000,MATCH(1,(Flux_software_source_data!$B$2:$B$10000=$B$7)*(Flux_software_source_data!$A$2:$A$10000=$D176)*(Flux_software_source_data!$C$2:$C$10000="T,swin3"),0)))</f>
        <v>29.471399999999999</v>
      </c>
      <c r="K176" s="60">
        <f t="shared" ca="1" si="110"/>
        <v>5.5297000000000018</v>
      </c>
      <c r="L176" s="41">
        <f t="shared" ca="1" si="111"/>
        <v>11.848834475649669</v>
      </c>
      <c r="M176" s="41">
        <f t="shared" ca="1" si="112"/>
        <v>-0.15116552435033093</v>
      </c>
      <c r="N176" s="44">
        <f t="shared" ca="1" si="113"/>
        <v>-1.2597127029194244E-2</v>
      </c>
    </row>
    <row r="177" spans="1:17" x14ac:dyDescent="0.25">
      <c r="B177" s="36">
        <v>72</v>
      </c>
      <c r="C177" s="154" t="s">
        <v>93</v>
      </c>
      <c r="D177" s="153" t="str">
        <f t="shared" ca="1" si="92"/>
        <v>-</v>
      </c>
      <c r="E177" s="155" t="str" cm="1">
        <f t="array" aca="1" ref="E177" ca="1">IF($D177="-","-",INDEX(Flux_software_source_data!$D$2:$D$10000,MATCH(1,(Flux_software_source_data!$A$2:$A$10000=$D177)*(Flux_software_source_data!$C$2:$C$10000=$C$169)*(Flux_software_source_data!$B$2:$B$10000=$B$7),0)))</f>
        <v>-</v>
      </c>
      <c r="F177" s="156" t="str">
        <f t="shared" ca="1" si="107"/>
        <v>-</v>
      </c>
      <c r="G177" s="157" t="str">
        <f t="shared" ca="1" si="108"/>
        <v>-</v>
      </c>
      <c r="H177" s="155" t="str" cm="1">
        <f t="array" aca="1" ref="H177" ca="1">IF($D177="-","-",INDEX(Flux_software_source_data!$D$2:$D$10000,MATCH(1,(Flux_software_source_data!$B$2:$B$10000=$B$7)*(Flux_software_source_data!$A$2:$A$10000=$D177)*(Flux_software_source_data!$C$2:$C$10000="Tcell"),0)))</f>
        <v>-</v>
      </c>
      <c r="I177" s="158" t="str">
        <f t="shared" ca="1" si="109"/>
        <v>-</v>
      </c>
      <c r="J177" s="158" t="str" cm="1">
        <f t="array" aca="1" ref="J177" ca="1">IF($D177="-","-",INDEX(Flux_software_source_data!$D$2:$D$10000,MATCH(1,(Flux_software_source_data!$B$2:$B$10000=$B$7)*(Flux_software_source_data!$A$2:$A$10000=$D177)*(Flux_software_source_data!$C$2:$C$10000="T,swin3"),0)))</f>
        <v>-</v>
      </c>
      <c r="K177" s="159" t="str">
        <f t="shared" ca="1" si="110"/>
        <v>-</v>
      </c>
      <c r="L177" s="156" t="str">
        <f t="shared" ca="1" si="111"/>
        <v>-</v>
      </c>
      <c r="M177" s="156" t="str">
        <f t="shared" ca="1" si="112"/>
        <v>-</v>
      </c>
      <c r="N177" s="160" t="str">
        <f t="shared" ca="1" si="113"/>
        <v>-</v>
      </c>
    </row>
    <row r="178" spans="1:17" x14ac:dyDescent="0.25">
      <c r="B178" s="36">
        <v>82</v>
      </c>
      <c r="C178" s="37" t="s">
        <v>94</v>
      </c>
      <c r="D178" s="38" t="str">
        <f t="shared" ca="1" si="92"/>
        <v>-</v>
      </c>
      <c r="E178" s="39" t="str" cm="1">
        <f t="array" aca="1" ref="E178" ca="1">IF($D178="-","-",INDEX(Flux_software_source_data!$D$2:$D$10000,MATCH(1,(Flux_software_source_data!$A$2:$A$10000=$D178)*(Flux_software_source_data!$C$2:$C$10000=$C$169)*(Flux_software_source_data!$B$2:$B$10000=$B$7),0)))</f>
        <v>-</v>
      </c>
      <c r="F178" s="41" t="str">
        <f t="shared" ca="1" si="107"/>
        <v>-</v>
      </c>
      <c r="G178" s="43" t="str">
        <f t="shared" ca="1" si="108"/>
        <v>-</v>
      </c>
      <c r="H178" s="39" t="str" cm="1">
        <f t="array" aca="1" ref="H178" ca="1">IF($D178="-","-",INDEX(Flux_software_source_data!$D$2:$D$10000,MATCH(1,(Flux_software_source_data!$B$2:$B$10000=$B$7)*(Flux_software_source_data!$A$2:$A$10000=$D178)*(Flux_software_source_data!$C$2:$C$10000="Tcell"),0)))</f>
        <v>-</v>
      </c>
      <c r="I178" s="59" t="str">
        <f t="shared" ca="1" si="109"/>
        <v>-</v>
      </c>
      <c r="J178" s="59" t="str" cm="1">
        <f t="array" aca="1" ref="J178" ca="1">IF($D178="-","-",INDEX(Flux_software_source_data!$D$2:$D$10000,MATCH(1,(Flux_software_source_data!$B$2:$B$10000=$B$7)*(Flux_software_source_data!$A$2:$A$10000=$D178)*(Flux_software_source_data!$C$2:$C$10000="T,swin3"),0)))</f>
        <v>-</v>
      </c>
      <c r="K178" s="60" t="str">
        <f t="shared" ca="1" si="110"/>
        <v>-</v>
      </c>
      <c r="L178" s="41" t="str">
        <f t="shared" ca="1" si="111"/>
        <v>-</v>
      </c>
      <c r="M178" s="41" t="str">
        <f t="shared" ca="1" si="112"/>
        <v>-</v>
      </c>
      <c r="N178" s="44" t="str">
        <f t="shared" ca="1" si="113"/>
        <v>-</v>
      </c>
    </row>
    <row r="179" spans="1:17" ht="15.75" thickBot="1" x14ac:dyDescent="0.3">
      <c r="B179" s="36">
        <v>92</v>
      </c>
      <c r="C179" s="37" t="s">
        <v>95</v>
      </c>
      <c r="D179" s="38" t="str">
        <f t="shared" ca="1" si="92"/>
        <v>-</v>
      </c>
      <c r="E179" s="39" t="str" cm="1">
        <f t="array" aca="1" ref="E179" ca="1">IF($D179="-","-",INDEX(Flux_software_source_data!$D$2:$D$10000,MATCH(1,(Flux_software_source_data!$A$2:$A$10000=$D179)*(Flux_software_source_data!$C$2:$C$10000=$C$169)*(Flux_software_source_data!$B$2:$B$10000=$B$7),0)))</f>
        <v>-</v>
      </c>
      <c r="F179" s="41" t="str">
        <f t="shared" ca="1" si="107"/>
        <v>-</v>
      </c>
      <c r="G179" s="43" t="str">
        <f t="shared" ca="1" si="108"/>
        <v>-</v>
      </c>
      <c r="H179" s="39" t="str" cm="1">
        <f t="array" aca="1" ref="H179" ca="1">IF($D179="-","-",INDEX(Flux_software_source_data!$D$2:$D$10000,MATCH(1,(Flux_software_source_data!$B$2:$B$10000=$B$7)*(Flux_software_source_data!$A$2:$A$10000=$D179)*(Flux_software_source_data!$C$2:$C$10000="Tcell"),0)))</f>
        <v>-</v>
      </c>
      <c r="I179" s="59" t="str">
        <f t="shared" ca="1" si="109"/>
        <v>-</v>
      </c>
      <c r="J179" s="59" t="str" cm="1">
        <f t="array" aca="1" ref="J179" ca="1">IF($D179="-","-",INDEX(Flux_software_source_data!$D$2:$D$10000,MATCH(1,(Flux_software_source_data!$B$2:$B$10000=$B$7)*(Flux_software_source_data!$A$2:$A$10000=$D179)*(Flux_software_source_data!$C$2:$C$10000="T,swin3"),0)))</f>
        <v>-</v>
      </c>
      <c r="K179" s="60" t="str">
        <f t="shared" ca="1" si="110"/>
        <v>-</v>
      </c>
      <c r="L179" s="41" t="str">
        <f t="shared" ca="1" si="111"/>
        <v>-</v>
      </c>
      <c r="M179" s="41" t="str">
        <f t="shared" ca="1" si="112"/>
        <v>-</v>
      </c>
      <c r="N179" s="44" t="str">
        <f t="shared" ca="1" si="113"/>
        <v>-</v>
      </c>
    </row>
    <row r="180" spans="1:17" s="100" customFormat="1" ht="15" customHeight="1" thickTop="1" thickBot="1" x14ac:dyDescent="0.25">
      <c r="A180" s="135"/>
      <c r="B180" s="25"/>
      <c r="C180" s="26"/>
      <c r="D180" s="27"/>
      <c r="E180" s="263" t="s">
        <v>168</v>
      </c>
      <c r="F180" s="264"/>
      <c r="G180" s="265"/>
      <c r="H180" s="264" t="s">
        <v>131</v>
      </c>
      <c r="I180" s="264"/>
      <c r="J180" s="264"/>
      <c r="K180" s="265"/>
      <c r="L180" s="264" t="s">
        <v>167</v>
      </c>
      <c r="M180" s="264"/>
      <c r="N180" s="264"/>
      <c r="O180" s="25"/>
      <c r="P180" s="25"/>
      <c r="Q180" s="25"/>
    </row>
    <row r="181" spans="1:17" s="101" customFormat="1" ht="47.1" customHeight="1" thickTop="1" thickBot="1" x14ac:dyDescent="0.25">
      <c r="A181" s="136"/>
      <c r="B181" s="28"/>
      <c r="C181" s="29" t="s">
        <v>114</v>
      </c>
      <c r="D181" s="30" t="s">
        <v>112</v>
      </c>
      <c r="E181" s="42" t="s">
        <v>132</v>
      </c>
      <c r="F181" s="29" t="s">
        <v>139</v>
      </c>
      <c r="G181" s="30" t="s">
        <v>140</v>
      </c>
      <c r="H181" s="29" t="s">
        <v>135</v>
      </c>
      <c r="I181" s="29" t="s">
        <v>136</v>
      </c>
      <c r="J181" s="29" t="s">
        <v>137</v>
      </c>
      <c r="K181" s="30" t="s">
        <v>138</v>
      </c>
      <c r="L181" s="29" t="s">
        <v>133</v>
      </c>
      <c r="M181" s="29" t="s">
        <v>134</v>
      </c>
      <c r="N181" s="29" t="s">
        <v>141</v>
      </c>
      <c r="O181" s="31" t="s">
        <v>113</v>
      </c>
      <c r="P181" s="28"/>
      <c r="Q181" s="28"/>
    </row>
    <row r="182" spans="1:17" ht="15.75" thickTop="1" x14ac:dyDescent="0.25">
      <c r="A182" s="58" t="s">
        <v>82</v>
      </c>
      <c r="B182" s="24" t="s">
        <v>46</v>
      </c>
      <c r="C182" s="32" t="s">
        <v>55</v>
      </c>
      <c r="D182" s="33" t="str">
        <f t="shared" ref="D182:D192" si="114">D169</f>
        <v>Measurement</v>
      </c>
      <c r="E182" s="34" cm="1">
        <f t="array" ref="E182">INDEX(Flux_meas_source_data!$G$2:$G$10000,MATCH(1,(Flux_meas_source_data!$A$2:$A$10000=B182)*(Flux_meas_source_data!$B$2:$B$10000=C182),0))</f>
        <v>6.2001212653744826</v>
      </c>
      <c r="F182" s="40" t="s">
        <v>111</v>
      </c>
      <c r="G182" s="35" t="s">
        <v>111</v>
      </c>
      <c r="H182" s="34" cm="1">
        <f t="array" ref="H182">INDEX(Flux_meas_source_data!$D$2:$D$10000,MATCH(1,(Flux_meas_source_data!$A$2:$A$10000=B182)*(Flux_meas_source_data!$B$2:$B$10000=C182),0))</f>
        <v>35</v>
      </c>
      <c r="I182" s="40" t="s">
        <v>111</v>
      </c>
      <c r="J182" s="40" t="s">
        <v>111</v>
      </c>
      <c r="K182" s="35" t="s">
        <v>111</v>
      </c>
      <c r="L182" s="40" cm="1">
        <f t="array" ref="L182">INDEX(Flux_meas_source_data!$H$2:$H$10000,MATCH(1,(Flux_meas_source_data!$A$2:$A$10000=B182)*(Flux_meas_source_data!$B$2:$B$10000=C182),0))</f>
        <v>5.3</v>
      </c>
      <c r="M182" s="40" t="s">
        <v>111</v>
      </c>
      <c r="N182" s="40" t="s">
        <v>111</v>
      </c>
    </row>
    <row r="183" spans="1:17" x14ac:dyDescent="0.25">
      <c r="B183" s="36">
        <v>2</v>
      </c>
      <c r="C183" s="37" t="s">
        <v>86</v>
      </c>
      <c r="D183" s="38" t="str">
        <f t="shared" ca="1" si="114"/>
        <v>CSE</v>
      </c>
      <c r="E183" s="39" cm="1">
        <f t="array" aca="1" ref="E183" ca="1">IF($D183="-","-",INDEX(Flux_software_source_data!$D$2:$D$10000,MATCH(1,(Flux_software_source_data!$A$2:$A$10000=$D183)*(Flux_software_source_data!$C$2:$C$10000=$C$182)*(Flux_software_source_data!$B$2:$B$10000=$B$7),0)))</f>
        <v>6.2710999999999997</v>
      </c>
      <c r="F183" s="41">
        <f ca="1">IF(E183="nan","nan",IF($D183="-","-",(E183-$E$182)))</f>
        <v>7.097873462551707E-2</v>
      </c>
      <c r="G183" s="43">
        <f ca="1">IF(E183="nan","nan",IF($D183="-","-",F183/$E$182))</f>
        <v>1.1447959094269426E-2</v>
      </c>
      <c r="H183" s="39" cm="1">
        <f t="array" aca="1" ref="H183" ca="1">IF($D183="-","-",INDEX(Flux_software_source_data!$D$2:$D$10000,MATCH(1,(Flux_software_source_data!$B$2:$B$10000=$B$7)*(Flux_software_source_data!$A$2:$A$10000=$D183)*(Flux_software_source_data!$C$2:$C$10000="Tcell"),0)))</f>
        <v>35.001100000000001</v>
      </c>
      <c r="I183" s="59">
        <f ca="1">IF(H183="nan","nan",IF($D183="-","-",H183-$H$7))</f>
        <v>1.1000000000009891E-3</v>
      </c>
      <c r="J183" s="59" cm="1">
        <f t="array" aca="1" ref="J183" ca="1">IF($D183="-","-",INDEX(Flux_software_source_data!$D$2:$D$10000,MATCH(1,(Flux_software_source_data!$B$2:$B$10000=$B$7)*(Flux_software_source_data!$A$2:$A$10000=$D183)*(Flux_software_source_data!$C$2:$C$10000="T,e"),0)))</f>
        <v>33.947699999999998</v>
      </c>
      <c r="K183" s="60">
        <f ca="1">IF(J183="nan","nan",IF($D183="-","-",IF(H183="nan","nan",H183-J183)))</f>
        <v>1.0534000000000034</v>
      </c>
      <c r="L183" s="41">
        <f ca="1">IF(OR(E183="nan",K183="nan"),"nan",IF(D183="-","-",E183/K183))</f>
        <v>5.9531991646098152</v>
      </c>
      <c r="M183" s="41">
        <f ca="1">IF(L183="nan","nan",IF(OR(D183="-", $L$182="-",L183="-"),"-",(L183-$L$182)))</f>
        <v>0.65319916460981542</v>
      </c>
      <c r="N183" s="44">
        <f ca="1">IF(M183="nan","nan",IF(OR(D183="-", $L$182="-", M183="-"),"-",M183/$L$182))</f>
        <v>0.12324512539807839</v>
      </c>
    </row>
    <row r="184" spans="1:17" x14ac:dyDescent="0.25">
      <c r="B184" s="36">
        <v>12</v>
      </c>
      <c r="C184" s="37" t="s">
        <v>87</v>
      </c>
      <c r="D184" s="38" t="str">
        <f t="shared" ca="1" si="114"/>
        <v>DeST</v>
      </c>
      <c r="E184" s="39" t="str" cm="1">
        <f t="array" aca="1" ref="E184" ca="1">IF($D184="-","-",INDEX(Flux_software_source_data!$D$2:$D$10000,MATCH(1,(Flux_software_source_data!$A$2:$A$10000=$D184)*(Flux_software_source_data!$C$2:$C$10000=$C$182)*(Flux_software_source_data!$B$2:$B$10000=$B$7),0)))</f>
        <v>nan</v>
      </c>
      <c r="F184" s="41" t="str">
        <f t="shared" ref="F184:F192" ca="1" si="115">IF(E184="nan","nan",IF($D184="-","-",(E184-$E$182)))</f>
        <v>nan</v>
      </c>
      <c r="G184" s="43" t="str">
        <f t="shared" ref="G184:G192" ca="1" si="116">IF(E184="nan","nan",IF($D184="-","-",F184/$E$182))</f>
        <v>nan</v>
      </c>
      <c r="H184" s="39" t="str" cm="1">
        <f t="array" aca="1" ref="H184" ca="1">IF($D184="-","-",INDEX(Flux_software_source_data!$D$2:$D$10000,MATCH(1,(Flux_software_source_data!$B$2:$B$10000=$B$7)*(Flux_software_source_data!$A$2:$A$10000=$D184)*(Flux_software_source_data!$C$2:$C$10000="Tcell"),0)))</f>
        <v>nan</v>
      </c>
      <c r="I184" s="59" t="str">
        <f t="shared" ref="I184:I192" ca="1" si="117">IF(H184="nan","nan",IF($D184="-","-",H184-$H$7))</f>
        <v>nan</v>
      </c>
      <c r="J184" s="59" t="str" cm="1">
        <f t="array" aca="1" ref="J184" ca="1">IF($D184="-","-",INDEX(Flux_software_source_data!$D$2:$D$10000,MATCH(1,(Flux_software_source_data!$B$2:$B$10000=$B$7)*(Flux_software_source_data!$A$2:$A$10000=$D184)*(Flux_software_source_data!$C$2:$C$10000="T,e"),0)))</f>
        <v>nan</v>
      </c>
      <c r="K184" s="60" t="str">
        <f t="shared" ref="K184:K192" ca="1" si="118">IF(J184="nan","nan",IF($D184="-","-",IF(H184="nan","nan",H184-J184)))</f>
        <v>nan</v>
      </c>
      <c r="L184" s="41" t="str">
        <f t="shared" ref="L184:L192" ca="1" si="119">IF(OR(E184="nan",K184="nan"),"nan",IF(D184="-","-",E184/K184))</f>
        <v>nan</v>
      </c>
      <c r="M184" s="41" t="str">
        <f t="shared" ref="M184:M192" ca="1" si="120">IF(L184="nan","nan",IF(OR(D184="-", $L$182="-",L184="-"),"-",(L184-$L$182)))</f>
        <v>nan</v>
      </c>
      <c r="N184" s="44" t="str">
        <f t="shared" ref="N184:N192" ca="1" si="121">IF(M184="nan","nan",IF(OR(D184="-", $L$182="-", M184="-"),"-",M184/$L$182))</f>
        <v>nan</v>
      </c>
    </row>
    <row r="185" spans="1:17" x14ac:dyDescent="0.25">
      <c r="B185" s="36">
        <v>22</v>
      </c>
      <c r="C185" s="37" t="s">
        <v>88</v>
      </c>
      <c r="D185" s="38" t="str">
        <f t="shared" ca="1" si="114"/>
        <v>DesignBuilder</v>
      </c>
      <c r="E185" s="39" cm="1">
        <f t="array" aca="1" ref="E185" ca="1">IF($D185="-","-",INDEX(Flux_software_source_data!$D$2:$D$10000,MATCH(1,(Flux_software_source_data!$A$2:$A$10000=$D185)*(Flux_software_source_data!$C$2:$C$10000=$C$182)*(Flux_software_source_data!$B$2:$B$10000=$B$7),0)))</f>
        <v>6.2431999999999999</v>
      </c>
      <c r="F185" s="41">
        <f t="shared" ca="1" si="115"/>
        <v>4.3078734625517257E-2</v>
      </c>
      <c r="G185" s="43">
        <f t="shared" ca="1" si="116"/>
        <v>6.9480471077391637E-3</v>
      </c>
      <c r="H185" s="39" cm="1">
        <f t="array" aca="1" ref="H185" ca="1">IF($D185="-","-",INDEX(Flux_software_source_data!$D$2:$D$10000,MATCH(1,(Flux_software_source_data!$B$2:$B$10000=$B$7)*(Flux_software_source_data!$A$2:$A$10000=$D185)*(Flux_software_source_data!$C$2:$C$10000="Tcell"),0)))</f>
        <v>35.001100000000001</v>
      </c>
      <c r="I185" s="59">
        <f t="shared" ca="1" si="117"/>
        <v>1.1000000000009891E-3</v>
      </c>
      <c r="J185" s="59" cm="1">
        <f t="array" aca="1" ref="J185" ca="1">IF($D185="-","-",INDEX(Flux_software_source_data!$D$2:$D$10000,MATCH(1,(Flux_software_source_data!$B$2:$B$10000=$B$7)*(Flux_software_source_data!$A$2:$A$10000=$D185)*(Flux_software_source_data!$C$2:$C$10000="T,e"),0)))</f>
        <v>33.826099999999997</v>
      </c>
      <c r="K185" s="60">
        <f t="shared" ca="1" si="118"/>
        <v>1.1750000000000043</v>
      </c>
      <c r="L185" s="41">
        <f t="shared" ca="1" si="119"/>
        <v>5.31336170212764</v>
      </c>
      <c r="M185" s="41">
        <f t="shared" ca="1" si="120"/>
        <v>1.3361702127640207E-2</v>
      </c>
      <c r="N185" s="44">
        <f t="shared" ca="1" si="121"/>
        <v>2.5210758731396619E-3</v>
      </c>
    </row>
    <row r="186" spans="1:17" x14ac:dyDescent="0.25">
      <c r="B186" s="36">
        <v>32</v>
      </c>
      <c r="C186" s="37" t="s">
        <v>89</v>
      </c>
      <c r="D186" s="38" t="str">
        <f t="shared" ca="1" si="114"/>
        <v>EnergyPlus</v>
      </c>
      <c r="E186" s="39" cm="1">
        <f t="array" aca="1" ref="E186" ca="1">IF($D186="-","-",INDEX(Flux_software_source_data!$D$2:$D$10000,MATCH(1,(Flux_software_source_data!$A$2:$A$10000=$D186)*(Flux_software_source_data!$C$2:$C$10000=$C$182)*(Flux_software_source_data!$B$2:$B$10000=$B$7),0)))</f>
        <v>6.3320999999999996</v>
      </c>
      <c r="F186" s="41">
        <f t="shared" ca="1" si="115"/>
        <v>0.13197873462551701</v>
      </c>
      <c r="G186" s="43">
        <f t="shared" ca="1" si="116"/>
        <v>2.1286476340805181E-2</v>
      </c>
      <c r="H186" s="39" cm="1">
        <f t="array" aca="1" ref="H186" ca="1">IF($D186="-","-",INDEX(Flux_software_source_data!$D$2:$D$10000,MATCH(1,(Flux_software_source_data!$B$2:$B$10000=$B$7)*(Flux_software_source_data!$A$2:$A$10000=$D186)*(Flux_software_source_data!$C$2:$C$10000="Tcell"),0)))</f>
        <v>35.001100000000001</v>
      </c>
      <c r="I186" s="59">
        <f t="shared" ca="1" si="117"/>
        <v>1.1000000000009891E-3</v>
      </c>
      <c r="J186" s="59" cm="1">
        <f t="array" aca="1" ref="J186" ca="1">IF($D186="-","-",INDEX(Flux_software_source_data!$D$2:$D$10000,MATCH(1,(Flux_software_source_data!$B$2:$B$10000=$B$7)*(Flux_software_source_data!$A$2:$A$10000=$D186)*(Flux_software_source_data!$C$2:$C$10000="T,e"),0)))</f>
        <v>33.860100000000003</v>
      </c>
      <c r="K186" s="60">
        <f t="shared" ca="1" si="118"/>
        <v>1.1409999999999982</v>
      </c>
      <c r="L186" s="41">
        <f t="shared" ca="1" si="119"/>
        <v>5.5496056091148196</v>
      </c>
      <c r="M186" s="41">
        <f t="shared" ca="1" si="120"/>
        <v>0.24960560911481977</v>
      </c>
      <c r="N186" s="44">
        <f t="shared" ca="1" si="121"/>
        <v>4.7095397946192413E-2</v>
      </c>
    </row>
    <row r="187" spans="1:17" x14ac:dyDescent="0.25">
      <c r="B187" s="36">
        <v>42</v>
      </c>
      <c r="C187" s="37" t="s">
        <v>90</v>
      </c>
      <c r="D187" s="38" t="str">
        <f t="shared" ca="1" si="114"/>
        <v>ESP-r</v>
      </c>
      <c r="E187" s="39" cm="1">
        <f t="array" aca="1" ref="E187" ca="1">IF($D187="-","-",INDEX(Flux_software_source_data!$D$2:$D$10000,MATCH(1,(Flux_software_source_data!$A$2:$A$10000=$D187)*(Flux_software_source_data!$C$2:$C$10000=$C$182)*(Flux_software_source_data!$B$2:$B$10000=$B$7),0)))</f>
        <v>6.2869000000000002</v>
      </c>
      <c r="F187" s="41">
        <f t="shared" ca="1" si="115"/>
        <v>8.6778734625517551E-2</v>
      </c>
      <c r="G187" s="43">
        <f t="shared" ca="1" si="116"/>
        <v>1.3996296348290242E-2</v>
      </c>
      <c r="H187" s="39" cm="1">
        <f t="array" aca="1" ref="H187" ca="1">IF($D187="-","-",INDEX(Flux_software_source_data!$D$2:$D$10000,MATCH(1,(Flux_software_source_data!$B$2:$B$10000=$B$7)*(Flux_software_source_data!$A$2:$A$10000=$D187)*(Flux_software_source_data!$C$2:$C$10000="Tcell"),0)))</f>
        <v>35.0002</v>
      </c>
      <c r="I187" s="59">
        <f t="shared" ca="1" si="117"/>
        <v>1.9999999999953388E-4</v>
      </c>
      <c r="J187" s="59" cm="1">
        <f t="array" aca="1" ref="J187" ca="1">IF($D187="-","-",INDEX(Flux_software_source_data!$D$2:$D$10000,MATCH(1,(Flux_software_source_data!$B$2:$B$10000=$B$7)*(Flux_software_source_data!$A$2:$A$10000=$D187)*(Flux_software_source_data!$C$2:$C$10000="T,e"),0)))</f>
        <v>33.938400000000001</v>
      </c>
      <c r="K187" s="60">
        <f t="shared" ca="1" si="118"/>
        <v>1.0617999999999981</v>
      </c>
      <c r="L187" s="41">
        <f t="shared" ca="1" si="119"/>
        <v>5.920983236014326</v>
      </c>
      <c r="M187" s="41">
        <f t="shared" ca="1" si="120"/>
        <v>0.62098323601432615</v>
      </c>
      <c r="N187" s="44">
        <f t="shared" ca="1" si="121"/>
        <v>0.11716664830458984</v>
      </c>
    </row>
    <row r="188" spans="1:17" x14ac:dyDescent="0.25">
      <c r="B188" s="36">
        <v>52</v>
      </c>
      <c r="C188" s="37" t="s">
        <v>91</v>
      </c>
      <c r="D188" s="38" t="str">
        <f t="shared" ca="1" si="114"/>
        <v>IES-VE</v>
      </c>
      <c r="E188" s="39" t="str" cm="1">
        <f t="array" aca="1" ref="E188" ca="1">IF($D188="-","-",INDEX(Flux_software_source_data!$D$2:$D$10000,MATCH(1,(Flux_software_source_data!$A$2:$A$10000=$D188)*(Flux_software_source_data!$C$2:$C$10000=$C$182)*(Flux_software_source_data!$B$2:$B$10000=$B$7),0)))</f>
        <v>nan</v>
      </c>
      <c r="F188" s="41" t="str">
        <f t="shared" ca="1" si="115"/>
        <v>nan</v>
      </c>
      <c r="G188" s="93" t="str">
        <f t="shared" ca="1" si="116"/>
        <v>nan</v>
      </c>
      <c r="H188" s="39" t="str" cm="1">
        <f t="array" aca="1" ref="H188" ca="1">IF($D188="-","-",INDEX(Flux_software_source_data!$D$2:$D$10000,MATCH(1,(Flux_software_source_data!$B$2:$B$10000=$B$7)*(Flux_software_source_data!$A$2:$A$10000=$D188)*(Flux_software_source_data!$C$2:$C$10000="Tcell"),0)))</f>
        <v>nan</v>
      </c>
      <c r="I188" s="68" t="str">
        <f t="shared" ca="1" si="117"/>
        <v>nan</v>
      </c>
      <c r="J188" s="68" t="str" cm="1">
        <f t="array" aca="1" ref="J188" ca="1">IF($D188="-","-",INDEX(Flux_software_source_data!$D$2:$D$10000,MATCH(1,(Flux_software_source_data!$B$2:$B$10000=$B$7)*(Flux_software_source_data!$A$2:$A$10000=$D188)*(Flux_software_source_data!$C$2:$C$10000="T,e"),0)))</f>
        <v>nan</v>
      </c>
      <c r="K188" s="90" t="str">
        <f t="shared" ca="1" si="118"/>
        <v>nan</v>
      </c>
      <c r="L188" s="41" t="str">
        <f t="shared" ca="1" si="119"/>
        <v>nan</v>
      </c>
      <c r="M188" s="41" t="str">
        <f t="shared" ca="1" si="120"/>
        <v>nan</v>
      </c>
      <c r="N188" s="91" t="str">
        <f t="shared" ca="1" si="121"/>
        <v>nan</v>
      </c>
    </row>
    <row r="189" spans="1:17" x14ac:dyDescent="0.25">
      <c r="B189" s="36">
        <v>62</v>
      </c>
      <c r="C189" s="37" t="s">
        <v>92</v>
      </c>
      <c r="D189" s="38" t="str">
        <f t="shared" ca="1" si="114"/>
        <v>TRNSYS</v>
      </c>
      <c r="E189" s="39" cm="1">
        <f t="array" aca="1" ref="E189" ca="1">IF($D189="-","-",INDEX(Flux_software_source_data!$D$2:$D$10000,MATCH(1,(Flux_software_source_data!$A$2:$A$10000=$D189)*(Flux_software_source_data!$C$2:$C$10000=$C$182)*(Flux_software_source_data!$B$2:$B$10000=$B$7),0)))</f>
        <v>6.3648999999999996</v>
      </c>
      <c r="F189" s="41">
        <f t="shared" ca="1" si="115"/>
        <v>0.16477873462551695</v>
      </c>
      <c r="G189" s="43">
        <f t="shared" ca="1" si="116"/>
        <v>2.6576695450417846E-2</v>
      </c>
      <c r="H189" s="39" cm="1">
        <f t="array" aca="1" ref="H189" ca="1">IF($D189="-","-",INDEX(Flux_software_source_data!$D$2:$D$10000,MATCH(1,(Flux_software_source_data!$B$2:$B$10000=$B$7)*(Flux_software_source_data!$A$2:$A$10000=$D189)*(Flux_software_source_data!$C$2:$C$10000="Tcell"),0)))</f>
        <v>35.001100000000001</v>
      </c>
      <c r="I189" s="59">
        <f t="shared" ca="1" si="117"/>
        <v>1.1000000000009891E-3</v>
      </c>
      <c r="J189" s="59" cm="1">
        <f t="array" aca="1" ref="J189" ca="1">IF($D189="-","-",INDEX(Flux_software_source_data!$D$2:$D$10000,MATCH(1,(Flux_software_source_data!$B$2:$B$10000=$B$7)*(Flux_software_source_data!$A$2:$A$10000=$D189)*(Flux_software_source_data!$C$2:$C$10000="T,e"),0)))</f>
        <v>33.755000000000003</v>
      </c>
      <c r="K189" s="60">
        <f t="shared" ca="1" si="118"/>
        <v>1.2460999999999984</v>
      </c>
      <c r="L189" s="41">
        <f t="shared" ca="1" si="119"/>
        <v>5.1078565123184392</v>
      </c>
      <c r="M189" s="41">
        <f t="shared" ca="1" si="120"/>
        <v>-0.19214348768156064</v>
      </c>
      <c r="N189" s="44">
        <f t="shared" ca="1" si="121"/>
        <v>-3.6253488241803897E-2</v>
      </c>
    </row>
    <row r="190" spans="1:17" x14ac:dyDescent="0.25">
      <c r="B190" s="36">
        <v>72</v>
      </c>
      <c r="C190" s="154" t="s">
        <v>93</v>
      </c>
      <c r="D190" s="153" t="str">
        <f t="shared" ca="1" si="114"/>
        <v>-</v>
      </c>
      <c r="E190" s="155" t="str" cm="1">
        <f t="array" aca="1" ref="E190" ca="1">IF($D190="-","-",INDEX(Flux_software_source_data!$D$2:$D$10000,MATCH(1,(Flux_software_source_data!$A$2:$A$10000=$D190)*(Flux_software_source_data!$C$2:$C$10000=$C$182)*(Flux_software_source_data!$B$2:$B$10000=$B$7),0)))</f>
        <v>-</v>
      </c>
      <c r="F190" s="156" t="str">
        <f t="shared" ca="1" si="115"/>
        <v>-</v>
      </c>
      <c r="G190" s="157" t="str">
        <f t="shared" ca="1" si="116"/>
        <v>-</v>
      </c>
      <c r="H190" s="155" t="str" cm="1">
        <f t="array" aca="1" ref="H190" ca="1">IF($D190="-","-",INDEX(Flux_software_source_data!$D$2:$D$10000,MATCH(1,(Flux_software_source_data!$B$2:$B$10000=$B$7)*(Flux_software_source_data!$A$2:$A$10000=$D190)*(Flux_software_source_data!$C$2:$C$10000="Tcell"),0)))</f>
        <v>-</v>
      </c>
      <c r="I190" s="158" t="str">
        <f t="shared" ca="1" si="117"/>
        <v>-</v>
      </c>
      <c r="J190" s="158" t="str" cm="1">
        <f t="array" aca="1" ref="J190" ca="1">IF($D190="-","-",INDEX(Flux_software_source_data!$D$2:$D$10000,MATCH(1,(Flux_software_source_data!$B$2:$B$10000=$B$7)*(Flux_software_source_data!$A$2:$A$10000=$D190)*(Flux_software_source_data!$C$2:$C$10000="T,e"),0)))</f>
        <v>-</v>
      </c>
      <c r="K190" s="159" t="str">
        <f t="shared" ca="1" si="118"/>
        <v>-</v>
      </c>
      <c r="L190" s="156" t="str">
        <f t="shared" ca="1" si="119"/>
        <v>-</v>
      </c>
      <c r="M190" s="156" t="str">
        <f t="shared" ca="1" si="120"/>
        <v>-</v>
      </c>
      <c r="N190" s="160" t="str">
        <f t="shared" ca="1" si="121"/>
        <v>-</v>
      </c>
    </row>
    <row r="191" spans="1:17" x14ac:dyDescent="0.25">
      <c r="B191" s="36">
        <v>82</v>
      </c>
      <c r="C191" s="37" t="s">
        <v>94</v>
      </c>
      <c r="D191" s="38" t="str">
        <f t="shared" ca="1" si="114"/>
        <v>-</v>
      </c>
      <c r="E191" s="39" t="str" cm="1">
        <f t="array" aca="1" ref="E191" ca="1">IF($D191="-","-",INDEX(Flux_software_source_data!$D$2:$D$10000,MATCH(1,(Flux_software_source_data!$A$2:$A$10000=$D191)*(Flux_software_source_data!$C$2:$C$10000=$C$182)*(Flux_software_source_data!$B$2:$B$10000=$B$7),0)))</f>
        <v>-</v>
      </c>
      <c r="F191" s="41" t="str">
        <f t="shared" ca="1" si="115"/>
        <v>-</v>
      </c>
      <c r="G191" s="43" t="str">
        <f t="shared" ca="1" si="116"/>
        <v>-</v>
      </c>
      <c r="H191" s="39" t="str" cm="1">
        <f t="array" aca="1" ref="H191" ca="1">IF($D191="-","-",INDEX(Flux_software_source_data!$D$2:$D$10000,MATCH(1,(Flux_software_source_data!$B$2:$B$10000=$B$7)*(Flux_software_source_data!$A$2:$A$10000=$D191)*(Flux_software_source_data!$C$2:$C$10000="Tcell"),0)))</f>
        <v>-</v>
      </c>
      <c r="I191" s="59" t="str">
        <f t="shared" ca="1" si="117"/>
        <v>-</v>
      </c>
      <c r="J191" s="59" t="str" cm="1">
        <f t="array" aca="1" ref="J191" ca="1">IF($D191="-","-",INDEX(Flux_software_source_data!$D$2:$D$10000,MATCH(1,(Flux_software_source_data!$B$2:$B$10000=$B$7)*(Flux_software_source_data!$A$2:$A$10000=$D191)*(Flux_software_source_data!$C$2:$C$10000="T,e"),0)))</f>
        <v>-</v>
      </c>
      <c r="K191" s="60" t="str">
        <f t="shared" ca="1" si="118"/>
        <v>-</v>
      </c>
      <c r="L191" s="41" t="str">
        <f t="shared" ca="1" si="119"/>
        <v>-</v>
      </c>
      <c r="M191" s="41" t="str">
        <f t="shared" ca="1" si="120"/>
        <v>-</v>
      </c>
      <c r="N191" s="44" t="str">
        <f t="shared" ca="1" si="121"/>
        <v>-</v>
      </c>
    </row>
    <row r="192" spans="1:17" ht="15.75" thickBot="1" x14ac:dyDescent="0.3">
      <c r="B192" s="117">
        <v>92</v>
      </c>
      <c r="C192" s="118" t="s">
        <v>95</v>
      </c>
      <c r="D192" s="6" t="str">
        <f t="shared" ca="1" si="114"/>
        <v>-</v>
      </c>
      <c r="E192" s="119" t="str" cm="1">
        <f t="array" aca="1" ref="E192" ca="1">IF($D192="-","-",INDEX(Flux_software_source_data!$D$2:$D$10000,MATCH(1,(Flux_software_source_data!$A$2:$A$10000=$D192)*(Flux_software_source_data!$C$2:$C$10000=$C$182)*(Flux_software_source_data!$B$2:$B$10000=$B$7),0)))</f>
        <v>-</v>
      </c>
      <c r="F192" s="120" t="str">
        <f t="shared" ca="1" si="115"/>
        <v>-</v>
      </c>
      <c r="G192" s="121" t="str">
        <f t="shared" ca="1" si="116"/>
        <v>-</v>
      </c>
      <c r="H192" s="119" t="str" cm="1">
        <f t="array" aca="1" ref="H192" ca="1">IF($D192="-","-",INDEX(Flux_software_source_data!$D$2:$D$10000,MATCH(1,(Flux_software_source_data!$B$2:$B$10000=$B$7)*(Flux_software_source_data!$A$2:$A$10000=$D192)*(Flux_software_source_data!$C$2:$C$10000="Tcell"),0)))</f>
        <v>-</v>
      </c>
      <c r="I192" s="122" t="str">
        <f t="shared" ca="1" si="117"/>
        <v>-</v>
      </c>
      <c r="J192" s="122" t="str" cm="1">
        <f t="array" aca="1" ref="J192" ca="1">IF($D192="-","-",INDEX(Flux_software_source_data!$D$2:$D$10000,MATCH(1,(Flux_software_source_data!$B$2:$B$10000=$B$7)*(Flux_software_source_data!$A$2:$A$10000=$D192)*(Flux_software_source_data!$C$2:$C$10000="T,e"),0)))</f>
        <v>-</v>
      </c>
      <c r="K192" s="123" t="str">
        <f t="shared" ca="1" si="118"/>
        <v>-</v>
      </c>
      <c r="L192" s="120" t="str">
        <f t="shared" ca="1" si="119"/>
        <v>-</v>
      </c>
      <c r="M192" s="120" t="str">
        <f t="shared" ca="1" si="120"/>
        <v>-</v>
      </c>
      <c r="N192" s="124" t="str">
        <f t="shared" ca="1" si="121"/>
        <v>-</v>
      </c>
      <c r="O192" s="125"/>
      <c r="P192" s="125"/>
      <c r="Q192" s="125"/>
    </row>
    <row r="193" ht="15.75" thickTop="1" x14ac:dyDescent="0.25"/>
  </sheetData>
  <mergeCells count="18">
    <mergeCell ref="E134:G134"/>
    <mergeCell ref="H134:K134"/>
    <mergeCell ref="L134:N134"/>
    <mergeCell ref="E180:G180"/>
    <mergeCell ref="H180:K180"/>
    <mergeCell ref="L180:N180"/>
    <mergeCell ref="E64:G64"/>
    <mergeCell ref="H64:K64"/>
    <mergeCell ref="L64:N64"/>
    <mergeCell ref="E88:G88"/>
    <mergeCell ref="H88:K88"/>
    <mergeCell ref="L88:N88"/>
    <mergeCell ref="E5:G5"/>
    <mergeCell ref="H5:K5"/>
    <mergeCell ref="L5:N5"/>
    <mergeCell ref="E29:G29"/>
    <mergeCell ref="H29:K29"/>
    <mergeCell ref="L29:N29"/>
  </mergeCells>
  <pageMargins left="0.7" right="0.7" top="0.75" bottom="0.75" header="0.3" footer="0.3"/>
  <pageSetup scale="54" fitToHeight="0" orientation="portrait"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67ED65-C81F-41D9-A7C2-069445ACE7CD}">
  <sheetPr>
    <tabColor theme="1" tint="0.499984740745262"/>
    <pageSetUpPr fitToPage="1"/>
  </sheetPr>
  <dimension ref="A1:N280"/>
  <sheetViews>
    <sheetView zoomScale="85" zoomScaleNormal="85" workbookViewId="0"/>
  </sheetViews>
  <sheetFormatPr defaultColWidth="8.85546875" defaultRowHeight="15" x14ac:dyDescent="0.25"/>
  <cols>
    <col min="1" max="1" width="25.7109375" bestFit="1" customWidth="1"/>
    <col min="2" max="2" width="27.42578125" bestFit="1" customWidth="1"/>
    <col min="3" max="3" width="14.85546875" style="46" bestFit="1" customWidth="1"/>
    <col min="4" max="4" width="14.42578125" style="46" bestFit="1" customWidth="1"/>
    <col min="5" max="5" width="15.28515625" style="46" bestFit="1" customWidth="1"/>
    <col min="6" max="6" width="15.42578125" style="46" bestFit="1" customWidth="1"/>
    <col min="7" max="7" width="18.140625" style="46" bestFit="1" customWidth="1"/>
    <col min="8" max="8" width="17.85546875" style="46" bestFit="1" customWidth="1"/>
    <col min="9" max="9" width="18.42578125" style="46" bestFit="1" customWidth="1"/>
    <col min="10" max="10" width="18.85546875" style="46" bestFit="1" customWidth="1"/>
    <col min="11" max="11" width="13.28515625" style="46" bestFit="1" customWidth="1"/>
    <col min="12" max="12" width="12.85546875" style="46" bestFit="1" customWidth="1"/>
    <col min="13" max="13" width="13.7109375" style="46" bestFit="1" customWidth="1"/>
    <col min="14" max="14" width="14" style="46" bestFit="1" customWidth="1"/>
  </cols>
  <sheetData>
    <row r="1" spans="1:14" s="222" customFormat="1" x14ac:dyDescent="0.25">
      <c r="A1" s="222" t="s">
        <v>0</v>
      </c>
      <c r="B1" s="222" t="s">
        <v>1</v>
      </c>
      <c r="C1" s="223" t="s">
        <v>227</v>
      </c>
      <c r="D1" s="223" t="s">
        <v>228</v>
      </c>
      <c r="E1" s="223" t="s">
        <v>229</v>
      </c>
      <c r="F1" s="223" t="s">
        <v>230</v>
      </c>
      <c r="G1" s="223" t="s">
        <v>231</v>
      </c>
      <c r="H1" s="223" t="s">
        <v>232</v>
      </c>
      <c r="I1" s="223" t="s">
        <v>233</v>
      </c>
      <c r="J1" s="223" t="s">
        <v>234</v>
      </c>
      <c r="K1" s="223" t="s">
        <v>235</v>
      </c>
      <c r="L1" s="223" t="s">
        <v>236</v>
      </c>
      <c r="M1" s="223" t="s">
        <v>237</v>
      </c>
      <c r="N1" s="223" t="s">
        <v>238</v>
      </c>
    </row>
    <row r="2" spans="1:14" s="222" customFormat="1" x14ac:dyDescent="0.25">
      <c r="C2" s="223" t="s">
        <v>239</v>
      </c>
      <c r="D2" s="223" t="s">
        <v>239</v>
      </c>
      <c r="E2" s="223" t="s">
        <v>239</v>
      </c>
      <c r="F2" s="223" t="s">
        <v>239</v>
      </c>
      <c r="G2" s="223" t="s">
        <v>239</v>
      </c>
      <c r="H2" s="223" t="s">
        <v>239</v>
      </c>
      <c r="I2" s="223" t="s">
        <v>239</v>
      </c>
      <c r="J2" s="223" t="s">
        <v>239</v>
      </c>
      <c r="K2" s="223" t="s">
        <v>239</v>
      </c>
      <c r="L2" s="223" t="s">
        <v>239</v>
      </c>
      <c r="M2" s="223" t="s">
        <v>239</v>
      </c>
      <c r="N2" s="223" t="s">
        <v>239</v>
      </c>
    </row>
    <row r="3" spans="1:14" s="224" customFormat="1" x14ac:dyDescent="0.25">
      <c r="A3" s="224" t="s">
        <v>149</v>
      </c>
      <c r="B3" s="224" t="s">
        <v>3</v>
      </c>
      <c r="C3" s="225">
        <v>634.74850000000004</v>
      </c>
      <c r="D3" s="225">
        <v>2.4348999999999998</v>
      </c>
      <c r="E3" s="225">
        <v>629.56359999999995</v>
      </c>
      <c r="F3" s="225">
        <v>639.27269999999999</v>
      </c>
      <c r="G3" s="225">
        <v>636.06690000000003</v>
      </c>
      <c r="H3" s="225">
        <v>1.5203</v>
      </c>
      <c r="I3" s="225">
        <v>633.21799999999996</v>
      </c>
      <c r="J3" s="225">
        <v>638.92100000000005</v>
      </c>
      <c r="K3" s="225">
        <v>1.3184</v>
      </c>
      <c r="L3" s="225">
        <v>2.9554</v>
      </c>
      <c r="M3" s="225">
        <v>-4.6947000000000001</v>
      </c>
      <c r="N3" s="225">
        <v>6.0914000000000001</v>
      </c>
    </row>
    <row r="4" spans="1:14" s="224" customFormat="1" x14ac:dyDescent="0.25">
      <c r="A4" s="224" t="s">
        <v>149</v>
      </c>
      <c r="B4" s="224" t="s">
        <v>38</v>
      </c>
      <c r="C4" s="225">
        <v>640.39509999999996</v>
      </c>
      <c r="D4" s="225">
        <v>2.8763999999999998</v>
      </c>
      <c r="E4" s="225">
        <v>634.58180000000004</v>
      </c>
      <c r="F4" s="225">
        <v>646.36360000000002</v>
      </c>
      <c r="G4" s="225">
        <v>643.17010000000005</v>
      </c>
      <c r="H4" s="225">
        <v>2.5808</v>
      </c>
      <c r="I4" s="225">
        <v>638.08100000000002</v>
      </c>
      <c r="J4" s="225">
        <v>647.21100000000001</v>
      </c>
      <c r="K4" s="225">
        <v>2.7749999999999999</v>
      </c>
      <c r="L4" s="225">
        <v>4.7419000000000002</v>
      </c>
      <c r="M4" s="225">
        <v>-8.2826000000000004</v>
      </c>
      <c r="N4" s="225">
        <v>9.6631999999999998</v>
      </c>
    </row>
    <row r="5" spans="1:14" s="224" customFormat="1" x14ac:dyDescent="0.25">
      <c r="A5" s="224" t="s">
        <v>149</v>
      </c>
      <c r="B5" s="224" t="s">
        <v>36</v>
      </c>
      <c r="C5" s="225">
        <v>736.6146</v>
      </c>
      <c r="D5" s="225">
        <v>1.8682000000000001</v>
      </c>
      <c r="E5" s="225">
        <v>732.43640000000005</v>
      </c>
      <c r="F5" s="225">
        <v>741.27269999999999</v>
      </c>
      <c r="G5" s="225">
        <v>737.31389999999999</v>
      </c>
      <c r="H5" s="225">
        <v>2.0888</v>
      </c>
      <c r="I5" s="225">
        <v>733.42399999999998</v>
      </c>
      <c r="J5" s="225">
        <v>741.44</v>
      </c>
      <c r="K5" s="225">
        <v>0.69930000000000003</v>
      </c>
      <c r="L5" s="225">
        <v>2.9037999999999999</v>
      </c>
      <c r="M5" s="225">
        <v>-6.1977000000000002</v>
      </c>
      <c r="N5" s="225">
        <v>9.0036000000000005</v>
      </c>
    </row>
    <row r="6" spans="1:14" s="224" customFormat="1" x14ac:dyDescent="0.25">
      <c r="A6" s="224" t="s">
        <v>149</v>
      </c>
      <c r="B6" s="224" t="s">
        <v>37</v>
      </c>
      <c r="C6" s="225">
        <v>736.6146</v>
      </c>
      <c r="D6" s="225">
        <v>1.8682000000000001</v>
      </c>
      <c r="E6" s="225">
        <v>732.43640000000005</v>
      </c>
      <c r="F6" s="225">
        <v>741.27269999999999</v>
      </c>
      <c r="G6" s="225">
        <v>740.29740000000004</v>
      </c>
      <c r="H6" s="225">
        <v>6.1074000000000002</v>
      </c>
      <c r="I6" s="225">
        <v>729.27300000000002</v>
      </c>
      <c r="J6" s="225">
        <v>756.78599999999994</v>
      </c>
      <c r="K6" s="225">
        <v>3.6829000000000001</v>
      </c>
      <c r="L6" s="225">
        <v>6.2712000000000003</v>
      </c>
      <c r="M6" s="225">
        <v>-6.7378</v>
      </c>
      <c r="N6" s="225">
        <v>21.486000000000001</v>
      </c>
    </row>
    <row r="7" spans="1:14" s="224" customFormat="1" x14ac:dyDescent="0.25">
      <c r="A7" s="224" t="s">
        <v>149</v>
      </c>
      <c r="B7" s="224" t="s">
        <v>45</v>
      </c>
      <c r="C7" s="225">
        <v>737.58979999999997</v>
      </c>
      <c r="D7" s="225">
        <v>2.9436</v>
      </c>
      <c r="E7" s="225">
        <v>731.3</v>
      </c>
      <c r="F7" s="225">
        <v>744</v>
      </c>
      <c r="G7" s="225">
        <v>738.39369999999997</v>
      </c>
      <c r="H7" s="225">
        <v>2.0981000000000001</v>
      </c>
      <c r="I7" s="225">
        <v>734.55200000000002</v>
      </c>
      <c r="J7" s="225">
        <v>744.10500000000002</v>
      </c>
      <c r="K7" s="225">
        <v>0.80389999999999995</v>
      </c>
      <c r="L7" s="225">
        <v>2.8521000000000001</v>
      </c>
      <c r="M7" s="225">
        <v>-4.5289999999999999</v>
      </c>
      <c r="N7" s="225">
        <v>8.2050000000000001</v>
      </c>
    </row>
    <row r="8" spans="1:14" s="224" customFormat="1" x14ac:dyDescent="0.25">
      <c r="A8" s="224" t="s">
        <v>149</v>
      </c>
      <c r="B8" s="224" t="s">
        <v>46</v>
      </c>
      <c r="C8" s="225">
        <v>737.58979999999997</v>
      </c>
      <c r="D8" s="225">
        <v>2.9436</v>
      </c>
      <c r="E8" s="225">
        <v>731.3</v>
      </c>
      <c r="F8" s="225">
        <v>744</v>
      </c>
      <c r="G8" s="225">
        <v>743.43870000000004</v>
      </c>
      <c r="H8" s="225">
        <v>6.1683000000000003</v>
      </c>
      <c r="I8" s="225">
        <v>727.61199999999997</v>
      </c>
      <c r="J8" s="225">
        <v>758.72</v>
      </c>
      <c r="K8" s="225">
        <v>5.8489000000000004</v>
      </c>
      <c r="L8" s="225">
        <v>6.8757000000000001</v>
      </c>
      <c r="M8" s="225">
        <v>-9.0386000000000006</v>
      </c>
      <c r="N8" s="225">
        <v>22.82</v>
      </c>
    </row>
    <row r="9" spans="1:14" s="224" customFormat="1" x14ac:dyDescent="0.25">
      <c r="A9" s="224" t="s">
        <v>151</v>
      </c>
      <c r="B9" s="224" t="s">
        <v>3</v>
      </c>
      <c r="C9" s="225">
        <v>634.74850000000004</v>
      </c>
      <c r="D9" s="225">
        <v>2.4348999999999998</v>
      </c>
      <c r="E9" s="225">
        <v>629.56359999999995</v>
      </c>
      <c r="F9" s="225">
        <v>639.27269999999999</v>
      </c>
      <c r="G9" s="225">
        <v>635.56280000000004</v>
      </c>
      <c r="H9" s="225">
        <v>1.1156999999999999</v>
      </c>
      <c r="I9" s="225">
        <v>633.28499999999997</v>
      </c>
      <c r="J9" s="225">
        <v>637.36490000000003</v>
      </c>
      <c r="K9" s="225">
        <v>0.81430000000000002</v>
      </c>
      <c r="L9" s="225">
        <v>2.6025</v>
      </c>
      <c r="M9" s="225">
        <v>-4.3388999999999998</v>
      </c>
      <c r="N9" s="225">
        <v>5.4981999999999998</v>
      </c>
    </row>
    <row r="10" spans="1:14" s="224" customFormat="1" x14ac:dyDescent="0.25">
      <c r="A10" s="224" t="s">
        <v>151</v>
      </c>
      <c r="B10" s="224" t="s">
        <v>38</v>
      </c>
      <c r="C10" s="225">
        <v>640.39509999999996</v>
      </c>
      <c r="D10" s="225">
        <v>2.8763999999999998</v>
      </c>
      <c r="E10" s="225">
        <v>634.58180000000004</v>
      </c>
      <c r="F10" s="225">
        <v>646.36360000000002</v>
      </c>
      <c r="G10" s="225">
        <v>642.54769999999996</v>
      </c>
      <c r="H10" s="225">
        <v>3.0588000000000002</v>
      </c>
      <c r="I10" s="225">
        <v>636.62540000000001</v>
      </c>
      <c r="J10" s="225">
        <v>647.3741</v>
      </c>
      <c r="K10" s="225">
        <v>2.1526999999999998</v>
      </c>
      <c r="L10" s="225">
        <v>5.1627999999999998</v>
      </c>
      <c r="M10" s="225">
        <v>-9.7383000000000006</v>
      </c>
      <c r="N10" s="225">
        <v>9.4290000000000003</v>
      </c>
    </row>
    <row r="11" spans="1:14" s="224" customFormat="1" x14ac:dyDescent="0.25">
      <c r="A11" s="224" t="s">
        <v>151</v>
      </c>
      <c r="B11" s="224" t="s">
        <v>36</v>
      </c>
      <c r="C11" s="225">
        <v>736.6146</v>
      </c>
      <c r="D11" s="225">
        <v>1.8682000000000001</v>
      </c>
      <c r="E11" s="225">
        <v>732.43640000000005</v>
      </c>
      <c r="F11" s="225">
        <v>741.27269999999999</v>
      </c>
      <c r="G11" s="225">
        <v>736.80619999999999</v>
      </c>
      <c r="H11" s="225">
        <v>2.3138000000000001</v>
      </c>
      <c r="I11" s="225">
        <v>732.50990000000002</v>
      </c>
      <c r="J11" s="225">
        <v>741.6771</v>
      </c>
      <c r="K11" s="225">
        <v>0.19159999999999999</v>
      </c>
      <c r="L11" s="225">
        <v>3.1265000000000001</v>
      </c>
      <c r="M11" s="225">
        <v>-7.2794999999999996</v>
      </c>
      <c r="N11" s="225">
        <v>8.8697999999999997</v>
      </c>
    </row>
    <row r="12" spans="1:14" s="224" customFormat="1" x14ac:dyDescent="0.25">
      <c r="A12" s="224" t="s">
        <v>151</v>
      </c>
      <c r="B12" s="224" t="s">
        <v>37</v>
      </c>
      <c r="C12" s="225">
        <v>736.6146</v>
      </c>
      <c r="D12" s="225">
        <v>1.8682000000000001</v>
      </c>
      <c r="E12" s="225">
        <v>732.43640000000005</v>
      </c>
      <c r="F12" s="225">
        <v>741.27269999999999</v>
      </c>
      <c r="G12" s="225">
        <v>736.38750000000005</v>
      </c>
      <c r="H12" s="225">
        <v>6.0495000000000001</v>
      </c>
      <c r="I12" s="225">
        <v>725.66740000000004</v>
      </c>
      <c r="J12" s="225">
        <v>753.84760000000006</v>
      </c>
      <c r="K12" s="225">
        <v>-0.2271</v>
      </c>
      <c r="L12" s="225">
        <v>6.2228000000000003</v>
      </c>
      <c r="M12" s="225">
        <v>-10.619</v>
      </c>
      <c r="N12" s="225">
        <v>18.547599999999999</v>
      </c>
    </row>
    <row r="13" spans="1:14" s="224" customFormat="1" x14ac:dyDescent="0.25">
      <c r="A13" s="224" t="s">
        <v>151</v>
      </c>
      <c r="B13" s="224" t="s">
        <v>45</v>
      </c>
      <c r="C13" s="225">
        <v>737.58979999999997</v>
      </c>
      <c r="D13" s="225">
        <v>2.9436</v>
      </c>
      <c r="E13" s="225">
        <v>731.3</v>
      </c>
      <c r="F13" s="225">
        <v>744</v>
      </c>
      <c r="G13" s="225">
        <v>737.8596</v>
      </c>
      <c r="H13" s="225">
        <v>2.3498999999999999</v>
      </c>
      <c r="I13" s="225">
        <v>733.60479999999995</v>
      </c>
      <c r="J13" s="225">
        <v>744.13009999999997</v>
      </c>
      <c r="K13" s="225">
        <v>0.26979999999999998</v>
      </c>
      <c r="L13" s="225">
        <v>3.0034999999999998</v>
      </c>
      <c r="M13" s="225">
        <v>-5.0053000000000001</v>
      </c>
      <c r="N13" s="225">
        <v>8.2301000000000002</v>
      </c>
    </row>
    <row r="14" spans="1:14" s="224" customFormat="1" x14ac:dyDescent="0.25">
      <c r="A14" s="224" t="s">
        <v>151</v>
      </c>
      <c r="B14" s="224" t="s">
        <v>46</v>
      </c>
      <c r="C14" s="225">
        <v>737.58979999999997</v>
      </c>
      <c r="D14" s="225">
        <v>2.9436</v>
      </c>
      <c r="E14" s="225">
        <v>731.3</v>
      </c>
      <c r="F14" s="225">
        <v>744</v>
      </c>
      <c r="G14" s="225">
        <v>739.69079999999997</v>
      </c>
      <c r="H14" s="225">
        <v>6.0540000000000003</v>
      </c>
      <c r="I14" s="225">
        <v>724.11130000000003</v>
      </c>
      <c r="J14" s="225">
        <v>754.56640000000004</v>
      </c>
      <c r="K14" s="225">
        <v>2.101</v>
      </c>
      <c r="L14" s="225">
        <v>6.7298999999999998</v>
      </c>
      <c r="M14" s="225">
        <v>-12.6288</v>
      </c>
      <c r="N14" s="225">
        <v>18.666399999999999</v>
      </c>
    </row>
    <row r="15" spans="1:14" s="224" customFormat="1" x14ac:dyDescent="0.25">
      <c r="A15" s="224" t="s">
        <v>152</v>
      </c>
      <c r="B15" s="224" t="s">
        <v>3</v>
      </c>
      <c r="C15" s="225">
        <v>634.74850000000004</v>
      </c>
      <c r="D15" s="225">
        <v>2.4348999999999998</v>
      </c>
      <c r="E15" s="225">
        <v>629.56359999999995</v>
      </c>
      <c r="F15" s="225">
        <v>639.27269999999999</v>
      </c>
      <c r="G15" s="225">
        <v>635.13419999999996</v>
      </c>
      <c r="H15" s="225">
        <v>2.5121000000000002</v>
      </c>
      <c r="I15" s="225">
        <v>630.31579999999997</v>
      </c>
      <c r="J15" s="225">
        <v>640.07629999999995</v>
      </c>
      <c r="K15" s="225">
        <v>0.38569999999999999</v>
      </c>
      <c r="L15" s="225">
        <v>3.7637</v>
      </c>
      <c r="M15" s="225">
        <v>-7.6456999999999997</v>
      </c>
      <c r="N15" s="225">
        <v>6.4763000000000002</v>
      </c>
    </row>
    <row r="16" spans="1:14" s="224" customFormat="1" x14ac:dyDescent="0.25">
      <c r="A16" s="224" t="s">
        <v>152</v>
      </c>
      <c r="B16" s="224" t="s">
        <v>38</v>
      </c>
      <c r="C16" s="225">
        <v>640.39509999999996</v>
      </c>
      <c r="D16" s="225">
        <v>2.8763999999999998</v>
      </c>
      <c r="E16" s="225">
        <v>634.58180000000004</v>
      </c>
      <c r="F16" s="225">
        <v>646.36360000000002</v>
      </c>
      <c r="G16" s="225">
        <v>643.3125</v>
      </c>
      <c r="H16" s="225">
        <v>4.6032000000000002</v>
      </c>
      <c r="I16" s="225">
        <v>634.72889999999995</v>
      </c>
      <c r="J16" s="225">
        <v>648.86099999999999</v>
      </c>
      <c r="K16" s="225">
        <v>2.9175</v>
      </c>
      <c r="L16" s="225">
        <v>6.6886999999999999</v>
      </c>
      <c r="M16" s="225">
        <v>-11.6347</v>
      </c>
      <c r="N16" s="225">
        <v>11.595700000000001</v>
      </c>
    </row>
    <row r="17" spans="1:14" s="224" customFormat="1" x14ac:dyDescent="0.25">
      <c r="A17" s="224" t="s">
        <v>152</v>
      </c>
      <c r="B17" s="224" t="s">
        <v>36</v>
      </c>
      <c r="C17" s="225">
        <v>736.6146</v>
      </c>
      <c r="D17" s="225">
        <v>1.8682000000000001</v>
      </c>
      <c r="E17" s="225">
        <v>732.43640000000005</v>
      </c>
      <c r="F17" s="225">
        <v>741.27269999999999</v>
      </c>
      <c r="G17" s="225">
        <v>736.18089999999995</v>
      </c>
      <c r="H17" s="225">
        <v>3.0853000000000002</v>
      </c>
      <c r="I17" s="225">
        <v>728.71730000000002</v>
      </c>
      <c r="J17" s="225">
        <v>744.87099999999998</v>
      </c>
      <c r="K17" s="225">
        <v>-0.43369999999999997</v>
      </c>
      <c r="L17" s="225">
        <v>4.0702999999999996</v>
      </c>
      <c r="M17" s="225">
        <v>-10.3962</v>
      </c>
      <c r="N17" s="225">
        <v>11.5619</v>
      </c>
    </row>
    <row r="18" spans="1:14" s="224" customFormat="1" x14ac:dyDescent="0.25">
      <c r="A18" s="224" t="s">
        <v>152</v>
      </c>
      <c r="B18" s="224" t="s">
        <v>37</v>
      </c>
      <c r="C18" s="225" t="s">
        <v>47</v>
      </c>
      <c r="D18" s="225" t="s">
        <v>47</v>
      </c>
      <c r="E18" s="225" t="s">
        <v>47</v>
      </c>
      <c r="F18" s="225" t="s">
        <v>47</v>
      </c>
      <c r="G18" s="225" t="s">
        <v>47</v>
      </c>
      <c r="H18" s="225" t="s">
        <v>47</v>
      </c>
      <c r="I18" s="225" t="s">
        <v>47</v>
      </c>
      <c r="J18" s="225" t="s">
        <v>47</v>
      </c>
      <c r="K18" s="225" t="s">
        <v>47</v>
      </c>
      <c r="L18" s="225" t="s">
        <v>47</v>
      </c>
      <c r="M18" s="225" t="s">
        <v>47</v>
      </c>
      <c r="N18" s="225" t="s">
        <v>47</v>
      </c>
    </row>
    <row r="19" spans="1:14" s="224" customFormat="1" x14ac:dyDescent="0.25">
      <c r="A19" s="224" t="s">
        <v>152</v>
      </c>
      <c r="B19" s="224" t="s">
        <v>45</v>
      </c>
      <c r="C19" s="225">
        <v>737.58979999999997</v>
      </c>
      <c r="D19" s="225">
        <v>2.9436</v>
      </c>
      <c r="E19" s="225">
        <v>731.3</v>
      </c>
      <c r="F19" s="225">
        <v>744</v>
      </c>
      <c r="G19" s="225">
        <v>738.32939999999996</v>
      </c>
      <c r="H19" s="225">
        <v>3.6692999999999998</v>
      </c>
      <c r="I19" s="225">
        <v>732.31769999999995</v>
      </c>
      <c r="J19" s="225">
        <v>746.61779999999999</v>
      </c>
      <c r="K19" s="225">
        <v>0.73970000000000002</v>
      </c>
      <c r="L19" s="225">
        <v>4.0316000000000001</v>
      </c>
      <c r="M19" s="225">
        <v>-6.8574999999999999</v>
      </c>
      <c r="N19" s="225">
        <v>10.469200000000001</v>
      </c>
    </row>
    <row r="20" spans="1:14" s="224" customFormat="1" x14ac:dyDescent="0.25">
      <c r="A20" s="224" t="s">
        <v>152</v>
      </c>
      <c r="B20" s="224" t="s">
        <v>46</v>
      </c>
      <c r="C20" s="225" t="s">
        <v>47</v>
      </c>
      <c r="D20" s="225" t="s">
        <v>47</v>
      </c>
      <c r="E20" s="225" t="s">
        <v>47</v>
      </c>
      <c r="F20" s="225" t="s">
        <v>47</v>
      </c>
      <c r="G20" s="225" t="s">
        <v>47</v>
      </c>
      <c r="H20" s="225" t="s">
        <v>47</v>
      </c>
      <c r="I20" s="225" t="s">
        <v>47</v>
      </c>
      <c r="J20" s="225" t="s">
        <v>47</v>
      </c>
      <c r="K20" s="225" t="s">
        <v>47</v>
      </c>
      <c r="L20" s="225" t="s">
        <v>47</v>
      </c>
      <c r="M20" s="225" t="s">
        <v>47</v>
      </c>
      <c r="N20" s="225" t="s">
        <v>47</v>
      </c>
    </row>
    <row r="21" spans="1:14" s="224" customFormat="1" x14ac:dyDescent="0.25">
      <c r="A21" s="224" t="s">
        <v>164</v>
      </c>
      <c r="B21" s="224" t="s">
        <v>3</v>
      </c>
      <c r="C21" s="225">
        <v>634.74850000000004</v>
      </c>
      <c r="D21" s="225">
        <v>2.4348999999999998</v>
      </c>
      <c r="E21" s="225">
        <v>629.56359999999995</v>
      </c>
      <c r="F21" s="225">
        <v>639.27269999999999</v>
      </c>
      <c r="G21" s="225">
        <v>635.51419999999996</v>
      </c>
      <c r="H21" s="225">
        <v>1.5266999999999999</v>
      </c>
      <c r="I21" s="225">
        <v>632.67639999999994</v>
      </c>
      <c r="J21" s="225">
        <v>638.35419999999999</v>
      </c>
      <c r="K21" s="225">
        <v>0.76570000000000005</v>
      </c>
      <c r="L21" s="225">
        <v>2.9622999999999999</v>
      </c>
      <c r="M21" s="225">
        <v>-5.3228999999999997</v>
      </c>
      <c r="N21" s="225">
        <v>5.5467000000000004</v>
      </c>
    </row>
    <row r="22" spans="1:14" s="224" customFormat="1" x14ac:dyDescent="0.25">
      <c r="A22" s="224" t="s">
        <v>164</v>
      </c>
      <c r="B22" s="224" t="s">
        <v>38</v>
      </c>
      <c r="C22" s="225">
        <v>640.39509999999996</v>
      </c>
      <c r="D22" s="225">
        <v>2.8763999999999998</v>
      </c>
      <c r="E22" s="225">
        <v>634.58180000000004</v>
      </c>
      <c r="F22" s="225">
        <v>646.36360000000002</v>
      </c>
      <c r="G22" s="225">
        <v>642.47450000000003</v>
      </c>
      <c r="H22" s="225">
        <v>2.6013000000000002</v>
      </c>
      <c r="I22" s="225">
        <v>637.3519</v>
      </c>
      <c r="J22" s="225">
        <v>646.58500000000004</v>
      </c>
      <c r="K22" s="225">
        <v>2.0794000000000001</v>
      </c>
      <c r="L22" s="225">
        <v>4.7595999999999998</v>
      </c>
      <c r="M22" s="225">
        <v>-9.0117999999999991</v>
      </c>
      <c r="N22" s="225">
        <v>8.9840999999999998</v>
      </c>
    </row>
    <row r="23" spans="1:14" s="224" customFormat="1" x14ac:dyDescent="0.25">
      <c r="A23" s="224" t="s">
        <v>164</v>
      </c>
      <c r="B23" s="224" t="s">
        <v>36</v>
      </c>
      <c r="C23" s="225">
        <v>736.6146</v>
      </c>
      <c r="D23" s="225">
        <v>1.8682000000000001</v>
      </c>
      <c r="E23" s="225">
        <v>732.43640000000005</v>
      </c>
      <c r="F23" s="225">
        <v>741.27269999999999</v>
      </c>
      <c r="G23" s="225">
        <v>737.66959999999995</v>
      </c>
      <c r="H23" s="225">
        <v>2.1166999999999998</v>
      </c>
      <c r="I23" s="225">
        <v>733.41309999999999</v>
      </c>
      <c r="J23" s="225">
        <v>742.15499999999997</v>
      </c>
      <c r="K23" s="225">
        <v>1.0549999999999999</v>
      </c>
      <c r="L23" s="225">
        <v>2.9847999999999999</v>
      </c>
      <c r="M23" s="225">
        <v>-6.2328000000000001</v>
      </c>
      <c r="N23" s="225">
        <v>9.5768000000000004</v>
      </c>
    </row>
    <row r="24" spans="1:14" s="224" customFormat="1" x14ac:dyDescent="0.25">
      <c r="A24" s="224" t="s">
        <v>164</v>
      </c>
      <c r="B24" s="224" t="s">
        <v>37</v>
      </c>
      <c r="C24" s="225">
        <v>736.6146</v>
      </c>
      <c r="D24" s="225">
        <v>1.8682000000000001</v>
      </c>
      <c r="E24" s="225">
        <v>732.43640000000005</v>
      </c>
      <c r="F24" s="225">
        <v>741.27269999999999</v>
      </c>
      <c r="G24" s="225">
        <v>740.31140000000005</v>
      </c>
      <c r="H24" s="225">
        <v>6.9222999999999999</v>
      </c>
      <c r="I24" s="225">
        <v>727.6558</v>
      </c>
      <c r="J24" s="225">
        <v>758.41060000000004</v>
      </c>
      <c r="K24" s="225">
        <v>3.6968000000000001</v>
      </c>
      <c r="L24" s="225">
        <v>7.0472999999999999</v>
      </c>
      <c r="M24" s="225">
        <v>-8.4555000000000007</v>
      </c>
      <c r="N24" s="225">
        <v>23.110600000000002</v>
      </c>
    </row>
    <row r="25" spans="1:14" s="224" customFormat="1" x14ac:dyDescent="0.25">
      <c r="A25" s="224" t="s">
        <v>164</v>
      </c>
      <c r="B25" s="224" t="s">
        <v>45</v>
      </c>
      <c r="C25" s="225">
        <v>737.58979999999997</v>
      </c>
      <c r="D25" s="225">
        <v>2.9436</v>
      </c>
      <c r="E25" s="225">
        <v>731.3</v>
      </c>
      <c r="F25" s="225">
        <v>744</v>
      </c>
      <c r="G25" s="225">
        <v>738.88900000000001</v>
      </c>
      <c r="H25" s="225">
        <v>2.1168</v>
      </c>
      <c r="I25" s="225">
        <v>735.31539999999995</v>
      </c>
      <c r="J25" s="225">
        <v>744.81970000000001</v>
      </c>
      <c r="K25" s="225">
        <v>1.2991999999999999</v>
      </c>
      <c r="L25" s="225">
        <v>2.9668000000000001</v>
      </c>
      <c r="M25" s="225">
        <v>-4.3429000000000002</v>
      </c>
      <c r="N25" s="225">
        <v>8.9197000000000006</v>
      </c>
    </row>
    <row r="26" spans="1:14" s="224" customFormat="1" x14ac:dyDescent="0.25">
      <c r="A26" s="224" t="s">
        <v>164</v>
      </c>
      <c r="B26" s="224" t="s">
        <v>46</v>
      </c>
      <c r="C26" s="225">
        <v>737.58979999999997</v>
      </c>
      <c r="D26" s="225">
        <v>2.9436</v>
      </c>
      <c r="E26" s="225">
        <v>731.3</v>
      </c>
      <c r="F26" s="225">
        <v>744</v>
      </c>
      <c r="G26" s="225">
        <v>743.66989999999998</v>
      </c>
      <c r="H26" s="225">
        <v>6.9764999999999997</v>
      </c>
      <c r="I26" s="225">
        <v>725.94730000000004</v>
      </c>
      <c r="J26" s="225">
        <v>760.50070000000005</v>
      </c>
      <c r="K26" s="225">
        <v>6.0801999999999996</v>
      </c>
      <c r="L26" s="225">
        <v>7.6684000000000001</v>
      </c>
      <c r="M26" s="225">
        <v>-10.4079</v>
      </c>
      <c r="N26" s="225">
        <v>24.6007</v>
      </c>
    </row>
    <row r="27" spans="1:14" s="224" customFormat="1" x14ac:dyDescent="0.25">
      <c r="A27" s="224" t="s">
        <v>150</v>
      </c>
      <c r="B27" s="224" t="s">
        <v>3</v>
      </c>
      <c r="C27" s="225">
        <v>634.74850000000004</v>
      </c>
      <c r="D27" s="225">
        <v>2.4348999999999998</v>
      </c>
      <c r="E27" s="225">
        <v>629.56359999999995</v>
      </c>
      <c r="F27" s="225">
        <v>639.27269999999999</v>
      </c>
      <c r="G27" s="225">
        <v>635.86440000000005</v>
      </c>
      <c r="H27" s="225">
        <v>0.92049999999999998</v>
      </c>
      <c r="I27" s="225">
        <v>634.28</v>
      </c>
      <c r="J27" s="225">
        <v>638.05999999999995</v>
      </c>
      <c r="K27" s="225">
        <v>1.1160000000000001</v>
      </c>
      <c r="L27" s="225">
        <v>2.6089000000000002</v>
      </c>
      <c r="M27" s="225">
        <v>-3.72</v>
      </c>
      <c r="N27" s="225">
        <v>6.0663999999999998</v>
      </c>
    </row>
    <row r="28" spans="1:14" s="224" customFormat="1" x14ac:dyDescent="0.25">
      <c r="A28" s="224" t="s">
        <v>150</v>
      </c>
      <c r="B28" s="224" t="s">
        <v>38</v>
      </c>
      <c r="C28" s="225">
        <v>640.39509999999996</v>
      </c>
      <c r="D28" s="225">
        <v>2.8763999999999998</v>
      </c>
      <c r="E28" s="225">
        <v>634.58180000000004</v>
      </c>
      <c r="F28" s="225">
        <v>646.36360000000002</v>
      </c>
      <c r="G28" s="225">
        <v>643.49170000000004</v>
      </c>
      <c r="H28" s="225">
        <v>1.5491999999999999</v>
      </c>
      <c r="I28" s="225">
        <v>641.03</v>
      </c>
      <c r="J28" s="225">
        <v>645.83000000000004</v>
      </c>
      <c r="K28" s="225">
        <v>3.0966</v>
      </c>
      <c r="L28" s="225">
        <v>3.8934000000000002</v>
      </c>
      <c r="M28" s="225">
        <v>-5.0835999999999997</v>
      </c>
      <c r="N28" s="225">
        <v>9.2181999999999995</v>
      </c>
    </row>
    <row r="29" spans="1:14" s="224" customFormat="1" x14ac:dyDescent="0.25">
      <c r="A29" s="224" t="s">
        <v>150</v>
      </c>
      <c r="B29" s="224" t="s">
        <v>36</v>
      </c>
      <c r="C29" s="225">
        <v>736.6146</v>
      </c>
      <c r="D29" s="225">
        <v>1.8682000000000001</v>
      </c>
      <c r="E29" s="225">
        <v>732.43640000000005</v>
      </c>
      <c r="F29" s="225">
        <v>741.27269999999999</v>
      </c>
      <c r="G29" s="225">
        <v>736.9538</v>
      </c>
      <c r="H29" s="225">
        <v>1.4898</v>
      </c>
      <c r="I29" s="225">
        <v>732.82</v>
      </c>
      <c r="J29" s="225">
        <v>740.71</v>
      </c>
      <c r="K29" s="225">
        <v>0.3392</v>
      </c>
      <c r="L29" s="225">
        <v>2.2860999999999998</v>
      </c>
      <c r="M29" s="225">
        <v>-6.2427000000000001</v>
      </c>
      <c r="N29" s="225">
        <v>6.0735999999999999</v>
      </c>
    </row>
    <row r="30" spans="1:14" s="224" customFormat="1" x14ac:dyDescent="0.25">
      <c r="A30" s="224" t="s">
        <v>150</v>
      </c>
      <c r="B30" s="224" t="s">
        <v>37</v>
      </c>
      <c r="C30" s="225">
        <v>736.6146</v>
      </c>
      <c r="D30" s="225">
        <v>1.8682000000000001</v>
      </c>
      <c r="E30" s="225">
        <v>732.43640000000005</v>
      </c>
      <c r="F30" s="225">
        <v>741.27269999999999</v>
      </c>
      <c r="G30" s="225">
        <v>745.66510000000005</v>
      </c>
      <c r="H30" s="225">
        <v>1.8955</v>
      </c>
      <c r="I30" s="225">
        <v>740.82</v>
      </c>
      <c r="J30" s="225">
        <v>750.85</v>
      </c>
      <c r="K30" s="225">
        <v>9.0504999999999995</v>
      </c>
      <c r="L30" s="225">
        <v>2.5846</v>
      </c>
      <c r="M30" s="225">
        <v>1.7173</v>
      </c>
      <c r="N30" s="225">
        <v>15.0236</v>
      </c>
    </row>
    <row r="31" spans="1:14" s="224" customFormat="1" x14ac:dyDescent="0.25">
      <c r="A31" s="224" t="s">
        <v>150</v>
      </c>
      <c r="B31" s="224" t="s">
        <v>45</v>
      </c>
      <c r="C31" s="225">
        <v>737.58979999999997</v>
      </c>
      <c r="D31" s="225">
        <v>2.9436</v>
      </c>
      <c r="E31" s="225">
        <v>731.3</v>
      </c>
      <c r="F31" s="225">
        <v>744</v>
      </c>
      <c r="G31" s="225">
        <v>738.58159999999998</v>
      </c>
      <c r="H31" s="225">
        <v>1.7043999999999999</v>
      </c>
      <c r="I31" s="225">
        <v>735.29</v>
      </c>
      <c r="J31" s="225">
        <v>742.81</v>
      </c>
      <c r="K31" s="225">
        <v>0.9919</v>
      </c>
      <c r="L31" s="225">
        <v>2.5173000000000001</v>
      </c>
      <c r="M31" s="225">
        <v>-4.3899999999999997</v>
      </c>
      <c r="N31" s="225">
        <v>7.4917999999999996</v>
      </c>
    </row>
    <row r="32" spans="1:14" s="224" customFormat="1" x14ac:dyDescent="0.25">
      <c r="A32" s="224" t="s">
        <v>150</v>
      </c>
      <c r="B32" s="224" t="s">
        <v>46</v>
      </c>
      <c r="C32" s="225">
        <v>737.58979999999997</v>
      </c>
      <c r="D32" s="225">
        <v>2.9436</v>
      </c>
      <c r="E32" s="225">
        <v>731.3</v>
      </c>
      <c r="F32" s="225">
        <v>744</v>
      </c>
      <c r="G32" s="225">
        <v>751.72199999999998</v>
      </c>
      <c r="H32" s="225">
        <v>1.9556</v>
      </c>
      <c r="I32" s="225">
        <v>747.8</v>
      </c>
      <c r="J32" s="225">
        <v>756.64</v>
      </c>
      <c r="K32" s="225">
        <v>14.132199999999999</v>
      </c>
      <c r="L32" s="225">
        <v>2.6362999999999999</v>
      </c>
      <c r="M32" s="225">
        <v>8.1372999999999998</v>
      </c>
      <c r="N32" s="225">
        <v>21.931799999999999</v>
      </c>
    </row>
    <row r="33" spans="1:14" s="224" customFormat="1" x14ac:dyDescent="0.25">
      <c r="A33" s="224" t="s">
        <v>169</v>
      </c>
      <c r="B33" s="224" t="s">
        <v>3</v>
      </c>
      <c r="C33" s="225">
        <v>634.74850000000004</v>
      </c>
      <c r="D33" s="225">
        <v>2.4348999999999998</v>
      </c>
      <c r="E33" s="225">
        <v>629.56359999999995</v>
      </c>
      <c r="F33" s="225">
        <v>639.27269999999999</v>
      </c>
      <c r="G33" s="225">
        <v>635.70000000000005</v>
      </c>
      <c r="H33" s="225">
        <v>0.50290000000000001</v>
      </c>
      <c r="I33" s="225">
        <v>635</v>
      </c>
      <c r="J33" s="225">
        <v>636.70000000000005</v>
      </c>
      <c r="K33" s="225">
        <v>0.95150000000000001</v>
      </c>
      <c r="L33" s="225">
        <v>2.2774000000000001</v>
      </c>
      <c r="M33" s="225">
        <v>-3.1</v>
      </c>
      <c r="N33" s="225">
        <v>6.2363999999999997</v>
      </c>
    </row>
    <row r="34" spans="1:14" s="224" customFormat="1" x14ac:dyDescent="0.25">
      <c r="A34" s="224" t="s">
        <v>169</v>
      </c>
      <c r="B34" s="224" t="s">
        <v>38</v>
      </c>
      <c r="C34" s="225" t="s">
        <v>47</v>
      </c>
      <c r="D34" s="225" t="s">
        <v>47</v>
      </c>
      <c r="E34" s="225" t="s">
        <v>47</v>
      </c>
      <c r="F34" s="225" t="s">
        <v>47</v>
      </c>
      <c r="G34" s="225" t="s">
        <v>47</v>
      </c>
      <c r="H34" s="225" t="s">
        <v>47</v>
      </c>
      <c r="I34" s="225" t="s">
        <v>47</v>
      </c>
      <c r="J34" s="225" t="s">
        <v>47</v>
      </c>
      <c r="K34" s="225" t="s">
        <v>47</v>
      </c>
      <c r="L34" s="225" t="s">
        <v>47</v>
      </c>
      <c r="M34" s="225" t="s">
        <v>47</v>
      </c>
      <c r="N34" s="225" t="s">
        <v>47</v>
      </c>
    </row>
    <row r="35" spans="1:14" s="224" customFormat="1" x14ac:dyDescent="0.25">
      <c r="A35" s="224" t="s">
        <v>169</v>
      </c>
      <c r="B35" s="224" t="s">
        <v>36</v>
      </c>
      <c r="C35" s="225">
        <v>736.6146</v>
      </c>
      <c r="D35" s="225">
        <v>1.8682000000000001</v>
      </c>
      <c r="E35" s="225">
        <v>732.43640000000005</v>
      </c>
      <c r="F35" s="225">
        <v>741.27269999999999</v>
      </c>
      <c r="G35" s="225">
        <v>737.66179999999997</v>
      </c>
      <c r="H35" s="225">
        <v>1.1419999999999999</v>
      </c>
      <c r="I35" s="225">
        <v>734.7</v>
      </c>
      <c r="J35" s="225">
        <v>739.7</v>
      </c>
      <c r="K35" s="225">
        <v>1.0471999999999999</v>
      </c>
      <c r="L35" s="225">
        <v>2.2153</v>
      </c>
      <c r="M35" s="225">
        <v>-5.9726999999999997</v>
      </c>
      <c r="N35" s="225">
        <v>6.2636000000000003</v>
      </c>
    </row>
    <row r="36" spans="1:14" s="224" customFormat="1" x14ac:dyDescent="0.25">
      <c r="A36" s="224" t="s">
        <v>169</v>
      </c>
      <c r="B36" s="224" t="s">
        <v>37</v>
      </c>
      <c r="C36" s="225">
        <v>736.6146</v>
      </c>
      <c r="D36" s="225">
        <v>1.8682000000000001</v>
      </c>
      <c r="E36" s="225">
        <v>732.43640000000005</v>
      </c>
      <c r="F36" s="225">
        <v>741.27269999999999</v>
      </c>
      <c r="G36" s="225">
        <v>738.97090000000003</v>
      </c>
      <c r="H36" s="225">
        <v>1.1456</v>
      </c>
      <c r="I36" s="225">
        <v>736</v>
      </c>
      <c r="J36" s="225">
        <v>741</v>
      </c>
      <c r="K36" s="225">
        <v>2.3563000000000001</v>
      </c>
      <c r="L36" s="225">
        <v>2.2214</v>
      </c>
      <c r="M36" s="225">
        <v>-4.6726999999999999</v>
      </c>
      <c r="N36" s="225">
        <v>7.5636000000000001</v>
      </c>
    </row>
    <row r="37" spans="1:14" s="224" customFormat="1" x14ac:dyDescent="0.25">
      <c r="A37" s="224" t="s">
        <v>169</v>
      </c>
      <c r="B37" s="224" t="s">
        <v>45</v>
      </c>
      <c r="C37" s="225" t="s">
        <v>47</v>
      </c>
      <c r="D37" s="225" t="s">
        <v>47</v>
      </c>
      <c r="E37" s="225" t="s">
        <v>47</v>
      </c>
      <c r="F37" s="225" t="s">
        <v>47</v>
      </c>
      <c r="G37" s="225" t="s">
        <v>47</v>
      </c>
      <c r="H37" s="225" t="s">
        <v>47</v>
      </c>
      <c r="I37" s="225" t="s">
        <v>47</v>
      </c>
      <c r="J37" s="225" t="s">
        <v>47</v>
      </c>
      <c r="K37" s="225" t="s">
        <v>47</v>
      </c>
      <c r="L37" s="225" t="s">
        <v>47</v>
      </c>
      <c r="M37" s="225" t="s">
        <v>47</v>
      </c>
      <c r="N37" s="225" t="s">
        <v>47</v>
      </c>
    </row>
    <row r="38" spans="1:14" s="224" customFormat="1" x14ac:dyDescent="0.25">
      <c r="A38" s="224" t="s">
        <v>169</v>
      </c>
      <c r="B38" s="224" t="s">
        <v>46</v>
      </c>
      <c r="C38" s="225" t="s">
        <v>47</v>
      </c>
      <c r="D38" s="225" t="s">
        <v>47</v>
      </c>
      <c r="E38" s="225" t="s">
        <v>47</v>
      </c>
      <c r="F38" s="225" t="s">
        <v>47</v>
      </c>
      <c r="G38" s="225" t="s">
        <v>47</v>
      </c>
      <c r="H38" s="225" t="s">
        <v>47</v>
      </c>
      <c r="I38" s="225" t="s">
        <v>47</v>
      </c>
      <c r="J38" s="225" t="s">
        <v>47</v>
      </c>
      <c r="K38" s="225" t="s">
        <v>47</v>
      </c>
      <c r="L38" s="225" t="s">
        <v>47</v>
      </c>
      <c r="M38" s="225" t="s">
        <v>47</v>
      </c>
      <c r="N38" s="225" t="s">
        <v>47</v>
      </c>
    </row>
    <row r="39" spans="1:14" s="224" customFormat="1" x14ac:dyDescent="0.25">
      <c r="A39" s="224" t="s">
        <v>148</v>
      </c>
      <c r="B39" s="224" t="s">
        <v>3</v>
      </c>
      <c r="C39" s="225">
        <v>634.74850000000004</v>
      </c>
      <c r="D39" s="225">
        <v>2.4348999999999998</v>
      </c>
      <c r="E39" s="225">
        <v>629.56359999999995</v>
      </c>
      <c r="F39" s="225">
        <v>639.27269999999999</v>
      </c>
      <c r="G39" s="225">
        <v>635.58219999999994</v>
      </c>
      <c r="H39" s="225">
        <v>1.3104</v>
      </c>
      <c r="I39" s="225">
        <v>633.1146</v>
      </c>
      <c r="J39" s="225">
        <v>638.01239999999996</v>
      </c>
      <c r="K39" s="225">
        <v>0.83379999999999999</v>
      </c>
      <c r="L39" s="225">
        <v>2.8033999999999999</v>
      </c>
      <c r="M39" s="225">
        <v>-4.8234000000000004</v>
      </c>
      <c r="N39" s="225">
        <v>5.5728999999999997</v>
      </c>
    </row>
    <row r="40" spans="1:14" s="224" customFormat="1" x14ac:dyDescent="0.25">
      <c r="A40" s="224" t="s">
        <v>148</v>
      </c>
      <c r="B40" s="224" t="s">
        <v>38</v>
      </c>
      <c r="C40" s="225">
        <v>640.39509999999996</v>
      </c>
      <c r="D40" s="225">
        <v>2.8763999999999998</v>
      </c>
      <c r="E40" s="225">
        <v>634.58180000000004</v>
      </c>
      <c r="F40" s="225">
        <v>646.36360000000002</v>
      </c>
      <c r="G40" s="225">
        <v>642.60749999999996</v>
      </c>
      <c r="H40" s="225">
        <v>2.1284000000000001</v>
      </c>
      <c r="I40" s="225">
        <v>638.32719999999995</v>
      </c>
      <c r="J40" s="225">
        <v>645.85090000000002</v>
      </c>
      <c r="K40" s="225">
        <v>2.2124999999999999</v>
      </c>
      <c r="L40" s="225">
        <v>4.3555000000000001</v>
      </c>
      <c r="M40" s="225">
        <v>-8.0365000000000002</v>
      </c>
      <c r="N40" s="225">
        <v>8.7210000000000001</v>
      </c>
    </row>
    <row r="41" spans="1:14" s="224" customFormat="1" x14ac:dyDescent="0.25">
      <c r="A41" s="224" t="s">
        <v>148</v>
      </c>
      <c r="B41" s="224" t="s">
        <v>36</v>
      </c>
      <c r="C41" s="225">
        <v>736.6146</v>
      </c>
      <c r="D41" s="225">
        <v>1.8682000000000001</v>
      </c>
      <c r="E41" s="225">
        <v>732.43640000000005</v>
      </c>
      <c r="F41" s="225">
        <v>741.27269999999999</v>
      </c>
      <c r="G41" s="225">
        <v>738.13040000000001</v>
      </c>
      <c r="H41" s="225">
        <v>1.9414</v>
      </c>
      <c r="I41" s="225">
        <v>733.70280000000002</v>
      </c>
      <c r="J41" s="225">
        <v>742.1558</v>
      </c>
      <c r="K41" s="225">
        <v>1.5158</v>
      </c>
      <c r="L41" s="225">
        <v>2.8422999999999998</v>
      </c>
      <c r="M41" s="225">
        <v>-5.6138000000000003</v>
      </c>
      <c r="N41" s="225">
        <v>9.7194000000000003</v>
      </c>
    </row>
    <row r="42" spans="1:14" s="224" customFormat="1" x14ac:dyDescent="0.25">
      <c r="A42" s="224" t="s">
        <v>148</v>
      </c>
      <c r="B42" s="224" t="s">
        <v>37</v>
      </c>
      <c r="C42" s="225">
        <v>736.6146</v>
      </c>
      <c r="D42" s="225">
        <v>1.8682000000000001</v>
      </c>
      <c r="E42" s="225">
        <v>732.43640000000005</v>
      </c>
      <c r="F42" s="225">
        <v>741.27269999999999</v>
      </c>
      <c r="G42" s="225">
        <v>736.16359999999997</v>
      </c>
      <c r="H42" s="225">
        <v>6.1456</v>
      </c>
      <c r="I42" s="225">
        <v>725.10119999999995</v>
      </c>
      <c r="J42" s="225">
        <v>753.4443</v>
      </c>
      <c r="K42" s="225">
        <v>-0.45100000000000001</v>
      </c>
      <c r="L42" s="225">
        <v>6.3106</v>
      </c>
      <c r="M42" s="225">
        <v>-11.192399999999999</v>
      </c>
      <c r="N42" s="225">
        <v>18.144300000000001</v>
      </c>
    </row>
    <row r="43" spans="1:14" s="224" customFormat="1" x14ac:dyDescent="0.25">
      <c r="A43" s="224" t="s">
        <v>148</v>
      </c>
      <c r="B43" s="224" t="s">
        <v>45</v>
      </c>
      <c r="C43" s="225">
        <v>737.58979999999997</v>
      </c>
      <c r="D43" s="225">
        <v>2.9436</v>
      </c>
      <c r="E43" s="225">
        <v>731.3</v>
      </c>
      <c r="F43" s="225">
        <v>744</v>
      </c>
      <c r="G43" s="225">
        <v>739.72360000000003</v>
      </c>
      <c r="H43" s="225">
        <v>1.9298</v>
      </c>
      <c r="I43" s="225">
        <v>736.26419999999996</v>
      </c>
      <c r="J43" s="225">
        <v>745.31169999999997</v>
      </c>
      <c r="K43" s="225">
        <v>2.1339000000000001</v>
      </c>
      <c r="L43" s="225">
        <v>2.9283000000000001</v>
      </c>
      <c r="M43" s="225">
        <v>-3.698</v>
      </c>
      <c r="N43" s="225">
        <v>9.4116999999999997</v>
      </c>
    </row>
    <row r="44" spans="1:14" s="224" customFormat="1" x14ac:dyDescent="0.25">
      <c r="A44" s="224" t="s">
        <v>148</v>
      </c>
      <c r="B44" s="224" t="s">
        <v>46</v>
      </c>
      <c r="C44" s="225">
        <v>737.58979999999997</v>
      </c>
      <c r="D44" s="225">
        <v>2.9436</v>
      </c>
      <c r="E44" s="225">
        <v>731.3</v>
      </c>
      <c r="F44" s="225">
        <v>744</v>
      </c>
      <c r="G44" s="225">
        <v>740.0213</v>
      </c>
      <c r="H44" s="225">
        <v>6.1538000000000004</v>
      </c>
      <c r="I44" s="225">
        <v>724.65729999999996</v>
      </c>
      <c r="J44" s="225">
        <v>754.75120000000004</v>
      </c>
      <c r="K44" s="225">
        <v>2.4315000000000002</v>
      </c>
      <c r="L44" s="225">
        <v>6.9633000000000003</v>
      </c>
      <c r="M44" s="225">
        <v>-12.8124</v>
      </c>
      <c r="N44" s="225">
        <v>18.851199999999999</v>
      </c>
    </row>
    <row r="45" spans="1:14" x14ac:dyDescent="0.25">
      <c r="C45"/>
      <c r="D45"/>
      <c r="E45"/>
      <c r="F45"/>
      <c r="G45"/>
      <c r="H45"/>
      <c r="I45"/>
      <c r="J45"/>
      <c r="K45"/>
      <c r="L45"/>
      <c r="M45"/>
      <c r="N45"/>
    </row>
    <row r="46" spans="1:14" x14ac:dyDescent="0.25">
      <c r="C46"/>
      <c r="D46"/>
      <c r="E46"/>
      <c r="F46"/>
      <c r="G46"/>
      <c r="H46"/>
      <c r="I46"/>
      <c r="J46"/>
      <c r="K46"/>
      <c r="L46"/>
      <c r="M46"/>
      <c r="N46"/>
    </row>
    <row r="47" spans="1:14" x14ac:dyDescent="0.25">
      <c r="C47"/>
      <c r="D47"/>
      <c r="E47"/>
      <c r="F47"/>
      <c r="G47"/>
      <c r="H47"/>
      <c r="I47"/>
      <c r="J47"/>
      <c r="K47"/>
      <c r="L47"/>
      <c r="M47"/>
      <c r="N47"/>
    </row>
    <row r="48" spans="1:14" x14ac:dyDescent="0.25">
      <c r="C48"/>
      <c r="D48"/>
      <c r="E48"/>
      <c r="F48"/>
      <c r="G48"/>
      <c r="H48"/>
      <c r="I48"/>
      <c r="J48"/>
      <c r="K48"/>
      <c r="L48"/>
      <c r="M48"/>
      <c r="N48"/>
    </row>
    <row r="49" spans="3:14" x14ac:dyDescent="0.25">
      <c r="C49"/>
      <c r="D49"/>
      <c r="E49"/>
      <c r="F49"/>
      <c r="G49"/>
      <c r="H49"/>
      <c r="I49"/>
      <c r="J49"/>
      <c r="K49"/>
      <c r="L49"/>
      <c r="M49"/>
      <c r="N49"/>
    </row>
    <row r="50" spans="3:14" x14ac:dyDescent="0.25">
      <c r="C50"/>
      <c r="D50"/>
      <c r="E50"/>
      <c r="F50"/>
      <c r="G50"/>
      <c r="H50"/>
      <c r="I50"/>
      <c r="J50"/>
      <c r="K50"/>
      <c r="L50"/>
      <c r="M50"/>
      <c r="N50"/>
    </row>
    <row r="51" spans="3:14" s="224" customFormat="1" x14ac:dyDescent="0.25">
      <c r="C51" s="225"/>
      <c r="D51" s="225"/>
      <c r="E51" s="225"/>
      <c r="F51" s="225"/>
      <c r="G51" s="225"/>
      <c r="H51" s="225"/>
      <c r="I51" s="225"/>
      <c r="J51" s="225"/>
      <c r="K51" s="225"/>
      <c r="L51" s="225"/>
      <c r="M51" s="225"/>
      <c r="N51" s="225"/>
    </row>
    <row r="52" spans="3:14" s="224" customFormat="1" x14ac:dyDescent="0.25">
      <c r="C52" s="225"/>
      <c r="D52" s="225"/>
      <c r="E52" s="225"/>
      <c r="F52" s="225"/>
      <c r="G52" s="225"/>
      <c r="H52" s="225"/>
      <c r="I52" s="225"/>
      <c r="J52" s="225"/>
      <c r="K52" s="225"/>
      <c r="L52" s="225"/>
      <c r="M52" s="225"/>
      <c r="N52" s="225"/>
    </row>
    <row r="53" spans="3:14" s="224" customFormat="1" x14ac:dyDescent="0.25">
      <c r="C53" s="225"/>
      <c r="D53" s="225"/>
      <c r="E53" s="225"/>
      <c r="F53" s="225"/>
      <c r="G53" s="225"/>
      <c r="H53" s="225"/>
      <c r="I53" s="225"/>
      <c r="J53" s="225"/>
      <c r="K53" s="225"/>
      <c r="L53" s="225"/>
      <c r="M53" s="225"/>
      <c r="N53" s="225"/>
    </row>
    <row r="54" spans="3:14" s="224" customFormat="1" x14ac:dyDescent="0.25">
      <c r="C54" s="225"/>
      <c r="D54" s="225"/>
      <c r="E54" s="225"/>
      <c r="F54" s="225"/>
      <c r="G54" s="225"/>
      <c r="H54" s="225"/>
      <c r="I54" s="225"/>
      <c r="J54" s="225"/>
      <c r="K54" s="225"/>
      <c r="L54" s="225"/>
      <c r="M54" s="225"/>
      <c r="N54" s="225"/>
    </row>
    <row r="55" spans="3:14" s="224" customFormat="1" x14ac:dyDescent="0.25">
      <c r="C55" s="225"/>
      <c r="D55" s="225"/>
      <c r="E55" s="225"/>
      <c r="F55" s="225"/>
      <c r="G55" s="225"/>
      <c r="H55" s="225"/>
      <c r="I55" s="225"/>
      <c r="J55" s="225"/>
      <c r="K55" s="225"/>
      <c r="L55" s="225"/>
      <c r="M55" s="225"/>
      <c r="N55" s="225"/>
    </row>
    <row r="56" spans="3:14" s="224" customFormat="1" x14ac:dyDescent="0.25">
      <c r="C56" s="225"/>
      <c r="D56" s="225"/>
      <c r="E56" s="225"/>
      <c r="F56" s="225"/>
      <c r="G56" s="225"/>
      <c r="H56" s="225"/>
      <c r="I56" s="225"/>
      <c r="J56" s="225"/>
      <c r="K56" s="225"/>
      <c r="L56" s="225"/>
      <c r="M56" s="225"/>
      <c r="N56" s="225"/>
    </row>
    <row r="264" spans="1:14" ht="15.6" customHeight="1" x14ac:dyDescent="0.25">
      <c r="A264" s="226"/>
      <c r="B264" s="226"/>
      <c r="C264" s="227"/>
      <c r="D264" s="227"/>
      <c r="E264" s="227"/>
      <c r="F264" s="227"/>
      <c r="G264" s="227"/>
      <c r="H264" s="227"/>
      <c r="I264" s="227"/>
      <c r="J264" s="227"/>
      <c r="K264" s="227"/>
      <c r="L264" s="227"/>
      <c r="M264" s="227"/>
      <c r="N264" s="227"/>
    </row>
    <row r="265" spans="1:14" ht="15.6" customHeight="1" x14ac:dyDescent="0.25">
      <c r="A265" s="226"/>
      <c r="B265" s="226"/>
      <c r="C265" s="227"/>
      <c r="D265" s="227"/>
      <c r="E265" s="227"/>
      <c r="F265" s="227"/>
      <c r="G265" s="227"/>
      <c r="H265" s="227"/>
      <c r="I265" s="227"/>
      <c r="J265" s="227"/>
      <c r="K265" s="227"/>
      <c r="L265" s="227"/>
      <c r="M265" s="227"/>
      <c r="N265" s="227"/>
    </row>
    <row r="266" spans="1:14" ht="15.6" customHeight="1" x14ac:dyDescent="0.25">
      <c r="A266" s="226"/>
      <c r="B266" s="226"/>
      <c r="C266" s="227"/>
      <c r="D266" s="227"/>
      <c r="E266" s="227"/>
      <c r="F266" s="227"/>
      <c r="G266" s="227"/>
      <c r="H266" s="227"/>
      <c r="I266" s="227"/>
      <c r="J266" s="227"/>
      <c r="K266" s="227"/>
      <c r="L266" s="227"/>
      <c r="M266" s="227"/>
      <c r="N266" s="227"/>
    </row>
    <row r="267" spans="1:14" ht="15.6" customHeight="1" x14ac:dyDescent="0.25">
      <c r="A267" s="226"/>
      <c r="B267" s="226"/>
      <c r="C267" s="227"/>
      <c r="D267" s="227"/>
      <c r="E267" s="227"/>
      <c r="F267" s="227"/>
      <c r="G267" s="227"/>
      <c r="H267" s="227"/>
      <c r="I267" s="227"/>
      <c r="J267" s="227"/>
      <c r="K267" s="227"/>
      <c r="L267" s="227"/>
      <c r="M267" s="227"/>
      <c r="N267" s="227"/>
    </row>
    <row r="268" spans="1:14" ht="15.6" customHeight="1" x14ac:dyDescent="0.25">
      <c r="A268" s="226"/>
      <c r="B268" s="226"/>
      <c r="C268" s="227"/>
      <c r="D268" s="227"/>
      <c r="E268" s="227"/>
      <c r="F268" s="227"/>
      <c r="G268" s="227"/>
      <c r="H268" s="227"/>
      <c r="I268" s="227"/>
      <c r="J268" s="227"/>
      <c r="K268" s="227"/>
      <c r="L268" s="227"/>
      <c r="M268" s="227"/>
      <c r="N268" s="227"/>
    </row>
    <row r="269" spans="1:14" ht="15.6" customHeight="1" x14ac:dyDescent="0.25">
      <c r="A269" s="226"/>
      <c r="B269" s="226"/>
      <c r="C269" s="227"/>
      <c r="D269" s="227"/>
      <c r="E269" s="227"/>
      <c r="F269" s="227"/>
      <c r="G269" s="227"/>
      <c r="H269" s="227"/>
      <c r="I269" s="227"/>
      <c r="J269" s="227"/>
      <c r="K269" s="227"/>
      <c r="L269" s="227"/>
      <c r="M269" s="227"/>
      <c r="N269" s="227"/>
    </row>
    <row r="270" spans="1:14" ht="15.6" customHeight="1" x14ac:dyDescent="0.25">
      <c r="A270" s="226"/>
      <c r="B270" s="226"/>
      <c r="C270" s="227"/>
      <c r="D270" s="227"/>
      <c r="E270" s="227"/>
      <c r="F270" s="227"/>
      <c r="G270" s="227"/>
      <c r="H270" s="227"/>
      <c r="I270" s="227"/>
      <c r="J270" s="227"/>
      <c r="K270" s="227"/>
      <c r="L270" s="227"/>
      <c r="M270" s="227"/>
      <c r="N270" s="227"/>
    </row>
    <row r="271" spans="1:14" ht="15.6" customHeight="1" x14ac:dyDescent="0.25">
      <c r="A271" s="226"/>
      <c r="B271" s="226"/>
      <c r="C271" s="227"/>
      <c r="D271" s="227"/>
      <c r="E271" s="227"/>
      <c r="F271" s="227"/>
      <c r="G271" s="227"/>
      <c r="H271" s="227"/>
      <c r="I271" s="227"/>
      <c r="J271" s="227"/>
      <c r="K271" s="227"/>
      <c r="L271" s="227"/>
      <c r="M271" s="227"/>
      <c r="N271" s="227"/>
    </row>
    <row r="272" spans="1:14" ht="15.6" customHeight="1" x14ac:dyDescent="0.25">
      <c r="A272" s="226"/>
      <c r="B272" s="226"/>
      <c r="C272" s="227"/>
      <c r="D272" s="227"/>
      <c r="E272" s="227"/>
      <c r="F272" s="227"/>
      <c r="G272" s="227"/>
      <c r="H272" s="227"/>
      <c r="I272" s="227"/>
      <c r="J272" s="227"/>
      <c r="K272" s="227"/>
      <c r="L272" s="227"/>
      <c r="M272" s="227"/>
      <c r="N272" s="227"/>
    </row>
    <row r="273" spans="1:14" ht="15.6" customHeight="1" x14ac:dyDescent="0.25">
      <c r="A273" s="226"/>
      <c r="B273" s="226"/>
      <c r="C273" s="227"/>
      <c r="D273" s="227"/>
      <c r="E273" s="227"/>
      <c r="F273" s="227"/>
      <c r="G273" s="227"/>
      <c r="H273" s="227"/>
      <c r="I273" s="227"/>
      <c r="J273" s="227"/>
      <c r="K273" s="227"/>
      <c r="L273" s="227"/>
      <c r="M273" s="227"/>
      <c r="N273" s="227"/>
    </row>
    <row r="274" spans="1:14" ht="15.6" customHeight="1" x14ac:dyDescent="0.25">
      <c r="A274" s="226"/>
      <c r="B274" s="226"/>
      <c r="C274" s="227"/>
      <c r="D274" s="227"/>
      <c r="E274" s="227"/>
      <c r="F274" s="227"/>
      <c r="G274" s="227"/>
      <c r="H274" s="227"/>
      <c r="I274" s="227"/>
      <c r="J274" s="227"/>
      <c r="K274" s="227"/>
      <c r="L274" s="227"/>
      <c r="M274" s="227"/>
      <c r="N274" s="227"/>
    </row>
    <row r="275" spans="1:14" ht="15.6" customHeight="1" x14ac:dyDescent="0.25">
      <c r="A275" s="226"/>
      <c r="B275" s="226"/>
      <c r="C275" s="227"/>
      <c r="D275" s="227"/>
      <c r="E275" s="227"/>
      <c r="F275" s="227"/>
      <c r="G275" s="227"/>
      <c r="H275" s="227"/>
      <c r="I275" s="227"/>
      <c r="J275" s="227"/>
      <c r="K275" s="227"/>
      <c r="L275" s="227"/>
      <c r="M275" s="227"/>
      <c r="N275" s="227"/>
    </row>
    <row r="276" spans="1:14" ht="15.6" customHeight="1" x14ac:dyDescent="0.25">
      <c r="A276" s="226"/>
      <c r="B276" s="226"/>
      <c r="C276" s="227"/>
      <c r="D276" s="227"/>
      <c r="E276" s="227"/>
      <c r="F276" s="227"/>
      <c r="G276" s="227"/>
      <c r="H276" s="227"/>
      <c r="I276" s="227"/>
      <c r="J276" s="227"/>
      <c r="K276" s="227"/>
      <c r="L276" s="227"/>
      <c r="M276" s="227"/>
      <c r="N276" s="227"/>
    </row>
    <row r="277" spans="1:14" ht="15.6" customHeight="1" x14ac:dyDescent="0.25">
      <c r="A277" s="226"/>
      <c r="B277" s="226"/>
      <c r="C277" s="227"/>
      <c r="D277" s="227"/>
      <c r="E277" s="227"/>
      <c r="F277" s="227"/>
      <c r="G277" s="227"/>
      <c r="H277" s="227"/>
      <c r="I277" s="227"/>
      <c r="J277" s="227"/>
      <c r="K277" s="227"/>
      <c r="L277" s="227"/>
      <c r="M277" s="227"/>
      <c r="N277" s="227"/>
    </row>
    <row r="278" spans="1:14" ht="15.6" customHeight="1" x14ac:dyDescent="0.25">
      <c r="A278" s="226"/>
      <c r="B278" s="226"/>
      <c r="C278" s="227"/>
      <c r="D278" s="227"/>
      <c r="E278" s="227"/>
      <c r="F278" s="227"/>
      <c r="G278" s="227"/>
      <c r="H278" s="227"/>
      <c r="I278" s="227"/>
      <c r="J278" s="227"/>
      <c r="K278" s="227"/>
      <c r="L278" s="227"/>
      <c r="M278" s="227"/>
      <c r="N278" s="227"/>
    </row>
    <row r="279" spans="1:14" ht="15.6" customHeight="1" x14ac:dyDescent="0.25">
      <c r="A279" s="226"/>
      <c r="B279" s="226"/>
      <c r="C279" s="227"/>
      <c r="D279" s="227"/>
      <c r="E279" s="227"/>
      <c r="F279" s="227"/>
      <c r="G279" s="227"/>
      <c r="H279" s="227"/>
      <c r="I279" s="227"/>
      <c r="J279" s="227"/>
      <c r="K279" s="227"/>
      <c r="L279" s="227"/>
      <c r="M279" s="227"/>
      <c r="N279" s="227"/>
    </row>
    <row r="280" spans="1:14" ht="15.6" customHeight="1" x14ac:dyDescent="0.25">
      <c r="A280" s="226"/>
      <c r="B280" s="226"/>
      <c r="C280" s="227"/>
      <c r="D280" s="227"/>
      <c r="E280" s="227"/>
      <c r="F280" s="227"/>
      <c r="G280" s="227"/>
      <c r="H280" s="227"/>
      <c r="I280" s="227"/>
      <c r="J280" s="227"/>
      <c r="K280" s="227"/>
      <c r="L280" s="227"/>
      <c r="M280" s="227"/>
      <c r="N280" s="227"/>
    </row>
  </sheetData>
  <pageMargins left="0.7" right="0.7" top="0.75" bottom="0.75" header="0.3" footer="0.3"/>
  <pageSetup scale="11" orientation="landscape" horizontalDpi="0" verticalDpi="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6537BA-9CFC-485A-BB6C-771EF35E9A8F}">
  <sheetPr>
    <tabColor theme="1" tint="0.499984740745262"/>
  </sheetPr>
  <dimension ref="A1:F2815"/>
  <sheetViews>
    <sheetView workbookViewId="0"/>
  </sheetViews>
  <sheetFormatPr defaultColWidth="8.85546875" defaultRowHeight="15" x14ac:dyDescent="0.25"/>
  <cols>
    <col min="1" max="1" width="13.5703125" bestFit="1" customWidth="1"/>
    <col min="2" max="2" width="11.85546875" bestFit="1" customWidth="1"/>
    <col min="3" max="3" width="13.42578125" bestFit="1" customWidth="1"/>
    <col min="4" max="4" width="9" bestFit="1" customWidth="1"/>
  </cols>
  <sheetData>
    <row r="1" spans="1:4" s="137" customFormat="1" x14ac:dyDescent="0.25">
      <c r="A1" s="137" t="s">
        <v>0</v>
      </c>
      <c r="B1" s="137" t="s">
        <v>1</v>
      </c>
      <c r="C1" s="137" t="s">
        <v>2</v>
      </c>
      <c r="D1" s="137" t="s">
        <v>153</v>
      </c>
    </row>
    <row r="2" spans="1:4" x14ac:dyDescent="0.25">
      <c r="A2" t="s">
        <v>149</v>
      </c>
      <c r="B2" t="s">
        <v>3</v>
      </c>
      <c r="C2" t="s">
        <v>4</v>
      </c>
      <c r="D2">
        <v>4.0994000000000002</v>
      </c>
    </row>
    <row r="3" spans="1:4" x14ac:dyDescent="0.25">
      <c r="A3" t="s">
        <v>149</v>
      </c>
      <c r="B3" t="s">
        <v>3</v>
      </c>
      <c r="C3" t="s">
        <v>5</v>
      </c>
      <c r="D3">
        <v>4.4865000000000004</v>
      </c>
    </row>
    <row r="4" spans="1:4" x14ac:dyDescent="0.25">
      <c r="A4" t="s">
        <v>149</v>
      </c>
      <c r="B4" t="s">
        <v>3</v>
      </c>
      <c r="C4" t="s">
        <v>6</v>
      </c>
      <c r="D4">
        <v>8.5246999999999993</v>
      </c>
    </row>
    <row r="5" spans="1:4" x14ac:dyDescent="0.25">
      <c r="A5" t="s">
        <v>149</v>
      </c>
      <c r="B5" t="s">
        <v>3</v>
      </c>
      <c r="C5" t="s">
        <v>7</v>
      </c>
      <c r="D5">
        <v>11.032500000000001</v>
      </c>
    </row>
    <row r="6" spans="1:4" x14ac:dyDescent="0.25">
      <c r="A6" t="s">
        <v>149</v>
      </c>
      <c r="B6" t="s">
        <v>3</v>
      </c>
      <c r="C6" t="s">
        <v>8</v>
      </c>
      <c r="D6">
        <v>18.8306</v>
      </c>
    </row>
    <row r="7" spans="1:4" x14ac:dyDescent="0.25">
      <c r="A7" t="s">
        <v>149</v>
      </c>
      <c r="B7" t="s">
        <v>3</v>
      </c>
      <c r="C7" t="s">
        <v>9</v>
      </c>
      <c r="D7">
        <v>17.019500000000001</v>
      </c>
    </row>
    <row r="8" spans="1:4" x14ac:dyDescent="0.25">
      <c r="A8" t="s">
        <v>149</v>
      </c>
      <c r="B8" t="s">
        <v>3</v>
      </c>
      <c r="C8" t="s">
        <v>10</v>
      </c>
      <c r="D8">
        <v>15.619400000000001</v>
      </c>
    </row>
    <row r="9" spans="1:4" x14ac:dyDescent="0.25">
      <c r="A9" t="s">
        <v>149</v>
      </c>
      <c r="B9" t="s">
        <v>3</v>
      </c>
      <c r="C9" t="s">
        <v>11</v>
      </c>
      <c r="D9">
        <v>9.7173999999999996</v>
      </c>
    </row>
    <row r="10" spans="1:4" x14ac:dyDescent="0.25">
      <c r="A10" t="s">
        <v>149</v>
      </c>
      <c r="B10" t="s">
        <v>3</v>
      </c>
      <c r="C10" t="s">
        <v>12</v>
      </c>
      <c r="D10">
        <v>5.4631999999999996</v>
      </c>
    </row>
    <row r="11" spans="1:4" x14ac:dyDescent="0.25">
      <c r="A11" t="s">
        <v>149</v>
      </c>
      <c r="B11" t="s">
        <v>3</v>
      </c>
      <c r="C11" t="s">
        <v>13</v>
      </c>
      <c r="D11">
        <v>5.4882</v>
      </c>
    </row>
    <row r="12" spans="1:4" x14ac:dyDescent="0.25">
      <c r="A12" t="s">
        <v>149</v>
      </c>
      <c r="B12" t="s">
        <v>3</v>
      </c>
      <c r="C12" t="s">
        <v>14</v>
      </c>
      <c r="D12">
        <v>96.9756</v>
      </c>
    </row>
    <row r="13" spans="1:4" x14ac:dyDescent="0.25">
      <c r="A13" t="s">
        <v>149</v>
      </c>
      <c r="B13" t="s">
        <v>3</v>
      </c>
      <c r="C13" t="s">
        <v>15</v>
      </c>
      <c r="D13">
        <v>9.3964999999999996</v>
      </c>
    </row>
    <row r="14" spans="1:4" x14ac:dyDescent="0.25">
      <c r="A14" t="s">
        <v>149</v>
      </c>
      <c r="B14" t="s">
        <v>3</v>
      </c>
      <c r="C14" t="s">
        <v>16</v>
      </c>
      <c r="D14">
        <v>5.5285000000000002</v>
      </c>
    </row>
    <row r="15" spans="1:4" x14ac:dyDescent="0.25">
      <c r="A15" t="s">
        <v>149</v>
      </c>
      <c r="B15" t="s">
        <v>3</v>
      </c>
      <c r="C15" t="s">
        <v>17</v>
      </c>
      <c r="D15">
        <v>5.5632000000000001</v>
      </c>
    </row>
    <row r="16" spans="1:4" x14ac:dyDescent="0.25">
      <c r="A16" t="s">
        <v>149</v>
      </c>
      <c r="B16" t="s">
        <v>3</v>
      </c>
      <c r="C16" t="s">
        <v>18</v>
      </c>
      <c r="D16">
        <v>98.183400000000006</v>
      </c>
    </row>
    <row r="17" spans="1:4" x14ac:dyDescent="0.25">
      <c r="A17" t="s">
        <v>149</v>
      </c>
      <c r="B17" t="s">
        <v>3</v>
      </c>
      <c r="C17" t="s">
        <v>19</v>
      </c>
      <c r="D17">
        <v>7.3311999999999999</v>
      </c>
    </row>
    <row r="18" spans="1:4" x14ac:dyDescent="0.25">
      <c r="A18" t="s">
        <v>149</v>
      </c>
      <c r="B18" t="s">
        <v>3</v>
      </c>
      <c r="C18" t="s">
        <v>20</v>
      </c>
      <c r="D18">
        <v>0</v>
      </c>
    </row>
    <row r="19" spans="1:4" x14ac:dyDescent="0.25">
      <c r="A19" t="s">
        <v>149</v>
      </c>
      <c r="B19" t="s">
        <v>3</v>
      </c>
      <c r="C19" t="s">
        <v>21</v>
      </c>
      <c r="D19">
        <v>0</v>
      </c>
    </row>
    <row r="20" spans="1:4" x14ac:dyDescent="0.25">
      <c r="A20" t="s">
        <v>149</v>
      </c>
      <c r="B20" t="s">
        <v>3</v>
      </c>
      <c r="C20" t="s">
        <v>22</v>
      </c>
      <c r="D20">
        <v>0</v>
      </c>
    </row>
    <row r="21" spans="1:4" x14ac:dyDescent="0.25">
      <c r="A21" t="s">
        <v>149</v>
      </c>
      <c r="B21" t="s">
        <v>3</v>
      </c>
      <c r="C21" t="s">
        <v>23</v>
      </c>
      <c r="D21">
        <v>0</v>
      </c>
    </row>
    <row r="22" spans="1:4" x14ac:dyDescent="0.25">
      <c r="A22" t="s">
        <v>149</v>
      </c>
      <c r="B22" t="s">
        <v>3</v>
      </c>
      <c r="C22" t="s">
        <v>24</v>
      </c>
      <c r="D22">
        <v>0</v>
      </c>
    </row>
    <row r="23" spans="1:4" x14ac:dyDescent="0.25">
      <c r="A23" t="s">
        <v>149</v>
      </c>
      <c r="B23" t="s">
        <v>3</v>
      </c>
      <c r="C23" t="s">
        <v>25</v>
      </c>
      <c r="D23">
        <v>0</v>
      </c>
    </row>
    <row r="24" spans="1:4" x14ac:dyDescent="0.25">
      <c r="A24" t="s">
        <v>149</v>
      </c>
      <c r="B24" t="s">
        <v>3</v>
      </c>
      <c r="C24" t="s">
        <v>26</v>
      </c>
      <c r="D24">
        <v>0</v>
      </c>
    </row>
    <row r="25" spans="1:4" x14ac:dyDescent="0.25">
      <c r="A25" t="s">
        <v>149</v>
      </c>
      <c r="B25" t="s">
        <v>3</v>
      </c>
      <c r="C25" t="s">
        <v>27</v>
      </c>
      <c r="D25">
        <v>0</v>
      </c>
    </row>
    <row r="26" spans="1:4" x14ac:dyDescent="0.25">
      <c r="A26" t="s">
        <v>149</v>
      </c>
      <c r="B26" t="s">
        <v>3</v>
      </c>
      <c r="C26" t="s">
        <v>28</v>
      </c>
      <c r="D26">
        <v>0</v>
      </c>
    </row>
    <row r="27" spans="1:4" x14ac:dyDescent="0.25">
      <c r="A27" t="s">
        <v>149</v>
      </c>
      <c r="B27" t="s">
        <v>3</v>
      </c>
      <c r="C27" t="s">
        <v>29</v>
      </c>
      <c r="D27">
        <v>0</v>
      </c>
    </row>
    <row r="28" spans="1:4" x14ac:dyDescent="0.25">
      <c r="A28" t="s">
        <v>149</v>
      </c>
      <c r="B28" t="s">
        <v>3</v>
      </c>
      <c r="C28" t="s">
        <v>30</v>
      </c>
      <c r="D28">
        <v>0</v>
      </c>
    </row>
    <row r="29" spans="1:4" x14ac:dyDescent="0.25">
      <c r="A29" t="s">
        <v>149</v>
      </c>
      <c r="B29" t="s">
        <v>3</v>
      </c>
      <c r="C29" t="s">
        <v>31</v>
      </c>
      <c r="D29">
        <v>0</v>
      </c>
    </row>
    <row r="30" spans="1:4" x14ac:dyDescent="0.25">
      <c r="A30" t="s">
        <v>149</v>
      </c>
      <c r="B30" t="s">
        <v>3</v>
      </c>
      <c r="C30" t="s">
        <v>32</v>
      </c>
      <c r="D30">
        <v>0</v>
      </c>
    </row>
    <row r="31" spans="1:4" x14ac:dyDescent="0.25">
      <c r="A31" t="s">
        <v>149</v>
      </c>
      <c r="B31" t="s">
        <v>3</v>
      </c>
      <c r="C31" t="s">
        <v>33</v>
      </c>
      <c r="D31">
        <v>0</v>
      </c>
    </row>
    <row r="32" spans="1:4" x14ac:dyDescent="0.25">
      <c r="A32" t="s">
        <v>149</v>
      </c>
      <c r="B32" t="s">
        <v>3</v>
      </c>
      <c r="C32" t="s">
        <v>34</v>
      </c>
      <c r="D32">
        <v>0</v>
      </c>
    </row>
    <row r="33" spans="1:4" x14ac:dyDescent="0.25">
      <c r="A33" t="s">
        <v>149</v>
      </c>
      <c r="B33" t="s">
        <v>3</v>
      </c>
      <c r="C33" t="s">
        <v>35</v>
      </c>
      <c r="D33">
        <v>0</v>
      </c>
    </row>
    <row r="34" spans="1:4" x14ac:dyDescent="0.25">
      <c r="A34" t="s">
        <v>149</v>
      </c>
      <c r="B34" t="s">
        <v>3</v>
      </c>
      <c r="C34" t="s">
        <v>48</v>
      </c>
      <c r="D34">
        <v>4.0994000000000002</v>
      </c>
    </row>
    <row r="35" spans="1:4" x14ac:dyDescent="0.25">
      <c r="A35" t="s">
        <v>149</v>
      </c>
      <c r="B35" t="s">
        <v>3</v>
      </c>
      <c r="C35" t="s">
        <v>49</v>
      </c>
      <c r="D35">
        <v>4.4865000000000004</v>
      </c>
    </row>
    <row r="36" spans="1:4" x14ac:dyDescent="0.25">
      <c r="A36" t="s">
        <v>149</v>
      </c>
      <c r="B36" t="s">
        <v>3</v>
      </c>
      <c r="C36" t="s">
        <v>50</v>
      </c>
      <c r="D36">
        <v>8.5246999999999993</v>
      </c>
    </row>
    <row r="37" spans="1:4" x14ac:dyDescent="0.25">
      <c r="A37" t="s">
        <v>149</v>
      </c>
      <c r="B37" t="s">
        <v>3</v>
      </c>
      <c r="C37" t="s">
        <v>51</v>
      </c>
      <c r="D37">
        <v>11.032500000000001</v>
      </c>
    </row>
    <row r="38" spans="1:4" x14ac:dyDescent="0.25">
      <c r="A38" t="s">
        <v>149</v>
      </c>
      <c r="B38" t="s">
        <v>3</v>
      </c>
      <c r="C38" t="s">
        <v>52</v>
      </c>
      <c r="D38">
        <v>18.8306</v>
      </c>
    </row>
    <row r="39" spans="1:4" x14ac:dyDescent="0.25">
      <c r="A39" t="s">
        <v>149</v>
      </c>
      <c r="B39" t="s">
        <v>3</v>
      </c>
      <c r="C39" t="s">
        <v>53</v>
      </c>
      <c r="D39">
        <v>17.019500000000001</v>
      </c>
    </row>
    <row r="40" spans="1:4" x14ac:dyDescent="0.25">
      <c r="A40" t="s">
        <v>149</v>
      </c>
      <c r="B40" t="s">
        <v>3</v>
      </c>
      <c r="C40" t="s">
        <v>54</v>
      </c>
      <c r="D40">
        <v>15.619400000000001</v>
      </c>
    </row>
    <row r="41" spans="1:4" x14ac:dyDescent="0.25">
      <c r="A41" t="s">
        <v>149</v>
      </c>
      <c r="B41" t="s">
        <v>3</v>
      </c>
      <c r="C41" t="s">
        <v>55</v>
      </c>
      <c r="D41">
        <v>9.7173999999999996</v>
      </c>
    </row>
    <row r="42" spans="1:4" x14ac:dyDescent="0.25">
      <c r="A42" t="s">
        <v>149</v>
      </c>
      <c r="B42" t="s">
        <v>3</v>
      </c>
      <c r="C42" t="s">
        <v>56</v>
      </c>
      <c r="D42">
        <v>5.4631999999999996</v>
      </c>
    </row>
    <row r="43" spans="1:4" x14ac:dyDescent="0.25">
      <c r="A43" t="s">
        <v>149</v>
      </c>
      <c r="B43" t="s">
        <v>3</v>
      </c>
      <c r="C43" t="s">
        <v>57</v>
      </c>
      <c r="D43">
        <v>5.4882</v>
      </c>
    </row>
    <row r="44" spans="1:4" x14ac:dyDescent="0.25">
      <c r="A44" t="s">
        <v>149</v>
      </c>
      <c r="B44" t="s">
        <v>3</v>
      </c>
      <c r="C44" t="s">
        <v>58</v>
      </c>
      <c r="D44">
        <v>96.9756</v>
      </c>
    </row>
    <row r="45" spans="1:4" x14ac:dyDescent="0.25">
      <c r="A45" t="s">
        <v>149</v>
      </c>
      <c r="B45" t="s">
        <v>3</v>
      </c>
      <c r="C45" t="s">
        <v>59</v>
      </c>
      <c r="D45">
        <v>9.3964999999999996</v>
      </c>
    </row>
    <row r="46" spans="1:4" x14ac:dyDescent="0.25">
      <c r="A46" t="s">
        <v>149</v>
      </c>
      <c r="B46" t="s">
        <v>3</v>
      </c>
      <c r="C46" t="s">
        <v>60</v>
      </c>
      <c r="D46">
        <v>5.5285000000000002</v>
      </c>
    </row>
    <row r="47" spans="1:4" x14ac:dyDescent="0.25">
      <c r="A47" t="s">
        <v>149</v>
      </c>
      <c r="B47" t="s">
        <v>3</v>
      </c>
      <c r="C47" t="s">
        <v>61</v>
      </c>
      <c r="D47">
        <v>5.5632000000000001</v>
      </c>
    </row>
    <row r="48" spans="1:4" x14ac:dyDescent="0.25">
      <c r="A48" t="s">
        <v>149</v>
      </c>
      <c r="B48" t="s">
        <v>3</v>
      </c>
      <c r="C48" t="s">
        <v>62</v>
      </c>
      <c r="D48">
        <v>98.183400000000006</v>
      </c>
    </row>
    <row r="49" spans="1:4" x14ac:dyDescent="0.25">
      <c r="A49" t="s">
        <v>149</v>
      </c>
      <c r="B49" t="s">
        <v>3</v>
      </c>
      <c r="C49" t="s">
        <v>63</v>
      </c>
      <c r="D49">
        <v>7.3311999999999999</v>
      </c>
    </row>
    <row r="50" spans="1:4" x14ac:dyDescent="0.25">
      <c r="A50" t="s">
        <v>149</v>
      </c>
      <c r="B50" t="s">
        <v>3</v>
      </c>
      <c r="C50" t="s">
        <v>67</v>
      </c>
      <c r="D50" t="s">
        <v>47</v>
      </c>
    </row>
    <row r="51" spans="1:4" x14ac:dyDescent="0.25">
      <c r="A51" t="s">
        <v>149</v>
      </c>
      <c r="B51" t="s">
        <v>3</v>
      </c>
      <c r="C51" t="s">
        <v>68</v>
      </c>
      <c r="D51" t="s">
        <v>47</v>
      </c>
    </row>
    <row r="52" spans="1:4" x14ac:dyDescent="0.25">
      <c r="A52" t="s">
        <v>149</v>
      </c>
      <c r="B52" t="s">
        <v>3</v>
      </c>
      <c r="C52" t="s">
        <v>69</v>
      </c>
      <c r="D52" t="s">
        <v>47</v>
      </c>
    </row>
    <row r="53" spans="1:4" x14ac:dyDescent="0.25">
      <c r="A53" t="s">
        <v>149</v>
      </c>
      <c r="B53" t="s">
        <v>3</v>
      </c>
      <c r="C53" t="s">
        <v>70</v>
      </c>
      <c r="D53" t="s">
        <v>47</v>
      </c>
    </row>
    <row r="54" spans="1:4" x14ac:dyDescent="0.25">
      <c r="A54" t="s">
        <v>149</v>
      </c>
      <c r="B54" t="s">
        <v>3</v>
      </c>
      <c r="C54" t="s">
        <v>71</v>
      </c>
      <c r="D54" t="s">
        <v>47</v>
      </c>
    </row>
    <row r="55" spans="1:4" x14ac:dyDescent="0.25">
      <c r="A55" t="s">
        <v>149</v>
      </c>
      <c r="B55" t="s">
        <v>3</v>
      </c>
      <c r="C55" t="s">
        <v>72</v>
      </c>
      <c r="D55" t="s">
        <v>47</v>
      </c>
    </row>
    <row r="56" spans="1:4" x14ac:dyDescent="0.25">
      <c r="A56" t="s">
        <v>149</v>
      </c>
      <c r="B56" t="s">
        <v>3</v>
      </c>
      <c r="C56" t="s">
        <v>73</v>
      </c>
      <c r="D56" t="s">
        <v>47</v>
      </c>
    </row>
    <row r="57" spans="1:4" x14ac:dyDescent="0.25">
      <c r="A57" t="s">
        <v>149</v>
      </c>
      <c r="B57" t="s">
        <v>3</v>
      </c>
      <c r="C57" t="s">
        <v>74</v>
      </c>
      <c r="D57" t="s">
        <v>47</v>
      </c>
    </row>
    <row r="58" spans="1:4" x14ac:dyDescent="0.25">
      <c r="A58" t="s">
        <v>149</v>
      </c>
      <c r="B58" t="s">
        <v>3</v>
      </c>
      <c r="C58" t="s">
        <v>75</v>
      </c>
      <c r="D58" t="s">
        <v>47</v>
      </c>
    </row>
    <row r="59" spans="1:4" x14ac:dyDescent="0.25">
      <c r="A59" t="s">
        <v>149</v>
      </c>
      <c r="B59" t="s">
        <v>3</v>
      </c>
      <c r="C59" t="s">
        <v>76</v>
      </c>
      <c r="D59" t="s">
        <v>47</v>
      </c>
    </row>
    <row r="60" spans="1:4" x14ac:dyDescent="0.25">
      <c r="A60" t="s">
        <v>149</v>
      </c>
      <c r="B60" t="s">
        <v>3</v>
      </c>
      <c r="C60" t="s">
        <v>77</v>
      </c>
      <c r="D60" t="s">
        <v>47</v>
      </c>
    </row>
    <row r="61" spans="1:4" x14ac:dyDescent="0.25">
      <c r="A61" t="s">
        <v>149</v>
      </c>
      <c r="B61" t="s">
        <v>3</v>
      </c>
      <c r="C61" t="s">
        <v>78</v>
      </c>
      <c r="D61" t="s">
        <v>47</v>
      </c>
    </row>
    <row r="62" spans="1:4" x14ac:dyDescent="0.25">
      <c r="A62" t="s">
        <v>149</v>
      </c>
      <c r="B62" t="s">
        <v>3</v>
      </c>
      <c r="C62" t="s">
        <v>79</v>
      </c>
      <c r="D62" t="s">
        <v>47</v>
      </c>
    </row>
    <row r="63" spans="1:4" x14ac:dyDescent="0.25">
      <c r="A63" t="s">
        <v>149</v>
      </c>
      <c r="B63" t="s">
        <v>3</v>
      </c>
      <c r="C63" t="s">
        <v>80</v>
      </c>
      <c r="D63" t="s">
        <v>47</v>
      </c>
    </row>
    <row r="64" spans="1:4" x14ac:dyDescent="0.25">
      <c r="A64" t="s">
        <v>149</v>
      </c>
      <c r="B64" t="s">
        <v>3</v>
      </c>
      <c r="C64" t="s">
        <v>81</v>
      </c>
      <c r="D64" t="s">
        <v>47</v>
      </c>
    </row>
    <row r="65" spans="1:4" x14ac:dyDescent="0.25">
      <c r="A65" t="s">
        <v>149</v>
      </c>
      <c r="B65" t="s">
        <v>3</v>
      </c>
      <c r="C65" t="s">
        <v>82</v>
      </c>
      <c r="D65" t="s">
        <v>47</v>
      </c>
    </row>
    <row r="66" spans="1:4" x14ac:dyDescent="0.25">
      <c r="A66" t="s">
        <v>149</v>
      </c>
      <c r="B66" t="s">
        <v>3</v>
      </c>
      <c r="C66" t="s">
        <v>120</v>
      </c>
      <c r="D66">
        <v>35</v>
      </c>
    </row>
    <row r="67" spans="1:4" x14ac:dyDescent="0.25">
      <c r="A67" t="s">
        <v>149</v>
      </c>
      <c r="B67" t="s">
        <v>3</v>
      </c>
      <c r="C67" t="s">
        <v>154</v>
      </c>
      <c r="D67">
        <v>636.06690000000003</v>
      </c>
    </row>
    <row r="68" spans="1:4" x14ac:dyDescent="0.25">
      <c r="A68" t="s">
        <v>149</v>
      </c>
      <c r="B68" t="s">
        <v>3</v>
      </c>
      <c r="C68" t="s">
        <v>155</v>
      </c>
      <c r="D68">
        <v>136.66669999999999</v>
      </c>
    </row>
    <row r="69" spans="1:4" x14ac:dyDescent="0.25">
      <c r="A69" t="s">
        <v>149</v>
      </c>
      <c r="B69" t="s">
        <v>36</v>
      </c>
      <c r="C69" t="s">
        <v>4</v>
      </c>
      <c r="D69">
        <v>3.9519000000000002</v>
      </c>
    </row>
    <row r="70" spans="1:4" x14ac:dyDescent="0.25">
      <c r="A70" t="s">
        <v>149</v>
      </c>
      <c r="B70" t="s">
        <v>36</v>
      </c>
      <c r="C70" t="s">
        <v>5</v>
      </c>
      <c r="D70">
        <v>4.3170999999999999</v>
      </c>
    </row>
    <row r="71" spans="1:4" x14ac:dyDescent="0.25">
      <c r="A71" t="s">
        <v>149</v>
      </c>
      <c r="B71" t="s">
        <v>36</v>
      </c>
      <c r="C71" t="s">
        <v>6</v>
      </c>
      <c r="D71">
        <v>8.3707999999999991</v>
      </c>
    </row>
    <row r="72" spans="1:4" x14ac:dyDescent="0.25">
      <c r="A72" t="s">
        <v>149</v>
      </c>
      <c r="B72" t="s">
        <v>36</v>
      </c>
      <c r="C72" t="s">
        <v>7</v>
      </c>
      <c r="D72">
        <v>10.845499999999999</v>
      </c>
    </row>
    <row r="73" spans="1:4" x14ac:dyDescent="0.25">
      <c r="A73" t="s">
        <v>149</v>
      </c>
      <c r="B73" t="s">
        <v>36</v>
      </c>
      <c r="C73" t="s">
        <v>8</v>
      </c>
      <c r="D73">
        <v>18.4664</v>
      </c>
    </row>
    <row r="74" spans="1:4" x14ac:dyDescent="0.25">
      <c r="A74" t="s">
        <v>149</v>
      </c>
      <c r="B74" t="s">
        <v>36</v>
      </c>
      <c r="C74" t="s">
        <v>9</v>
      </c>
      <c r="D74">
        <v>16.9495</v>
      </c>
    </row>
    <row r="75" spans="1:4" x14ac:dyDescent="0.25">
      <c r="A75" t="s">
        <v>149</v>
      </c>
      <c r="B75" t="s">
        <v>36</v>
      </c>
      <c r="C75" t="s">
        <v>10</v>
      </c>
      <c r="D75">
        <v>15.557</v>
      </c>
    </row>
    <row r="76" spans="1:4" x14ac:dyDescent="0.25">
      <c r="A76" t="s">
        <v>149</v>
      </c>
      <c r="B76" t="s">
        <v>36</v>
      </c>
      <c r="C76" t="s">
        <v>11</v>
      </c>
      <c r="D76">
        <v>9.6288999999999998</v>
      </c>
    </row>
    <row r="77" spans="1:4" x14ac:dyDescent="0.25">
      <c r="A77" t="s">
        <v>149</v>
      </c>
      <c r="B77" t="s">
        <v>36</v>
      </c>
      <c r="C77" t="s">
        <v>12</v>
      </c>
      <c r="D77">
        <v>81.686300000000003</v>
      </c>
    </row>
    <row r="78" spans="1:4" x14ac:dyDescent="0.25">
      <c r="A78" t="s">
        <v>149</v>
      </c>
      <c r="B78" t="s">
        <v>36</v>
      </c>
      <c r="C78" t="s">
        <v>13</v>
      </c>
      <c r="D78">
        <v>46.619900000000001</v>
      </c>
    </row>
    <row r="79" spans="1:4" x14ac:dyDescent="0.25">
      <c r="A79" t="s">
        <v>149</v>
      </c>
      <c r="B79" t="s">
        <v>36</v>
      </c>
      <c r="C79" t="s">
        <v>14</v>
      </c>
      <c r="D79">
        <v>66.109700000000004</v>
      </c>
    </row>
    <row r="80" spans="1:4" x14ac:dyDescent="0.25">
      <c r="A80" t="s">
        <v>149</v>
      </c>
      <c r="B80" t="s">
        <v>36</v>
      </c>
      <c r="C80" t="s">
        <v>15</v>
      </c>
      <c r="D80">
        <v>9.2062000000000008</v>
      </c>
    </row>
    <row r="81" spans="1:4" x14ac:dyDescent="0.25">
      <c r="A81" t="s">
        <v>149</v>
      </c>
      <c r="B81" t="s">
        <v>36</v>
      </c>
      <c r="C81" t="s">
        <v>16</v>
      </c>
      <c r="D81">
        <v>81.924400000000006</v>
      </c>
    </row>
    <row r="82" spans="1:4" x14ac:dyDescent="0.25">
      <c r="A82" t="s">
        <v>149</v>
      </c>
      <c r="B82" t="s">
        <v>36</v>
      </c>
      <c r="C82" t="s">
        <v>17</v>
      </c>
      <c r="D82">
        <v>46.7211</v>
      </c>
    </row>
    <row r="83" spans="1:4" x14ac:dyDescent="0.25">
      <c r="A83" t="s">
        <v>149</v>
      </c>
      <c r="B83" t="s">
        <v>36</v>
      </c>
      <c r="C83" t="s">
        <v>18</v>
      </c>
      <c r="D83">
        <v>66.267499999999998</v>
      </c>
    </row>
    <row r="84" spans="1:4" x14ac:dyDescent="0.25">
      <c r="A84" t="s">
        <v>149</v>
      </c>
      <c r="B84" t="s">
        <v>36</v>
      </c>
      <c r="C84" t="s">
        <v>19</v>
      </c>
      <c r="D84">
        <v>7.0876000000000001</v>
      </c>
    </row>
    <row r="85" spans="1:4" x14ac:dyDescent="0.25">
      <c r="A85" t="s">
        <v>149</v>
      </c>
      <c r="B85" t="s">
        <v>36</v>
      </c>
      <c r="C85" t="s">
        <v>20</v>
      </c>
      <c r="D85">
        <v>0</v>
      </c>
    </row>
    <row r="86" spans="1:4" x14ac:dyDescent="0.25">
      <c r="A86" t="s">
        <v>149</v>
      </c>
      <c r="B86" t="s">
        <v>36</v>
      </c>
      <c r="C86" t="s">
        <v>21</v>
      </c>
      <c r="D86">
        <v>0</v>
      </c>
    </row>
    <row r="87" spans="1:4" x14ac:dyDescent="0.25">
      <c r="A87" t="s">
        <v>149</v>
      </c>
      <c r="B87" t="s">
        <v>36</v>
      </c>
      <c r="C87" t="s">
        <v>22</v>
      </c>
      <c r="D87">
        <v>0</v>
      </c>
    </row>
    <row r="88" spans="1:4" x14ac:dyDescent="0.25">
      <c r="A88" t="s">
        <v>149</v>
      </c>
      <c r="B88" t="s">
        <v>36</v>
      </c>
      <c r="C88" t="s">
        <v>23</v>
      </c>
      <c r="D88">
        <v>0</v>
      </c>
    </row>
    <row r="89" spans="1:4" x14ac:dyDescent="0.25">
      <c r="A89" t="s">
        <v>149</v>
      </c>
      <c r="B89" t="s">
        <v>36</v>
      </c>
      <c r="C89" t="s">
        <v>24</v>
      </c>
      <c r="D89">
        <v>0</v>
      </c>
    </row>
    <row r="90" spans="1:4" x14ac:dyDescent="0.25">
      <c r="A90" t="s">
        <v>149</v>
      </c>
      <c r="B90" t="s">
        <v>36</v>
      </c>
      <c r="C90" t="s">
        <v>25</v>
      </c>
      <c r="D90">
        <v>0</v>
      </c>
    </row>
    <row r="91" spans="1:4" x14ac:dyDescent="0.25">
      <c r="A91" t="s">
        <v>149</v>
      </c>
      <c r="B91" t="s">
        <v>36</v>
      </c>
      <c r="C91" t="s">
        <v>26</v>
      </c>
      <c r="D91">
        <v>0</v>
      </c>
    </row>
    <row r="92" spans="1:4" x14ac:dyDescent="0.25">
      <c r="A92" t="s">
        <v>149</v>
      </c>
      <c r="B92" t="s">
        <v>36</v>
      </c>
      <c r="C92" t="s">
        <v>27</v>
      </c>
      <c r="D92">
        <v>0</v>
      </c>
    </row>
    <row r="93" spans="1:4" x14ac:dyDescent="0.25">
      <c r="A93" t="s">
        <v>149</v>
      </c>
      <c r="B93" t="s">
        <v>36</v>
      </c>
      <c r="C93" t="s">
        <v>28</v>
      </c>
      <c r="D93">
        <v>0</v>
      </c>
    </row>
    <row r="94" spans="1:4" x14ac:dyDescent="0.25">
      <c r="A94" t="s">
        <v>149</v>
      </c>
      <c r="B94" t="s">
        <v>36</v>
      </c>
      <c r="C94" t="s">
        <v>29</v>
      </c>
      <c r="D94">
        <v>0</v>
      </c>
    </row>
    <row r="95" spans="1:4" x14ac:dyDescent="0.25">
      <c r="A95" t="s">
        <v>149</v>
      </c>
      <c r="B95" t="s">
        <v>36</v>
      </c>
      <c r="C95" t="s">
        <v>30</v>
      </c>
      <c r="D95">
        <v>0</v>
      </c>
    </row>
    <row r="96" spans="1:4" x14ac:dyDescent="0.25">
      <c r="A96" t="s">
        <v>149</v>
      </c>
      <c r="B96" t="s">
        <v>36</v>
      </c>
      <c r="C96" t="s">
        <v>31</v>
      </c>
      <c r="D96">
        <v>0</v>
      </c>
    </row>
    <row r="97" spans="1:4" x14ac:dyDescent="0.25">
      <c r="A97" t="s">
        <v>149</v>
      </c>
      <c r="B97" t="s">
        <v>36</v>
      </c>
      <c r="C97" t="s">
        <v>32</v>
      </c>
      <c r="D97">
        <v>0</v>
      </c>
    </row>
    <row r="98" spans="1:4" x14ac:dyDescent="0.25">
      <c r="A98" t="s">
        <v>149</v>
      </c>
      <c r="B98" t="s">
        <v>36</v>
      </c>
      <c r="C98" t="s">
        <v>33</v>
      </c>
      <c r="D98">
        <v>0</v>
      </c>
    </row>
    <row r="99" spans="1:4" x14ac:dyDescent="0.25">
      <c r="A99" t="s">
        <v>149</v>
      </c>
      <c r="B99" t="s">
        <v>36</v>
      </c>
      <c r="C99" t="s">
        <v>34</v>
      </c>
      <c r="D99">
        <v>0</v>
      </c>
    </row>
    <row r="100" spans="1:4" x14ac:dyDescent="0.25">
      <c r="A100" t="s">
        <v>149</v>
      </c>
      <c r="B100" t="s">
        <v>36</v>
      </c>
      <c r="C100" t="s">
        <v>35</v>
      </c>
      <c r="D100">
        <v>0</v>
      </c>
    </row>
    <row r="101" spans="1:4" x14ac:dyDescent="0.25">
      <c r="A101" t="s">
        <v>149</v>
      </c>
      <c r="B101" t="s">
        <v>36</v>
      </c>
      <c r="C101" t="s">
        <v>48</v>
      </c>
      <c r="D101">
        <v>3.9519000000000002</v>
      </c>
    </row>
    <row r="102" spans="1:4" x14ac:dyDescent="0.25">
      <c r="A102" t="s">
        <v>149</v>
      </c>
      <c r="B102" t="s">
        <v>36</v>
      </c>
      <c r="C102" t="s">
        <v>49</v>
      </c>
      <c r="D102">
        <v>4.3170999999999999</v>
      </c>
    </row>
    <row r="103" spans="1:4" x14ac:dyDescent="0.25">
      <c r="A103" t="s">
        <v>149</v>
      </c>
      <c r="B103" t="s">
        <v>36</v>
      </c>
      <c r="C103" t="s">
        <v>50</v>
      </c>
      <c r="D103">
        <v>8.3707999999999991</v>
      </c>
    </row>
    <row r="104" spans="1:4" x14ac:dyDescent="0.25">
      <c r="A104" t="s">
        <v>149</v>
      </c>
      <c r="B104" t="s">
        <v>36</v>
      </c>
      <c r="C104" t="s">
        <v>51</v>
      </c>
      <c r="D104">
        <v>10.845499999999999</v>
      </c>
    </row>
    <row r="105" spans="1:4" x14ac:dyDescent="0.25">
      <c r="A105" t="s">
        <v>149</v>
      </c>
      <c r="B105" t="s">
        <v>36</v>
      </c>
      <c r="C105" t="s">
        <v>52</v>
      </c>
      <c r="D105">
        <v>18.4664</v>
      </c>
    </row>
    <row r="106" spans="1:4" x14ac:dyDescent="0.25">
      <c r="A106" t="s">
        <v>149</v>
      </c>
      <c r="B106" t="s">
        <v>36</v>
      </c>
      <c r="C106" t="s">
        <v>53</v>
      </c>
      <c r="D106">
        <v>16.9495</v>
      </c>
    </row>
    <row r="107" spans="1:4" x14ac:dyDescent="0.25">
      <c r="A107" t="s">
        <v>149</v>
      </c>
      <c r="B107" t="s">
        <v>36</v>
      </c>
      <c r="C107" t="s">
        <v>54</v>
      </c>
      <c r="D107">
        <v>15.557</v>
      </c>
    </row>
    <row r="108" spans="1:4" x14ac:dyDescent="0.25">
      <c r="A108" t="s">
        <v>149</v>
      </c>
      <c r="B108" t="s">
        <v>36</v>
      </c>
      <c r="C108" t="s">
        <v>55</v>
      </c>
      <c r="D108">
        <v>9.6288999999999998</v>
      </c>
    </row>
    <row r="109" spans="1:4" x14ac:dyDescent="0.25">
      <c r="A109" t="s">
        <v>149</v>
      </c>
      <c r="B109" t="s">
        <v>36</v>
      </c>
      <c r="C109" t="s">
        <v>56</v>
      </c>
      <c r="D109">
        <v>81.686300000000003</v>
      </c>
    </row>
    <row r="110" spans="1:4" x14ac:dyDescent="0.25">
      <c r="A110" t="s">
        <v>149</v>
      </c>
      <c r="B110" t="s">
        <v>36</v>
      </c>
      <c r="C110" t="s">
        <v>57</v>
      </c>
      <c r="D110">
        <v>46.619900000000001</v>
      </c>
    </row>
    <row r="111" spans="1:4" x14ac:dyDescent="0.25">
      <c r="A111" t="s">
        <v>149</v>
      </c>
      <c r="B111" t="s">
        <v>36</v>
      </c>
      <c r="C111" t="s">
        <v>58</v>
      </c>
      <c r="D111">
        <v>66.109700000000004</v>
      </c>
    </row>
    <row r="112" spans="1:4" x14ac:dyDescent="0.25">
      <c r="A112" t="s">
        <v>149</v>
      </c>
      <c r="B112" t="s">
        <v>36</v>
      </c>
      <c r="C112" t="s">
        <v>59</v>
      </c>
      <c r="D112">
        <v>9.2062000000000008</v>
      </c>
    </row>
    <row r="113" spans="1:4" x14ac:dyDescent="0.25">
      <c r="A113" t="s">
        <v>149</v>
      </c>
      <c r="B113" t="s">
        <v>36</v>
      </c>
      <c r="C113" t="s">
        <v>60</v>
      </c>
      <c r="D113">
        <v>81.924400000000006</v>
      </c>
    </row>
    <row r="114" spans="1:4" x14ac:dyDescent="0.25">
      <c r="A114" t="s">
        <v>149</v>
      </c>
      <c r="B114" t="s">
        <v>36</v>
      </c>
      <c r="C114" t="s">
        <v>61</v>
      </c>
      <c r="D114">
        <v>46.7211</v>
      </c>
    </row>
    <row r="115" spans="1:4" x14ac:dyDescent="0.25">
      <c r="A115" t="s">
        <v>149</v>
      </c>
      <c r="B115" t="s">
        <v>36</v>
      </c>
      <c r="C115" t="s">
        <v>62</v>
      </c>
      <c r="D115">
        <v>66.267499999999998</v>
      </c>
    </row>
    <row r="116" spans="1:4" x14ac:dyDescent="0.25">
      <c r="A116" t="s">
        <v>149</v>
      </c>
      <c r="B116" t="s">
        <v>36</v>
      </c>
      <c r="C116" t="s">
        <v>63</v>
      </c>
      <c r="D116">
        <v>7.0876000000000001</v>
      </c>
    </row>
    <row r="117" spans="1:4" x14ac:dyDescent="0.25">
      <c r="A117" t="s">
        <v>149</v>
      </c>
      <c r="B117" t="s">
        <v>36</v>
      </c>
      <c r="C117" t="s">
        <v>67</v>
      </c>
      <c r="D117" t="s">
        <v>47</v>
      </c>
    </row>
    <row r="118" spans="1:4" x14ac:dyDescent="0.25">
      <c r="A118" t="s">
        <v>149</v>
      </c>
      <c r="B118" t="s">
        <v>36</v>
      </c>
      <c r="C118" t="s">
        <v>68</v>
      </c>
      <c r="D118" t="s">
        <v>47</v>
      </c>
    </row>
    <row r="119" spans="1:4" x14ac:dyDescent="0.25">
      <c r="A119" t="s">
        <v>149</v>
      </c>
      <c r="B119" t="s">
        <v>36</v>
      </c>
      <c r="C119" t="s">
        <v>69</v>
      </c>
      <c r="D119" t="s">
        <v>47</v>
      </c>
    </row>
    <row r="120" spans="1:4" x14ac:dyDescent="0.25">
      <c r="A120" t="s">
        <v>149</v>
      </c>
      <c r="B120" t="s">
        <v>36</v>
      </c>
      <c r="C120" t="s">
        <v>70</v>
      </c>
      <c r="D120" t="s">
        <v>47</v>
      </c>
    </row>
    <row r="121" spans="1:4" x14ac:dyDescent="0.25">
      <c r="A121" t="s">
        <v>149</v>
      </c>
      <c r="B121" t="s">
        <v>36</v>
      </c>
      <c r="C121" t="s">
        <v>71</v>
      </c>
      <c r="D121" t="s">
        <v>47</v>
      </c>
    </row>
    <row r="122" spans="1:4" x14ac:dyDescent="0.25">
      <c r="A122" t="s">
        <v>149</v>
      </c>
      <c r="B122" t="s">
        <v>36</v>
      </c>
      <c r="C122" t="s">
        <v>72</v>
      </c>
      <c r="D122" t="s">
        <v>47</v>
      </c>
    </row>
    <row r="123" spans="1:4" x14ac:dyDescent="0.25">
      <c r="A123" t="s">
        <v>149</v>
      </c>
      <c r="B123" t="s">
        <v>36</v>
      </c>
      <c r="C123" t="s">
        <v>73</v>
      </c>
      <c r="D123" t="s">
        <v>47</v>
      </c>
    </row>
    <row r="124" spans="1:4" x14ac:dyDescent="0.25">
      <c r="A124" t="s">
        <v>149</v>
      </c>
      <c r="B124" t="s">
        <v>36</v>
      </c>
      <c r="C124" t="s">
        <v>74</v>
      </c>
      <c r="D124" t="s">
        <v>47</v>
      </c>
    </row>
    <row r="125" spans="1:4" x14ac:dyDescent="0.25">
      <c r="A125" t="s">
        <v>149</v>
      </c>
      <c r="B125" t="s">
        <v>36</v>
      </c>
      <c r="C125" t="s">
        <v>75</v>
      </c>
      <c r="D125" t="s">
        <v>47</v>
      </c>
    </row>
    <row r="126" spans="1:4" x14ac:dyDescent="0.25">
      <c r="A126" t="s">
        <v>149</v>
      </c>
      <c r="B126" t="s">
        <v>36</v>
      </c>
      <c r="C126" t="s">
        <v>76</v>
      </c>
      <c r="D126" t="s">
        <v>47</v>
      </c>
    </row>
    <row r="127" spans="1:4" x14ac:dyDescent="0.25">
      <c r="A127" t="s">
        <v>149</v>
      </c>
      <c r="B127" t="s">
        <v>36</v>
      </c>
      <c r="C127" t="s">
        <v>77</v>
      </c>
      <c r="D127" t="s">
        <v>47</v>
      </c>
    </row>
    <row r="128" spans="1:4" x14ac:dyDescent="0.25">
      <c r="A128" t="s">
        <v>149</v>
      </c>
      <c r="B128" t="s">
        <v>36</v>
      </c>
      <c r="C128" t="s">
        <v>78</v>
      </c>
      <c r="D128" t="s">
        <v>47</v>
      </c>
    </row>
    <row r="129" spans="1:4" x14ac:dyDescent="0.25">
      <c r="A129" t="s">
        <v>149</v>
      </c>
      <c r="B129" t="s">
        <v>36</v>
      </c>
      <c r="C129" t="s">
        <v>79</v>
      </c>
      <c r="D129" t="s">
        <v>47</v>
      </c>
    </row>
    <row r="130" spans="1:4" x14ac:dyDescent="0.25">
      <c r="A130" t="s">
        <v>149</v>
      </c>
      <c r="B130" t="s">
        <v>36</v>
      </c>
      <c r="C130" t="s">
        <v>80</v>
      </c>
      <c r="D130" t="s">
        <v>47</v>
      </c>
    </row>
    <row r="131" spans="1:4" x14ac:dyDescent="0.25">
      <c r="A131" t="s">
        <v>149</v>
      </c>
      <c r="B131" t="s">
        <v>36</v>
      </c>
      <c r="C131" t="s">
        <v>81</v>
      </c>
      <c r="D131" t="s">
        <v>47</v>
      </c>
    </row>
    <row r="132" spans="1:4" x14ac:dyDescent="0.25">
      <c r="A132" t="s">
        <v>149</v>
      </c>
      <c r="B132" t="s">
        <v>36</v>
      </c>
      <c r="C132" t="s">
        <v>82</v>
      </c>
      <c r="D132" t="s">
        <v>47</v>
      </c>
    </row>
    <row r="133" spans="1:4" x14ac:dyDescent="0.25">
      <c r="A133" t="s">
        <v>149</v>
      </c>
      <c r="B133" t="s">
        <v>36</v>
      </c>
      <c r="C133" t="s">
        <v>120</v>
      </c>
      <c r="D133">
        <v>34.999600000000001</v>
      </c>
    </row>
    <row r="134" spans="1:4" x14ac:dyDescent="0.25">
      <c r="A134" t="s">
        <v>149</v>
      </c>
      <c r="B134" t="s">
        <v>36</v>
      </c>
      <c r="C134" t="s">
        <v>154</v>
      </c>
      <c r="D134">
        <v>737.31389999999999</v>
      </c>
    </row>
    <row r="135" spans="1:4" x14ac:dyDescent="0.25">
      <c r="A135" t="s">
        <v>149</v>
      </c>
      <c r="B135" t="s">
        <v>36</v>
      </c>
      <c r="C135" t="s">
        <v>155</v>
      </c>
      <c r="D135">
        <v>144.65450000000001</v>
      </c>
    </row>
    <row r="136" spans="1:4" x14ac:dyDescent="0.25">
      <c r="A136" t="s">
        <v>149</v>
      </c>
      <c r="B136" t="s">
        <v>37</v>
      </c>
      <c r="C136" t="s">
        <v>4</v>
      </c>
      <c r="D136">
        <v>6.8520000000000003</v>
      </c>
    </row>
    <row r="137" spans="1:4" x14ac:dyDescent="0.25">
      <c r="A137" t="s">
        <v>149</v>
      </c>
      <c r="B137" t="s">
        <v>37</v>
      </c>
      <c r="C137" t="s">
        <v>5</v>
      </c>
      <c r="D137">
        <v>6.8310000000000004</v>
      </c>
    </row>
    <row r="138" spans="1:4" x14ac:dyDescent="0.25">
      <c r="A138" t="s">
        <v>149</v>
      </c>
      <c r="B138" t="s">
        <v>37</v>
      </c>
      <c r="C138" t="s">
        <v>6</v>
      </c>
      <c r="D138">
        <v>7.8052999999999999</v>
      </c>
    </row>
    <row r="139" spans="1:4" x14ac:dyDescent="0.25">
      <c r="A139" t="s">
        <v>149</v>
      </c>
      <c r="B139" t="s">
        <v>37</v>
      </c>
      <c r="C139" t="s">
        <v>7</v>
      </c>
      <c r="D139">
        <v>9.1308000000000007</v>
      </c>
    </row>
    <row r="140" spans="1:4" x14ac:dyDescent="0.25">
      <c r="A140" t="s">
        <v>149</v>
      </c>
      <c r="B140" t="s">
        <v>37</v>
      </c>
      <c r="C140" t="s">
        <v>8</v>
      </c>
      <c r="D140">
        <v>13.274100000000001</v>
      </c>
    </row>
    <row r="141" spans="1:4" x14ac:dyDescent="0.25">
      <c r="A141" t="s">
        <v>149</v>
      </c>
      <c r="B141" t="s">
        <v>37</v>
      </c>
      <c r="C141" t="s">
        <v>9</v>
      </c>
      <c r="D141">
        <v>13.751099999999999</v>
      </c>
    </row>
    <row r="142" spans="1:4" x14ac:dyDescent="0.25">
      <c r="A142" t="s">
        <v>149</v>
      </c>
      <c r="B142" t="s">
        <v>37</v>
      </c>
      <c r="C142" t="s">
        <v>10</v>
      </c>
      <c r="D142">
        <v>13.048400000000001</v>
      </c>
    </row>
    <row r="143" spans="1:4" x14ac:dyDescent="0.25">
      <c r="A143" t="s">
        <v>149</v>
      </c>
      <c r="B143" t="s">
        <v>37</v>
      </c>
      <c r="C143" t="s">
        <v>11</v>
      </c>
      <c r="D143">
        <v>9.8209999999999997</v>
      </c>
    </row>
    <row r="144" spans="1:4" x14ac:dyDescent="0.25">
      <c r="A144" t="s">
        <v>149</v>
      </c>
      <c r="B144" t="s">
        <v>37</v>
      </c>
      <c r="C144" t="s">
        <v>12</v>
      </c>
      <c r="D144">
        <v>50.697699999999998</v>
      </c>
    </row>
    <row r="145" spans="1:4" x14ac:dyDescent="0.25">
      <c r="A145" t="s">
        <v>149</v>
      </c>
      <c r="B145" t="s">
        <v>37</v>
      </c>
      <c r="C145" t="s">
        <v>13</v>
      </c>
      <c r="D145">
        <v>30.704599999999999</v>
      </c>
    </row>
    <row r="146" spans="1:4" x14ac:dyDescent="0.25">
      <c r="A146" t="s">
        <v>149</v>
      </c>
      <c r="B146" t="s">
        <v>37</v>
      </c>
      <c r="C146" t="s">
        <v>14</v>
      </c>
      <c r="D146">
        <v>42.0002</v>
      </c>
    </row>
    <row r="147" spans="1:4" x14ac:dyDescent="0.25">
      <c r="A147" t="s">
        <v>149</v>
      </c>
      <c r="B147" t="s">
        <v>37</v>
      </c>
      <c r="C147" t="s">
        <v>15</v>
      </c>
      <c r="D147">
        <v>9.5780999999999992</v>
      </c>
    </row>
    <row r="148" spans="1:4" x14ac:dyDescent="0.25">
      <c r="A148" t="s">
        <v>149</v>
      </c>
      <c r="B148" t="s">
        <v>37</v>
      </c>
      <c r="C148" t="s">
        <v>16</v>
      </c>
      <c r="D148">
        <v>50.837000000000003</v>
      </c>
    </row>
    <row r="149" spans="1:4" x14ac:dyDescent="0.25">
      <c r="A149" t="s">
        <v>149</v>
      </c>
      <c r="B149" t="s">
        <v>37</v>
      </c>
      <c r="C149" t="s">
        <v>17</v>
      </c>
      <c r="D149">
        <v>30.7639</v>
      </c>
    </row>
    <row r="150" spans="1:4" x14ac:dyDescent="0.25">
      <c r="A150" t="s">
        <v>149</v>
      </c>
      <c r="B150" t="s">
        <v>37</v>
      </c>
      <c r="C150" t="s">
        <v>18</v>
      </c>
      <c r="D150">
        <v>42.093299999999999</v>
      </c>
    </row>
    <row r="151" spans="1:4" x14ac:dyDescent="0.25">
      <c r="A151" t="s">
        <v>149</v>
      </c>
      <c r="B151" t="s">
        <v>37</v>
      </c>
      <c r="C151" t="s">
        <v>19</v>
      </c>
      <c r="D151">
        <v>8.4817</v>
      </c>
    </row>
    <row r="152" spans="1:4" x14ac:dyDescent="0.25">
      <c r="A152" t="s">
        <v>149</v>
      </c>
      <c r="B152" t="s">
        <v>37</v>
      </c>
      <c r="C152" t="s">
        <v>20</v>
      </c>
      <c r="D152">
        <v>-2.8673999999999999</v>
      </c>
    </row>
    <row r="153" spans="1:4" x14ac:dyDescent="0.25">
      <c r="A153" t="s">
        <v>149</v>
      </c>
      <c r="B153" t="s">
        <v>37</v>
      </c>
      <c r="C153" t="s">
        <v>21</v>
      </c>
      <c r="D153">
        <v>-2.4586000000000001</v>
      </c>
    </row>
    <row r="154" spans="1:4" x14ac:dyDescent="0.25">
      <c r="A154" t="s">
        <v>149</v>
      </c>
      <c r="B154" t="s">
        <v>37</v>
      </c>
      <c r="C154" t="s">
        <v>22</v>
      </c>
      <c r="D154">
        <v>0.62009999999999998</v>
      </c>
    </row>
    <row r="155" spans="1:4" x14ac:dyDescent="0.25">
      <c r="A155" t="s">
        <v>149</v>
      </c>
      <c r="B155" t="s">
        <v>37</v>
      </c>
      <c r="C155" t="s">
        <v>23</v>
      </c>
      <c r="D155">
        <v>1.8957999999999999</v>
      </c>
    </row>
    <row r="156" spans="1:4" x14ac:dyDescent="0.25">
      <c r="A156" t="s">
        <v>149</v>
      </c>
      <c r="B156" t="s">
        <v>37</v>
      </c>
      <c r="C156" t="s">
        <v>24</v>
      </c>
      <c r="D156">
        <v>6.1196999999999999</v>
      </c>
    </row>
    <row r="157" spans="1:4" x14ac:dyDescent="0.25">
      <c r="A157" t="s">
        <v>149</v>
      </c>
      <c r="B157" t="s">
        <v>37</v>
      </c>
      <c r="C157" t="s">
        <v>25</v>
      </c>
      <c r="D157">
        <v>3.0432999999999999</v>
      </c>
    </row>
    <row r="158" spans="1:4" x14ac:dyDescent="0.25">
      <c r="A158" t="s">
        <v>149</v>
      </c>
      <c r="B158" t="s">
        <v>37</v>
      </c>
      <c r="C158" t="s">
        <v>26</v>
      </c>
      <c r="D158">
        <v>2.3405</v>
      </c>
    </row>
    <row r="159" spans="1:4" x14ac:dyDescent="0.25">
      <c r="A159" t="s">
        <v>149</v>
      </c>
      <c r="B159" t="s">
        <v>37</v>
      </c>
      <c r="C159" t="s">
        <v>27</v>
      </c>
      <c r="D159">
        <v>-0.16239999999999999</v>
      </c>
    </row>
    <row r="160" spans="1:4" x14ac:dyDescent="0.25">
      <c r="A160" t="s">
        <v>149</v>
      </c>
      <c r="B160" t="s">
        <v>37</v>
      </c>
      <c r="C160" t="s">
        <v>28</v>
      </c>
      <c r="D160">
        <v>31.3429</v>
      </c>
    </row>
    <row r="161" spans="1:4" x14ac:dyDescent="0.25">
      <c r="A161" t="s">
        <v>149</v>
      </c>
      <c r="B161" t="s">
        <v>37</v>
      </c>
      <c r="C161" t="s">
        <v>29</v>
      </c>
      <c r="D161">
        <v>15.4825</v>
      </c>
    </row>
    <row r="162" spans="1:4" x14ac:dyDescent="0.25">
      <c r="A162" t="s">
        <v>149</v>
      </c>
      <c r="B162" t="s">
        <v>37</v>
      </c>
      <c r="C162" t="s">
        <v>30</v>
      </c>
      <c r="D162">
        <v>23.877199999999998</v>
      </c>
    </row>
    <row r="163" spans="1:4" x14ac:dyDescent="0.25">
      <c r="A163" t="s">
        <v>149</v>
      </c>
      <c r="B163" t="s">
        <v>37</v>
      </c>
      <c r="C163" t="s">
        <v>31</v>
      </c>
      <c r="D163">
        <v>-0.35470000000000002</v>
      </c>
    </row>
    <row r="164" spans="1:4" x14ac:dyDescent="0.25">
      <c r="A164" t="s">
        <v>149</v>
      </c>
      <c r="B164" t="s">
        <v>37</v>
      </c>
      <c r="C164" t="s">
        <v>32</v>
      </c>
      <c r="D164">
        <v>31.447800000000001</v>
      </c>
    </row>
    <row r="165" spans="1:4" x14ac:dyDescent="0.25">
      <c r="A165" t="s">
        <v>149</v>
      </c>
      <c r="B165" t="s">
        <v>37</v>
      </c>
      <c r="C165" t="s">
        <v>33</v>
      </c>
      <c r="D165">
        <v>15.5265</v>
      </c>
    </row>
    <row r="166" spans="1:4" x14ac:dyDescent="0.25">
      <c r="A166" t="s">
        <v>149</v>
      </c>
      <c r="B166" t="s">
        <v>37</v>
      </c>
      <c r="C166" t="s">
        <v>34</v>
      </c>
      <c r="D166">
        <v>23.945599999999999</v>
      </c>
    </row>
    <row r="167" spans="1:4" x14ac:dyDescent="0.25">
      <c r="A167" t="s">
        <v>149</v>
      </c>
      <c r="B167" t="s">
        <v>37</v>
      </c>
      <c r="C167" t="s">
        <v>35</v>
      </c>
      <c r="D167">
        <v>-1.3329</v>
      </c>
    </row>
    <row r="168" spans="1:4" x14ac:dyDescent="0.25">
      <c r="A168" t="s">
        <v>149</v>
      </c>
      <c r="B168" t="s">
        <v>37</v>
      </c>
      <c r="C168" t="s">
        <v>48</v>
      </c>
      <c r="D168">
        <v>3.9845999999999999</v>
      </c>
    </row>
    <row r="169" spans="1:4" x14ac:dyDescent="0.25">
      <c r="A169" t="s">
        <v>149</v>
      </c>
      <c r="B169" t="s">
        <v>37</v>
      </c>
      <c r="C169" t="s">
        <v>49</v>
      </c>
      <c r="D169">
        <v>4.3723000000000001</v>
      </c>
    </row>
    <row r="170" spans="1:4" x14ac:dyDescent="0.25">
      <c r="A170" t="s">
        <v>149</v>
      </c>
      <c r="B170" t="s">
        <v>37</v>
      </c>
      <c r="C170" t="s">
        <v>50</v>
      </c>
      <c r="D170">
        <v>8.4253999999999998</v>
      </c>
    </row>
    <row r="171" spans="1:4" x14ac:dyDescent="0.25">
      <c r="A171" t="s">
        <v>149</v>
      </c>
      <c r="B171" t="s">
        <v>37</v>
      </c>
      <c r="C171" t="s">
        <v>51</v>
      </c>
      <c r="D171">
        <v>11.0266</v>
      </c>
    </row>
    <row r="172" spans="1:4" x14ac:dyDescent="0.25">
      <c r="A172" t="s">
        <v>149</v>
      </c>
      <c r="B172" t="s">
        <v>37</v>
      </c>
      <c r="C172" t="s">
        <v>52</v>
      </c>
      <c r="D172">
        <v>19.393799999999999</v>
      </c>
    </row>
    <row r="173" spans="1:4" x14ac:dyDescent="0.25">
      <c r="A173" t="s">
        <v>149</v>
      </c>
      <c r="B173" t="s">
        <v>37</v>
      </c>
      <c r="C173" t="s">
        <v>53</v>
      </c>
      <c r="D173">
        <v>16.7943</v>
      </c>
    </row>
    <row r="174" spans="1:4" x14ac:dyDescent="0.25">
      <c r="A174" t="s">
        <v>149</v>
      </c>
      <c r="B174" t="s">
        <v>37</v>
      </c>
      <c r="C174" t="s">
        <v>54</v>
      </c>
      <c r="D174">
        <v>15.3889</v>
      </c>
    </row>
    <row r="175" spans="1:4" x14ac:dyDescent="0.25">
      <c r="A175" t="s">
        <v>149</v>
      </c>
      <c r="B175" t="s">
        <v>37</v>
      </c>
      <c r="C175" t="s">
        <v>55</v>
      </c>
      <c r="D175">
        <v>9.6585999999999999</v>
      </c>
    </row>
    <row r="176" spans="1:4" x14ac:dyDescent="0.25">
      <c r="A176" t="s">
        <v>149</v>
      </c>
      <c r="B176" t="s">
        <v>37</v>
      </c>
      <c r="C176" t="s">
        <v>56</v>
      </c>
      <c r="D176">
        <v>82.040599999999998</v>
      </c>
    </row>
    <row r="177" spans="1:4" x14ac:dyDescent="0.25">
      <c r="A177" t="s">
        <v>149</v>
      </c>
      <c r="B177" t="s">
        <v>37</v>
      </c>
      <c r="C177" t="s">
        <v>57</v>
      </c>
      <c r="D177">
        <v>46.187199999999997</v>
      </c>
    </row>
    <row r="178" spans="1:4" x14ac:dyDescent="0.25">
      <c r="A178" t="s">
        <v>149</v>
      </c>
      <c r="B178" t="s">
        <v>37</v>
      </c>
      <c r="C178" t="s">
        <v>58</v>
      </c>
      <c r="D178">
        <v>65.877300000000005</v>
      </c>
    </row>
    <row r="179" spans="1:4" x14ac:dyDescent="0.25">
      <c r="A179" t="s">
        <v>149</v>
      </c>
      <c r="B179" t="s">
        <v>37</v>
      </c>
      <c r="C179" t="s">
        <v>59</v>
      </c>
      <c r="D179">
        <v>9.2233000000000001</v>
      </c>
    </row>
    <row r="180" spans="1:4" x14ac:dyDescent="0.25">
      <c r="A180" t="s">
        <v>149</v>
      </c>
      <c r="B180" t="s">
        <v>37</v>
      </c>
      <c r="C180" t="s">
        <v>60</v>
      </c>
      <c r="D180">
        <v>82.284800000000004</v>
      </c>
    </row>
    <row r="181" spans="1:4" x14ac:dyDescent="0.25">
      <c r="A181" t="s">
        <v>149</v>
      </c>
      <c r="B181" t="s">
        <v>37</v>
      </c>
      <c r="C181" t="s">
        <v>61</v>
      </c>
      <c r="D181">
        <v>46.290399999999998</v>
      </c>
    </row>
    <row r="182" spans="1:4" x14ac:dyDescent="0.25">
      <c r="A182" t="s">
        <v>149</v>
      </c>
      <c r="B182" t="s">
        <v>37</v>
      </c>
      <c r="C182" t="s">
        <v>62</v>
      </c>
      <c r="D182">
        <v>66.038899999999998</v>
      </c>
    </row>
    <row r="183" spans="1:4" x14ac:dyDescent="0.25">
      <c r="A183" t="s">
        <v>149</v>
      </c>
      <c r="B183" t="s">
        <v>37</v>
      </c>
      <c r="C183" t="s">
        <v>63</v>
      </c>
      <c r="D183">
        <v>7.1489000000000003</v>
      </c>
    </row>
    <row r="184" spans="1:4" x14ac:dyDescent="0.25">
      <c r="A184" t="s">
        <v>149</v>
      </c>
      <c r="B184" t="s">
        <v>37</v>
      </c>
      <c r="C184" t="s">
        <v>67</v>
      </c>
      <c r="D184">
        <v>34.0899</v>
      </c>
    </row>
    <row r="185" spans="1:4" x14ac:dyDescent="0.25">
      <c r="A185" t="s">
        <v>149</v>
      </c>
      <c r="B185" t="s">
        <v>37</v>
      </c>
      <c r="C185" t="s">
        <v>68</v>
      </c>
      <c r="D185">
        <v>34.092700000000001</v>
      </c>
    </row>
    <row r="186" spans="1:4" x14ac:dyDescent="0.25">
      <c r="A186" t="s">
        <v>149</v>
      </c>
      <c r="B186" t="s">
        <v>37</v>
      </c>
      <c r="C186" t="s">
        <v>69</v>
      </c>
      <c r="D186">
        <v>33.574599999999997</v>
      </c>
    </row>
    <row r="187" spans="1:4" x14ac:dyDescent="0.25">
      <c r="A187" t="s">
        <v>149</v>
      </c>
      <c r="B187" t="s">
        <v>37</v>
      </c>
      <c r="C187" t="s">
        <v>70</v>
      </c>
      <c r="D187">
        <v>33.332599999999999</v>
      </c>
    </row>
    <row r="188" spans="1:4" x14ac:dyDescent="0.25">
      <c r="A188" t="s">
        <v>149</v>
      </c>
      <c r="B188" t="s">
        <v>37</v>
      </c>
      <c r="C188" t="s">
        <v>71</v>
      </c>
      <c r="D188">
        <v>32.5762</v>
      </c>
    </row>
    <row r="189" spans="1:4" x14ac:dyDescent="0.25">
      <c r="A189" t="s">
        <v>149</v>
      </c>
      <c r="B189" t="s">
        <v>37</v>
      </c>
      <c r="C189" t="s">
        <v>72</v>
      </c>
      <c r="D189">
        <v>33.173999999999999</v>
      </c>
    </row>
    <row r="190" spans="1:4" x14ac:dyDescent="0.25">
      <c r="A190" t="s">
        <v>149</v>
      </c>
      <c r="B190" t="s">
        <v>37</v>
      </c>
      <c r="C190" t="s">
        <v>73</v>
      </c>
      <c r="D190">
        <v>33.267299999999999</v>
      </c>
    </row>
    <row r="191" spans="1:4" x14ac:dyDescent="0.25">
      <c r="A191" t="s">
        <v>149</v>
      </c>
      <c r="B191" t="s">
        <v>37</v>
      </c>
      <c r="C191" t="s">
        <v>74</v>
      </c>
      <c r="D191">
        <v>33.695700000000002</v>
      </c>
    </row>
    <row r="192" spans="1:4" x14ac:dyDescent="0.25">
      <c r="A192" t="s">
        <v>149</v>
      </c>
      <c r="B192" t="s">
        <v>37</v>
      </c>
      <c r="C192" t="s">
        <v>75</v>
      </c>
      <c r="D192">
        <v>28.269200000000001</v>
      </c>
    </row>
    <row r="193" spans="1:4" x14ac:dyDescent="0.25">
      <c r="A193" t="s">
        <v>149</v>
      </c>
      <c r="B193" t="s">
        <v>37</v>
      </c>
      <c r="C193" t="s">
        <v>76</v>
      </c>
      <c r="D193">
        <v>30.923400000000001</v>
      </c>
    </row>
    <row r="194" spans="1:4" x14ac:dyDescent="0.25">
      <c r="A194" t="s">
        <v>149</v>
      </c>
      <c r="B194" t="s">
        <v>37</v>
      </c>
      <c r="C194" t="s">
        <v>77</v>
      </c>
      <c r="D194">
        <v>29.4239</v>
      </c>
    </row>
    <row r="195" spans="1:4" x14ac:dyDescent="0.25">
      <c r="A195" t="s">
        <v>149</v>
      </c>
      <c r="B195" t="s">
        <v>37</v>
      </c>
      <c r="C195" t="s">
        <v>78</v>
      </c>
      <c r="D195">
        <v>33.728000000000002</v>
      </c>
    </row>
    <row r="196" spans="1:4" x14ac:dyDescent="0.25">
      <c r="A196" t="s">
        <v>149</v>
      </c>
      <c r="B196" t="s">
        <v>37</v>
      </c>
      <c r="C196" t="s">
        <v>79</v>
      </c>
      <c r="D196">
        <v>28.250699999999998</v>
      </c>
    </row>
    <row r="197" spans="1:4" x14ac:dyDescent="0.25">
      <c r="A197" t="s">
        <v>149</v>
      </c>
      <c r="B197" t="s">
        <v>37</v>
      </c>
      <c r="C197" t="s">
        <v>80</v>
      </c>
      <c r="D197">
        <v>30.915500000000002</v>
      </c>
    </row>
    <row r="198" spans="1:4" x14ac:dyDescent="0.25">
      <c r="A198" t="s">
        <v>149</v>
      </c>
      <c r="B198" t="s">
        <v>37</v>
      </c>
      <c r="C198" t="s">
        <v>81</v>
      </c>
      <c r="D198">
        <v>29.4115</v>
      </c>
    </row>
    <row r="199" spans="1:4" x14ac:dyDescent="0.25">
      <c r="A199" t="s">
        <v>149</v>
      </c>
      <c r="B199" t="s">
        <v>37</v>
      </c>
      <c r="C199" t="s">
        <v>82</v>
      </c>
      <c r="D199">
        <v>33.8735</v>
      </c>
    </row>
    <row r="200" spans="1:4" x14ac:dyDescent="0.25">
      <c r="A200" t="s">
        <v>149</v>
      </c>
      <c r="B200" t="s">
        <v>37</v>
      </c>
      <c r="C200" t="s">
        <v>120</v>
      </c>
      <c r="D200">
        <v>34.999600000000001</v>
      </c>
    </row>
    <row r="201" spans="1:4" x14ac:dyDescent="0.25">
      <c r="A201" t="s">
        <v>149</v>
      </c>
      <c r="B201" t="s">
        <v>37</v>
      </c>
      <c r="C201" t="s">
        <v>154</v>
      </c>
      <c r="D201">
        <v>740.29740000000004</v>
      </c>
    </row>
    <row r="202" spans="1:4" x14ac:dyDescent="0.25">
      <c r="A202" t="s">
        <v>149</v>
      </c>
      <c r="B202" t="s">
        <v>37</v>
      </c>
      <c r="C202" t="s">
        <v>155</v>
      </c>
      <c r="D202">
        <v>144.65450000000001</v>
      </c>
    </row>
    <row r="203" spans="1:4" x14ac:dyDescent="0.25">
      <c r="A203" t="s">
        <v>149</v>
      </c>
      <c r="B203" t="s">
        <v>38</v>
      </c>
      <c r="C203" t="s">
        <v>4</v>
      </c>
      <c r="D203">
        <v>3.8184999999999998</v>
      </c>
    </row>
    <row r="204" spans="1:4" x14ac:dyDescent="0.25">
      <c r="A204" t="s">
        <v>149</v>
      </c>
      <c r="B204" t="s">
        <v>38</v>
      </c>
      <c r="C204" t="s">
        <v>5</v>
      </c>
      <c r="D204">
        <v>4.2267000000000001</v>
      </c>
    </row>
    <row r="205" spans="1:4" x14ac:dyDescent="0.25">
      <c r="A205" t="s">
        <v>149</v>
      </c>
      <c r="B205" t="s">
        <v>38</v>
      </c>
      <c r="C205" t="s">
        <v>6</v>
      </c>
      <c r="D205">
        <v>9.9381000000000004</v>
      </c>
    </row>
    <row r="206" spans="1:4" x14ac:dyDescent="0.25">
      <c r="A206" t="s">
        <v>149</v>
      </c>
      <c r="B206" t="s">
        <v>38</v>
      </c>
      <c r="C206" t="s">
        <v>7</v>
      </c>
      <c r="D206">
        <v>12.7508</v>
      </c>
    </row>
    <row r="207" spans="1:4" x14ac:dyDescent="0.25">
      <c r="A207" t="s">
        <v>149</v>
      </c>
      <c r="B207" t="s">
        <v>38</v>
      </c>
      <c r="C207" t="s">
        <v>8</v>
      </c>
      <c r="D207">
        <v>21.164300000000001</v>
      </c>
    </row>
    <row r="208" spans="1:4" x14ac:dyDescent="0.25">
      <c r="A208" t="s">
        <v>149</v>
      </c>
      <c r="B208" t="s">
        <v>38</v>
      </c>
      <c r="C208" t="s">
        <v>9</v>
      </c>
      <c r="D208">
        <v>16.174800000000001</v>
      </c>
    </row>
    <row r="209" spans="1:4" x14ac:dyDescent="0.25">
      <c r="A209" t="s">
        <v>149</v>
      </c>
      <c r="B209" t="s">
        <v>38</v>
      </c>
      <c r="C209" t="s">
        <v>10</v>
      </c>
      <c r="D209">
        <v>14.7507</v>
      </c>
    </row>
    <row r="210" spans="1:4" x14ac:dyDescent="0.25">
      <c r="A210" t="s">
        <v>149</v>
      </c>
      <c r="B210" t="s">
        <v>38</v>
      </c>
      <c r="C210" t="s">
        <v>19</v>
      </c>
      <c r="D210">
        <v>8.7542000000000009</v>
      </c>
    </row>
    <row r="211" spans="1:4" x14ac:dyDescent="0.25">
      <c r="A211" t="s">
        <v>149</v>
      </c>
      <c r="B211" t="s">
        <v>38</v>
      </c>
      <c r="C211" t="s">
        <v>39</v>
      </c>
      <c r="D211">
        <v>5.7313999999999998</v>
      </c>
    </row>
    <row r="212" spans="1:4" x14ac:dyDescent="0.25">
      <c r="A212" t="s">
        <v>149</v>
      </c>
      <c r="B212" t="s">
        <v>38</v>
      </c>
      <c r="C212" t="s">
        <v>40</v>
      </c>
      <c r="D212">
        <v>5.7542</v>
      </c>
    </row>
    <row r="213" spans="1:4" x14ac:dyDescent="0.25">
      <c r="A213" t="s">
        <v>149</v>
      </c>
      <c r="B213" t="s">
        <v>38</v>
      </c>
      <c r="C213" t="s">
        <v>41</v>
      </c>
      <c r="D213">
        <v>99.547499999999999</v>
      </c>
    </row>
    <row r="214" spans="1:4" x14ac:dyDescent="0.25">
      <c r="A214" t="s">
        <v>149</v>
      </c>
      <c r="B214" t="s">
        <v>38</v>
      </c>
      <c r="C214" t="s">
        <v>15</v>
      </c>
      <c r="D214">
        <v>11.460800000000001</v>
      </c>
    </row>
    <row r="215" spans="1:4" x14ac:dyDescent="0.25">
      <c r="A215" t="s">
        <v>149</v>
      </c>
      <c r="B215" t="s">
        <v>38</v>
      </c>
      <c r="C215" t="s">
        <v>16</v>
      </c>
      <c r="D215">
        <v>5.7244999999999999</v>
      </c>
    </row>
    <row r="216" spans="1:4" x14ac:dyDescent="0.25">
      <c r="A216" t="s">
        <v>149</v>
      </c>
      <c r="B216" t="s">
        <v>38</v>
      </c>
      <c r="C216" t="s">
        <v>17</v>
      </c>
      <c r="D216">
        <v>5.7484999999999999</v>
      </c>
    </row>
    <row r="217" spans="1:4" x14ac:dyDescent="0.25">
      <c r="A217" t="s">
        <v>149</v>
      </c>
      <c r="B217" t="s">
        <v>38</v>
      </c>
      <c r="C217" t="s">
        <v>18</v>
      </c>
      <c r="D217">
        <v>99.434700000000007</v>
      </c>
    </row>
    <row r="218" spans="1:4" x14ac:dyDescent="0.25">
      <c r="A218" t="s">
        <v>149</v>
      </c>
      <c r="B218" t="s">
        <v>38</v>
      </c>
      <c r="C218" t="s">
        <v>11</v>
      </c>
      <c r="D218">
        <v>6.5128000000000004</v>
      </c>
    </row>
    <row r="219" spans="1:4" x14ac:dyDescent="0.25">
      <c r="A219" t="s">
        <v>149</v>
      </c>
      <c r="B219" t="s">
        <v>38</v>
      </c>
      <c r="C219" t="s">
        <v>20</v>
      </c>
      <c r="D219">
        <v>0</v>
      </c>
    </row>
    <row r="220" spans="1:4" x14ac:dyDescent="0.25">
      <c r="A220" t="s">
        <v>149</v>
      </c>
      <c r="B220" t="s">
        <v>38</v>
      </c>
      <c r="C220" t="s">
        <v>21</v>
      </c>
      <c r="D220">
        <v>0</v>
      </c>
    </row>
    <row r="221" spans="1:4" x14ac:dyDescent="0.25">
      <c r="A221" t="s">
        <v>149</v>
      </c>
      <c r="B221" t="s">
        <v>38</v>
      </c>
      <c r="C221" t="s">
        <v>22</v>
      </c>
      <c r="D221">
        <v>0</v>
      </c>
    </row>
    <row r="222" spans="1:4" x14ac:dyDescent="0.25">
      <c r="A222" t="s">
        <v>149</v>
      </c>
      <c r="B222" t="s">
        <v>38</v>
      </c>
      <c r="C222" t="s">
        <v>23</v>
      </c>
      <c r="D222">
        <v>0</v>
      </c>
    </row>
    <row r="223" spans="1:4" x14ac:dyDescent="0.25">
      <c r="A223" t="s">
        <v>149</v>
      </c>
      <c r="B223" t="s">
        <v>38</v>
      </c>
      <c r="C223" t="s">
        <v>24</v>
      </c>
      <c r="D223">
        <v>0</v>
      </c>
    </row>
    <row r="224" spans="1:4" x14ac:dyDescent="0.25">
      <c r="A224" t="s">
        <v>149</v>
      </c>
      <c r="B224" t="s">
        <v>38</v>
      </c>
      <c r="C224" t="s">
        <v>25</v>
      </c>
      <c r="D224">
        <v>0</v>
      </c>
    </row>
    <row r="225" spans="1:4" x14ac:dyDescent="0.25">
      <c r="A225" t="s">
        <v>149</v>
      </c>
      <c r="B225" t="s">
        <v>38</v>
      </c>
      <c r="C225" t="s">
        <v>26</v>
      </c>
      <c r="D225">
        <v>0</v>
      </c>
    </row>
    <row r="226" spans="1:4" x14ac:dyDescent="0.25">
      <c r="A226" t="s">
        <v>149</v>
      </c>
      <c r="B226" t="s">
        <v>38</v>
      </c>
      <c r="C226" t="s">
        <v>35</v>
      </c>
      <c r="D226">
        <v>0</v>
      </c>
    </row>
    <row r="227" spans="1:4" x14ac:dyDescent="0.25">
      <c r="A227" t="s">
        <v>149</v>
      </c>
      <c r="B227" t="s">
        <v>38</v>
      </c>
      <c r="C227" t="s">
        <v>42</v>
      </c>
      <c r="D227">
        <v>0</v>
      </c>
    </row>
    <row r="228" spans="1:4" x14ac:dyDescent="0.25">
      <c r="A228" t="s">
        <v>149</v>
      </c>
      <c r="B228" t="s">
        <v>38</v>
      </c>
      <c r="C228" t="s">
        <v>43</v>
      </c>
      <c r="D228">
        <v>0</v>
      </c>
    </row>
    <row r="229" spans="1:4" x14ac:dyDescent="0.25">
      <c r="A229" t="s">
        <v>149</v>
      </c>
      <c r="B229" t="s">
        <v>38</v>
      </c>
      <c r="C229" t="s">
        <v>44</v>
      </c>
      <c r="D229">
        <v>0</v>
      </c>
    </row>
    <row r="230" spans="1:4" x14ac:dyDescent="0.25">
      <c r="A230" t="s">
        <v>149</v>
      </c>
      <c r="B230" t="s">
        <v>38</v>
      </c>
      <c r="C230" t="s">
        <v>31</v>
      </c>
      <c r="D230">
        <v>0</v>
      </c>
    </row>
    <row r="231" spans="1:4" x14ac:dyDescent="0.25">
      <c r="A231" t="s">
        <v>149</v>
      </c>
      <c r="B231" t="s">
        <v>38</v>
      </c>
      <c r="C231" t="s">
        <v>32</v>
      </c>
      <c r="D231">
        <v>0</v>
      </c>
    </row>
    <row r="232" spans="1:4" x14ac:dyDescent="0.25">
      <c r="A232" t="s">
        <v>149</v>
      </c>
      <c r="B232" t="s">
        <v>38</v>
      </c>
      <c r="C232" t="s">
        <v>33</v>
      </c>
      <c r="D232">
        <v>0</v>
      </c>
    </row>
    <row r="233" spans="1:4" x14ac:dyDescent="0.25">
      <c r="A233" t="s">
        <v>149</v>
      </c>
      <c r="B233" t="s">
        <v>38</v>
      </c>
      <c r="C233" t="s">
        <v>34</v>
      </c>
      <c r="D233">
        <v>0</v>
      </c>
    </row>
    <row r="234" spans="1:4" x14ac:dyDescent="0.25">
      <c r="A234" t="s">
        <v>149</v>
      </c>
      <c r="B234" t="s">
        <v>38</v>
      </c>
      <c r="C234" t="s">
        <v>27</v>
      </c>
      <c r="D234">
        <v>0</v>
      </c>
    </row>
    <row r="235" spans="1:4" x14ac:dyDescent="0.25">
      <c r="A235" t="s">
        <v>149</v>
      </c>
      <c r="B235" t="s">
        <v>38</v>
      </c>
      <c r="C235" t="s">
        <v>48</v>
      </c>
      <c r="D235">
        <v>3.8184999999999998</v>
      </c>
    </row>
    <row r="236" spans="1:4" x14ac:dyDescent="0.25">
      <c r="A236" t="s">
        <v>149</v>
      </c>
      <c r="B236" t="s">
        <v>38</v>
      </c>
      <c r="C236" t="s">
        <v>49</v>
      </c>
      <c r="D236">
        <v>4.2267000000000001</v>
      </c>
    </row>
    <row r="237" spans="1:4" x14ac:dyDescent="0.25">
      <c r="A237" t="s">
        <v>149</v>
      </c>
      <c r="B237" t="s">
        <v>38</v>
      </c>
      <c r="C237" t="s">
        <v>50</v>
      </c>
      <c r="D237">
        <v>9.9381000000000004</v>
      </c>
    </row>
    <row r="238" spans="1:4" x14ac:dyDescent="0.25">
      <c r="A238" t="s">
        <v>149</v>
      </c>
      <c r="B238" t="s">
        <v>38</v>
      </c>
      <c r="C238" t="s">
        <v>51</v>
      </c>
      <c r="D238">
        <v>12.7508</v>
      </c>
    </row>
    <row r="239" spans="1:4" x14ac:dyDescent="0.25">
      <c r="A239" t="s">
        <v>149</v>
      </c>
      <c r="B239" t="s">
        <v>38</v>
      </c>
      <c r="C239" t="s">
        <v>52</v>
      </c>
      <c r="D239">
        <v>21.164300000000001</v>
      </c>
    </row>
    <row r="240" spans="1:4" x14ac:dyDescent="0.25">
      <c r="A240" t="s">
        <v>149</v>
      </c>
      <c r="B240" t="s">
        <v>38</v>
      </c>
      <c r="C240" t="s">
        <v>53</v>
      </c>
      <c r="D240">
        <v>16.174800000000001</v>
      </c>
    </row>
    <row r="241" spans="1:4" x14ac:dyDescent="0.25">
      <c r="A241" t="s">
        <v>149</v>
      </c>
      <c r="B241" t="s">
        <v>38</v>
      </c>
      <c r="C241" t="s">
        <v>54</v>
      </c>
      <c r="D241">
        <v>14.7507</v>
      </c>
    </row>
    <row r="242" spans="1:4" x14ac:dyDescent="0.25">
      <c r="A242" t="s">
        <v>149</v>
      </c>
      <c r="B242" t="s">
        <v>38</v>
      </c>
      <c r="C242" t="s">
        <v>63</v>
      </c>
      <c r="D242">
        <v>8.7542000000000009</v>
      </c>
    </row>
    <row r="243" spans="1:4" x14ac:dyDescent="0.25">
      <c r="A243" t="s">
        <v>149</v>
      </c>
      <c r="B243" t="s">
        <v>38</v>
      </c>
      <c r="C243" t="s">
        <v>64</v>
      </c>
      <c r="D243">
        <v>5.7313999999999998</v>
      </c>
    </row>
    <row r="244" spans="1:4" x14ac:dyDescent="0.25">
      <c r="A244" t="s">
        <v>149</v>
      </c>
      <c r="B244" t="s">
        <v>38</v>
      </c>
      <c r="C244" t="s">
        <v>65</v>
      </c>
      <c r="D244">
        <v>5.7542</v>
      </c>
    </row>
    <row r="245" spans="1:4" x14ac:dyDescent="0.25">
      <c r="A245" t="s">
        <v>149</v>
      </c>
      <c r="B245" t="s">
        <v>38</v>
      </c>
      <c r="C245" t="s">
        <v>66</v>
      </c>
      <c r="D245">
        <v>99.547499999999999</v>
      </c>
    </row>
    <row r="246" spans="1:4" x14ac:dyDescent="0.25">
      <c r="A246" t="s">
        <v>149</v>
      </c>
      <c r="B246" t="s">
        <v>38</v>
      </c>
      <c r="C246" t="s">
        <v>59</v>
      </c>
      <c r="D246">
        <v>11.460800000000001</v>
      </c>
    </row>
    <row r="247" spans="1:4" x14ac:dyDescent="0.25">
      <c r="A247" t="s">
        <v>149</v>
      </c>
      <c r="B247" t="s">
        <v>38</v>
      </c>
      <c r="C247" t="s">
        <v>60</v>
      </c>
      <c r="D247">
        <v>5.7244999999999999</v>
      </c>
    </row>
    <row r="248" spans="1:4" x14ac:dyDescent="0.25">
      <c r="A248" t="s">
        <v>149</v>
      </c>
      <c r="B248" t="s">
        <v>38</v>
      </c>
      <c r="C248" t="s">
        <v>61</v>
      </c>
      <c r="D248">
        <v>5.7484999999999999</v>
      </c>
    </row>
    <row r="249" spans="1:4" x14ac:dyDescent="0.25">
      <c r="A249" t="s">
        <v>149</v>
      </c>
      <c r="B249" t="s">
        <v>38</v>
      </c>
      <c r="C249" t="s">
        <v>62</v>
      </c>
      <c r="D249">
        <v>99.434700000000007</v>
      </c>
    </row>
    <row r="250" spans="1:4" x14ac:dyDescent="0.25">
      <c r="A250" t="s">
        <v>149</v>
      </c>
      <c r="B250" t="s">
        <v>38</v>
      </c>
      <c r="C250" t="s">
        <v>55</v>
      </c>
      <c r="D250">
        <v>6.5128000000000004</v>
      </c>
    </row>
    <row r="251" spans="1:4" x14ac:dyDescent="0.25">
      <c r="A251" t="s">
        <v>149</v>
      </c>
      <c r="B251" t="s">
        <v>38</v>
      </c>
      <c r="C251" t="s">
        <v>67</v>
      </c>
      <c r="D251" t="s">
        <v>47</v>
      </c>
    </row>
    <row r="252" spans="1:4" x14ac:dyDescent="0.25">
      <c r="A252" t="s">
        <v>149</v>
      </c>
      <c r="B252" t="s">
        <v>38</v>
      </c>
      <c r="C252" t="s">
        <v>68</v>
      </c>
      <c r="D252" t="s">
        <v>47</v>
      </c>
    </row>
    <row r="253" spans="1:4" x14ac:dyDescent="0.25">
      <c r="A253" t="s">
        <v>149</v>
      </c>
      <c r="B253" t="s">
        <v>38</v>
      </c>
      <c r="C253" t="s">
        <v>69</v>
      </c>
      <c r="D253" t="s">
        <v>47</v>
      </c>
    </row>
    <row r="254" spans="1:4" x14ac:dyDescent="0.25">
      <c r="A254" t="s">
        <v>149</v>
      </c>
      <c r="B254" t="s">
        <v>38</v>
      </c>
      <c r="C254" t="s">
        <v>70</v>
      </c>
      <c r="D254" t="s">
        <v>47</v>
      </c>
    </row>
    <row r="255" spans="1:4" x14ac:dyDescent="0.25">
      <c r="A255" t="s">
        <v>149</v>
      </c>
      <c r="B255" t="s">
        <v>38</v>
      </c>
      <c r="C255" t="s">
        <v>71</v>
      </c>
      <c r="D255" t="s">
        <v>47</v>
      </c>
    </row>
    <row r="256" spans="1:4" x14ac:dyDescent="0.25">
      <c r="A256" t="s">
        <v>149</v>
      </c>
      <c r="B256" t="s">
        <v>38</v>
      </c>
      <c r="C256" t="s">
        <v>72</v>
      </c>
      <c r="D256" t="s">
        <v>47</v>
      </c>
    </row>
    <row r="257" spans="1:4" x14ac:dyDescent="0.25">
      <c r="A257" t="s">
        <v>149</v>
      </c>
      <c r="B257" t="s">
        <v>38</v>
      </c>
      <c r="C257" t="s">
        <v>73</v>
      </c>
      <c r="D257" t="s">
        <v>47</v>
      </c>
    </row>
    <row r="258" spans="1:4" x14ac:dyDescent="0.25">
      <c r="A258" t="s">
        <v>149</v>
      </c>
      <c r="B258" t="s">
        <v>38</v>
      </c>
      <c r="C258" t="s">
        <v>82</v>
      </c>
      <c r="D258" t="s">
        <v>47</v>
      </c>
    </row>
    <row r="259" spans="1:4" x14ac:dyDescent="0.25">
      <c r="A259" t="s">
        <v>149</v>
      </c>
      <c r="B259" t="s">
        <v>38</v>
      </c>
      <c r="C259" t="s">
        <v>83</v>
      </c>
      <c r="D259" t="s">
        <v>47</v>
      </c>
    </row>
    <row r="260" spans="1:4" x14ac:dyDescent="0.25">
      <c r="A260" t="s">
        <v>149</v>
      </c>
      <c r="B260" t="s">
        <v>38</v>
      </c>
      <c r="C260" t="s">
        <v>84</v>
      </c>
      <c r="D260" t="s">
        <v>47</v>
      </c>
    </row>
    <row r="261" spans="1:4" x14ac:dyDescent="0.25">
      <c r="A261" t="s">
        <v>149</v>
      </c>
      <c r="B261" t="s">
        <v>38</v>
      </c>
      <c r="C261" t="s">
        <v>85</v>
      </c>
      <c r="D261" t="s">
        <v>47</v>
      </c>
    </row>
    <row r="262" spans="1:4" x14ac:dyDescent="0.25">
      <c r="A262" t="s">
        <v>149</v>
      </c>
      <c r="B262" t="s">
        <v>38</v>
      </c>
      <c r="C262" t="s">
        <v>78</v>
      </c>
      <c r="D262" t="s">
        <v>47</v>
      </c>
    </row>
    <row r="263" spans="1:4" x14ac:dyDescent="0.25">
      <c r="A263" t="s">
        <v>149</v>
      </c>
      <c r="B263" t="s">
        <v>38</v>
      </c>
      <c r="C263" t="s">
        <v>79</v>
      </c>
      <c r="D263" t="s">
        <v>47</v>
      </c>
    </row>
    <row r="264" spans="1:4" x14ac:dyDescent="0.25">
      <c r="A264" t="s">
        <v>149</v>
      </c>
      <c r="B264" t="s">
        <v>38</v>
      </c>
      <c r="C264" t="s">
        <v>80</v>
      </c>
      <c r="D264" t="s">
        <v>47</v>
      </c>
    </row>
    <row r="265" spans="1:4" x14ac:dyDescent="0.25">
      <c r="A265" t="s">
        <v>149</v>
      </c>
      <c r="B265" t="s">
        <v>38</v>
      </c>
      <c r="C265" t="s">
        <v>81</v>
      </c>
      <c r="D265" t="s">
        <v>47</v>
      </c>
    </row>
    <row r="266" spans="1:4" x14ac:dyDescent="0.25">
      <c r="A266" t="s">
        <v>149</v>
      </c>
      <c r="B266" t="s">
        <v>38</v>
      </c>
      <c r="C266" t="s">
        <v>74</v>
      </c>
      <c r="D266" t="s">
        <v>47</v>
      </c>
    </row>
    <row r="267" spans="1:4" x14ac:dyDescent="0.25">
      <c r="A267" t="s">
        <v>149</v>
      </c>
      <c r="B267" t="s">
        <v>38</v>
      </c>
      <c r="C267" t="s">
        <v>120</v>
      </c>
      <c r="D267">
        <v>35.003900000000002</v>
      </c>
    </row>
    <row r="268" spans="1:4" x14ac:dyDescent="0.25">
      <c r="A268" t="s">
        <v>149</v>
      </c>
      <c r="B268" t="s">
        <v>38</v>
      </c>
      <c r="C268" t="s">
        <v>154</v>
      </c>
      <c r="D268">
        <v>643.17010000000005</v>
      </c>
    </row>
    <row r="269" spans="1:4" x14ac:dyDescent="0.25">
      <c r="A269" t="s">
        <v>149</v>
      </c>
      <c r="B269" t="s">
        <v>38</v>
      </c>
      <c r="C269" t="s">
        <v>155</v>
      </c>
      <c r="D269">
        <v>140.77780000000001</v>
      </c>
    </row>
    <row r="270" spans="1:4" x14ac:dyDescent="0.25">
      <c r="A270" t="s">
        <v>149</v>
      </c>
      <c r="B270" t="s">
        <v>45</v>
      </c>
      <c r="C270" t="s">
        <v>4</v>
      </c>
      <c r="D270">
        <v>3.7576999999999998</v>
      </c>
    </row>
    <row r="271" spans="1:4" x14ac:dyDescent="0.25">
      <c r="A271" t="s">
        <v>149</v>
      </c>
      <c r="B271" t="s">
        <v>45</v>
      </c>
      <c r="C271" t="s">
        <v>5</v>
      </c>
      <c r="D271">
        <v>4.1623000000000001</v>
      </c>
    </row>
    <row r="272" spans="1:4" x14ac:dyDescent="0.25">
      <c r="A272" t="s">
        <v>149</v>
      </c>
      <c r="B272" t="s">
        <v>45</v>
      </c>
      <c r="C272" t="s">
        <v>6</v>
      </c>
      <c r="D272">
        <v>9.7248999999999999</v>
      </c>
    </row>
    <row r="273" spans="1:4" x14ac:dyDescent="0.25">
      <c r="A273" t="s">
        <v>149</v>
      </c>
      <c r="B273" t="s">
        <v>45</v>
      </c>
      <c r="C273" t="s">
        <v>7</v>
      </c>
      <c r="D273">
        <v>12.488300000000001</v>
      </c>
    </row>
    <row r="274" spans="1:4" x14ac:dyDescent="0.25">
      <c r="A274" t="s">
        <v>149</v>
      </c>
      <c r="B274" t="s">
        <v>45</v>
      </c>
      <c r="C274" t="s">
        <v>8</v>
      </c>
      <c r="D274">
        <v>20.706499999999998</v>
      </c>
    </row>
    <row r="275" spans="1:4" x14ac:dyDescent="0.25">
      <c r="A275" t="s">
        <v>149</v>
      </c>
      <c r="B275" t="s">
        <v>45</v>
      </c>
      <c r="C275" t="s">
        <v>9</v>
      </c>
      <c r="D275">
        <v>15.932600000000001</v>
      </c>
    </row>
    <row r="276" spans="1:4" x14ac:dyDescent="0.25">
      <c r="A276" t="s">
        <v>149</v>
      </c>
      <c r="B276" t="s">
        <v>45</v>
      </c>
      <c r="C276" t="s">
        <v>10</v>
      </c>
      <c r="D276">
        <v>14.5327</v>
      </c>
    </row>
    <row r="277" spans="1:4" x14ac:dyDescent="0.25">
      <c r="A277" t="s">
        <v>149</v>
      </c>
      <c r="B277" t="s">
        <v>45</v>
      </c>
      <c r="C277" t="s">
        <v>19</v>
      </c>
      <c r="D277">
        <v>8.6311999999999998</v>
      </c>
    </row>
    <row r="278" spans="1:4" x14ac:dyDescent="0.25">
      <c r="A278" t="s">
        <v>149</v>
      </c>
      <c r="B278" t="s">
        <v>45</v>
      </c>
      <c r="C278" t="s">
        <v>39</v>
      </c>
      <c r="D278">
        <v>82.040700000000001</v>
      </c>
    </row>
    <row r="279" spans="1:4" x14ac:dyDescent="0.25">
      <c r="A279" t="s">
        <v>149</v>
      </c>
      <c r="B279" t="s">
        <v>45</v>
      </c>
      <c r="C279" t="s">
        <v>40</v>
      </c>
      <c r="D279">
        <v>46.778199999999998</v>
      </c>
    </row>
    <row r="280" spans="1:4" x14ac:dyDescent="0.25">
      <c r="A280" t="s">
        <v>149</v>
      </c>
      <c r="B280" t="s">
        <v>45</v>
      </c>
      <c r="C280" t="s">
        <v>41</v>
      </c>
      <c r="D280">
        <v>66.353399999999993</v>
      </c>
    </row>
    <row r="281" spans="1:4" x14ac:dyDescent="0.25">
      <c r="A281" t="s">
        <v>149</v>
      </c>
      <c r="B281" t="s">
        <v>45</v>
      </c>
      <c r="C281" t="s">
        <v>15</v>
      </c>
      <c r="D281">
        <v>11.2295</v>
      </c>
    </row>
    <row r="282" spans="1:4" x14ac:dyDescent="0.25">
      <c r="A282" t="s">
        <v>149</v>
      </c>
      <c r="B282" t="s">
        <v>45</v>
      </c>
      <c r="C282" t="s">
        <v>16</v>
      </c>
      <c r="D282">
        <v>81.290199999999999</v>
      </c>
    </row>
    <row r="283" spans="1:4" x14ac:dyDescent="0.25">
      <c r="A283" t="s">
        <v>149</v>
      </c>
      <c r="B283" t="s">
        <v>45</v>
      </c>
      <c r="C283" t="s">
        <v>17</v>
      </c>
      <c r="D283">
        <v>46.3489</v>
      </c>
    </row>
    <row r="284" spans="1:4" x14ac:dyDescent="0.25">
      <c r="A284" t="s">
        <v>149</v>
      </c>
      <c r="B284" t="s">
        <v>45</v>
      </c>
      <c r="C284" t="s">
        <v>18</v>
      </c>
      <c r="D284">
        <v>65.743099999999998</v>
      </c>
    </row>
    <row r="285" spans="1:4" x14ac:dyDescent="0.25">
      <c r="A285" t="s">
        <v>149</v>
      </c>
      <c r="B285" t="s">
        <v>45</v>
      </c>
      <c r="C285" t="s">
        <v>11</v>
      </c>
      <c r="D285">
        <v>6.2423999999999999</v>
      </c>
    </row>
    <row r="286" spans="1:4" x14ac:dyDescent="0.25">
      <c r="A286" t="s">
        <v>149</v>
      </c>
      <c r="B286" t="s">
        <v>45</v>
      </c>
      <c r="C286" t="s">
        <v>20</v>
      </c>
      <c r="D286">
        <v>0</v>
      </c>
    </row>
    <row r="287" spans="1:4" x14ac:dyDescent="0.25">
      <c r="A287" t="s">
        <v>149</v>
      </c>
      <c r="B287" t="s">
        <v>45</v>
      </c>
      <c r="C287" t="s">
        <v>21</v>
      </c>
      <c r="D287">
        <v>0</v>
      </c>
    </row>
    <row r="288" spans="1:4" x14ac:dyDescent="0.25">
      <c r="A288" t="s">
        <v>149</v>
      </c>
      <c r="B288" t="s">
        <v>45</v>
      </c>
      <c r="C288" t="s">
        <v>22</v>
      </c>
      <c r="D288">
        <v>0</v>
      </c>
    </row>
    <row r="289" spans="1:4" x14ac:dyDescent="0.25">
      <c r="A289" t="s">
        <v>149</v>
      </c>
      <c r="B289" t="s">
        <v>45</v>
      </c>
      <c r="C289" t="s">
        <v>23</v>
      </c>
      <c r="D289">
        <v>0</v>
      </c>
    </row>
    <row r="290" spans="1:4" x14ac:dyDescent="0.25">
      <c r="A290" t="s">
        <v>149</v>
      </c>
      <c r="B290" t="s">
        <v>45</v>
      </c>
      <c r="C290" t="s">
        <v>24</v>
      </c>
      <c r="D290">
        <v>0</v>
      </c>
    </row>
    <row r="291" spans="1:4" x14ac:dyDescent="0.25">
      <c r="A291" t="s">
        <v>149</v>
      </c>
      <c r="B291" t="s">
        <v>45</v>
      </c>
      <c r="C291" t="s">
        <v>25</v>
      </c>
      <c r="D291">
        <v>0</v>
      </c>
    </row>
    <row r="292" spans="1:4" x14ac:dyDescent="0.25">
      <c r="A292" t="s">
        <v>149</v>
      </c>
      <c r="B292" t="s">
        <v>45</v>
      </c>
      <c r="C292" t="s">
        <v>26</v>
      </c>
      <c r="D292">
        <v>0</v>
      </c>
    </row>
    <row r="293" spans="1:4" x14ac:dyDescent="0.25">
      <c r="A293" t="s">
        <v>149</v>
      </c>
      <c r="B293" t="s">
        <v>45</v>
      </c>
      <c r="C293" t="s">
        <v>35</v>
      </c>
      <c r="D293">
        <v>0</v>
      </c>
    </row>
    <row r="294" spans="1:4" x14ac:dyDescent="0.25">
      <c r="A294" t="s">
        <v>149</v>
      </c>
      <c r="B294" t="s">
        <v>45</v>
      </c>
      <c r="C294" t="s">
        <v>42</v>
      </c>
      <c r="D294">
        <v>0</v>
      </c>
    </row>
    <row r="295" spans="1:4" x14ac:dyDescent="0.25">
      <c r="A295" t="s">
        <v>149</v>
      </c>
      <c r="B295" t="s">
        <v>45</v>
      </c>
      <c r="C295" t="s">
        <v>43</v>
      </c>
      <c r="D295">
        <v>0</v>
      </c>
    </row>
    <row r="296" spans="1:4" x14ac:dyDescent="0.25">
      <c r="A296" t="s">
        <v>149</v>
      </c>
      <c r="B296" t="s">
        <v>45</v>
      </c>
      <c r="C296" t="s">
        <v>44</v>
      </c>
      <c r="D296">
        <v>0</v>
      </c>
    </row>
    <row r="297" spans="1:4" x14ac:dyDescent="0.25">
      <c r="A297" t="s">
        <v>149</v>
      </c>
      <c r="B297" t="s">
        <v>45</v>
      </c>
      <c r="C297" t="s">
        <v>31</v>
      </c>
      <c r="D297">
        <v>0</v>
      </c>
    </row>
    <row r="298" spans="1:4" x14ac:dyDescent="0.25">
      <c r="A298" t="s">
        <v>149</v>
      </c>
      <c r="B298" t="s">
        <v>45</v>
      </c>
      <c r="C298" t="s">
        <v>32</v>
      </c>
      <c r="D298">
        <v>0</v>
      </c>
    </row>
    <row r="299" spans="1:4" x14ac:dyDescent="0.25">
      <c r="A299" t="s">
        <v>149</v>
      </c>
      <c r="B299" t="s">
        <v>45</v>
      </c>
      <c r="C299" t="s">
        <v>33</v>
      </c>
      <c r="D299">
        <v>0</v>
      </c>
    </row>
    <row r="300" spans="1:4" x14ac:dyDescent="0.25">
      <c r="A300" t="s">
        <v>149</v>
      </c>
      <c r="B300" t="s">
        <v>45</v>
      </c>
      <c r="C300" t="s">
        <v>34</v>
      </c>
      <c r="D300">
        <v>0</v>
      </c>
    </row>
    <row r="301" spans="1:4" x14ac:dyDescent="0.25">
      <c r="A301" t="s">
        <v>149</v>
      </c>
      <c r="B301" t="s">
        <v>45</v>
      </c>
      <c r="C301" t="s">
        <v>27</v>
      </c>
      <c r="D301">
        <v>0</v>
      </c>
    </row>
    <row r="302" spans="1:4" x14ac:dyDescent="0.25">
      <c r="A302" t="s">
        <v>149</v>
      </c>
      <c r="B302" t="s">
        <v>45</v>
      </c>
      <c r="C302" t="s">
        <v>48</v>
      </c>
      <c r="D302">
        <v>3.7576999999999998</v>
      </c>
    </row>
    <row r="303" spans="1:4" x14ac:dyDescent="0.25">
      <c r="A303" t="s">
        <v>149</v>
      </c>
      <c r="B303" t="s">
        <v>45</v>
      </c>
      <c r="C303" t="s">
        <v>49</v>
      </c>
      <c r="D303">
        <v>4.1623000000000001</v>
      </c>
    </row>
    <row r="304" spans="1:4" x14ac:dyDescent="0.25">
      <c r="A304" t="s">
        <v>149</v>
      </c>
      <c r="B304" t="s">
        <v>45</v>
      </c>
      <c r="C304" t="s">
        <v>50</v>
      </c>
      <c r="D304">
        <v>9.7248999999999999</v>
      </c>
    </row>
    <row r="305" spans="1:4" x14ac:dyDescent="0.25">
      <c r="A305" t="s">
        <v>149</v>
      </c>
      <c r="B305" t="s">
        <v>45</v>
      </c>
      <c r="C305" t="s">
        <v>51</v>
      </c>
      <c r="D305">
        <v>12.488300000000001</v>
      </c>
    </row>
    <row r="306" spans="1:4" x14ac:dyDescent="0.25">
      <c r="A306" t="s">
        <v>149</v>
      </c>
      <c r="B306" t="s">
        <v>45</v>
      </c>
      <c r="C306" t="s">
        <v>52</v>
      </c>
      <c r="D306">
        <v>20.706499999999998</v>
      </c>
    </row>
    <row r="307" spans="1:4" x14ac:dyDescent="0.25">
      <c r="A307" t="s">
        <v>149</v>
      </c>
      <c r="B307" t="s">
        <v>45</v>
      </c>
      <c r="C307" t="s">
        <v>53</v>
      </c>
      <c r="D307">
        <v>15.932600000000001</v>
      </c>
    </row>
    <row r="308" spans="1:4" x14ac:dyDescent="0.25">
      <c r="A308" t="s">
        <v>149</v>
      </c>
      <c r="B308" t="s">
        <v>45</v>
      </c>
      <c r="C308" t="s">
        <v>54</v>
      </c>
      <c r="D308">
        <v>14.5327</v>
      </c>
    </row>
    <row r="309" spans="1:4" x14ac:dyDescent="0.25">
      <c r="A309" t="s">
        <v>149</v>
      </c>
      <c r="B309" t="s">
        <v>45</v>
      </c>
      <c r="C309" t="s">
        <v>63</v>
      </c>
      <c r="D309">
        <v>8.6311999999999998</v>
      </c>
    </row>
    <row r="310" spans="1:4" x14ac:dyDescent="0.25">
      <c r="A310" t="s">
        <v>149</v>
      </c>
      <c r="B310" t="s">
        <v>45</v>
      </c>
      <c r="C310" t="s">
        <v>64</v>
      </c>
      <c r="D310">
        <v>82.040700000000001</v>
      </c>
    </row>
    <row r="311" spans="1:4" x14ac:dyDescent="0.25">
      <c r="A311" t="s">
        <v>149</v>
      </c>
      <c r="B311" t="s">
        <v>45</v>
      </c>
      <c r="C311" t="s">
        <v>65</v>
      </c>
      <c r="D311">
        <v>46.778199999999998</v>
      </c>
    </row>
    <row r="312" spans="1:4" x14ac:dyDescent="0.25">
      <c r="A312" t="s">
        <v>149</v>
      </c>
      <c r="B312" t="s">
        <v>45</v>
      </c>
      <c r="C312" t="s">
        <v>66</v>
      </c>
      <c r="D312">
        <v>66.353399999999993</v>
      </c>
    </row>
    <row r="313" spans="1:4" x14ac:dyDescent="0.25">
      <c r="A313" t="s">
        <v>149</v>
      </c>
      <c r="B313" t="s">
        <v>45</v>
      </c>
      <c r="C313" t="s">
        <v>59</v>
      </c>
      <c r="D313">
        <v>11.2295</v>
      </c>
    </row>
    <row r="314" spans="1:4" x14ac:dyDescent="0.25">
      <c r="A314" t="s">
        <v>149</v>
      </c>
      <c r="B314" t="s">
        <v>45</v>
      </c>
      <c r="C314" t="s">
        <v>60</v>
      </c>
      <c r="D314">
        <v>81.290199999999999</v>
      </c>
    </row>
    <row r="315" spans="1:4" x14ac:dyDescent="0.25">
      <c r="A315" t="s">
        <v>149</v>
      </c>
      <c r="B315" t="s">
        <v>45</v>
      </c>
      <c r="C315" t="s">
        <v>61</v>
      </c>
      <c r="D315">
        <v>46.3489</v>
      </c>
    </row>
    <row r="316" spans="1:4" x14ac:dyDescent="0.25">
      <c r="A316" t="s">
        <v>149</v>
      </c>
      <c r="B316" t="s">
        <v>45</v>
      </c>
      <c r="C316" t="s">
        <v>62</v>
      </c>
      <c r="D316">
        <v>65.743099999999998</v>
      </c>
    </row>
    <row r="317" spans="1:4" x14ac:dyDescent="0.25">
      <c r="A317" t="s">
        <v>149</v>
      </c>
      <c r="B317" t="s">
        <v>45</v>
      </c>
      <c r="C317" t="s">
        <v>55</v>
      </c>
      <c r="D317">
        <v>6.2423999999999999</v>
      </c>
    </row>
    <row r="318" spans="1:4" x14ac:dyDescent="0.25">
      <c r="A318" t="s">
        <v>149</v>
      </c>
      <c r="B318" t="s">
        <v>45</v>
      </c>
      <c r="C318" t="s">
        <v>67</v>
      </c>
      <c r="D318" t="s">
        <v>47</v>
      </c>
    </row>
    <row r="319" spans="1:4" x14ac:dyDescent="0.25">
      <c r="A319" t="s">
        <v>149</v>
      </c>
      <c r="B319" t="s">
        <v>45</v>
      </c>
      <c r="C319" t="s">
        <v>68</v>
      </c>
      <c r="D319" t="s">
        <v>47</v>
      </c>
    </row>
    <row r="320" spans="1:4" x14ac:dyDescent="0.25">
      <c r="A320" t="s">
        <v>149</v>
      </c>
      <c r="B320" t="s">
        <v>45</v>
      </c>
      <c r="C320" t="s">
        <v>69</v>
      </c>
      <c r="D320" t="s">
        <v>47</v>
      </c>
    </row>
    <row r="321" spans="1:4" x14ac:dyDescent="0.25">
      <c r="A321" t="s">
        <v>149</v>
      </c>
      <c r="B321" t="s">
        <v>45</v>
      </c>
      <c r="C321" t="s">
        <v>70</v>
      </c>
      <c r="D321" t="s">
        <v>47</v>
      </c>
    </row>
    <row r="322" spans="1:4" x14ac:dyDescent="0.25">
      <c r="A322" t="s">
        <v>149</v>
      </c>
      <c r="B322" t="s">
        <v>45</v>
      </c>
      <c r="C322" t="s">
        <v>71</v>
      </c>
      <c r="D322" t="s">
        <v>47</v>
      </c>
    </row>
    <row r="323" spans="1:4" x14ac:dyDescent="0.25">
      <c r="A323" t="s">
        <v>149</v>
      </c>
      <c r="B323" t="s">
        <v>45</v>
      </c>
      <c r="C323" t="s">
        <v>72</v>
      </c>
      <c r="D323" t="s">
        <v>47</v>
      </c>
    </row>
    <row r="324" spans="1:4" x14ac:dyDescent="0.25">
      <c r="A324" t="s">
        <v>149</v>
      </c>
      <c r="B324" t="s">
        <v>45</v>
      </c>
      <c r="C324" t="s">
        <v>73</v>
      </c>
      <c r="D324" t="s">
        <v>47</v>
      </c>
    </row>
    <row r="325" spans="1:4" x14ac:dyDescent="0.25">
      <c r="A325" t="s">
        <v>149</v>
      </c>
      <c r="B325" t="s">
        <v>45</v>
      </c>
      <c r="C325" t="s">
        <v>82</v>
      </c>
      <c r="D325" t="s">
        <v>47</v>
      </c>
    </row>
    <row r="326" spans="1:4" x14ac:dyDescent="0.25">
      <c r="A326" t="s">
        <v>149</v>
      </c>
      <c r="B326" t="s">
        <v>45</v>
      </c>
      <c r="C326" t="s">
        <v>83</v>
      </c>
      <c r="D326" t="s">
        <v>47</v>
      </c>
    </row>
    <row r="327" spans="1:4" x14ac:dyDescent="0.25">
      <c r="A327" t="s">
        <v>149</v>
      </c>
      <c r="B327" t="s">
        <v>45</v>
      </c>
      <c r="C327" t="s">
        <v>84</v>
      </c>
      <c r="D327" t="s">
        <v>47</v>
      </c>
    </row>
    <row r="328" spans="1:4" x14ac:dyDescent="0.25">
      <c r="A328" t="s">
        <v>149</v>
      </c>
      <c r="B328" t="s">
        <v>45</v>
      </c>
      <c r="C328" t="s">
        <v>85</v>
      </c>
      <c r="D328" t="s">
        <v>47</v>
      </c>
    </row>
    <row r="329" spans="1:4" x14ac:dyDescent="0.25">
      <c r="A329" t="s">
        <v>149</v>
      </c>
      <c r="B329" t="s">
        <v>45</v>
      </c>
      <c r="C329" t="s">
        <v>78</v>
      </c>
      <c r="D329" t="s">
        <v>47</v>
      </c>
    </row>
    <row r="330" spans="1:4" x14ac:dyDescent="0.25">
      <c r="A330" t="s">
        <v>149</v>
      </c>
      <c r="B330" t="s">
        <v>45</v>
      </c>
      <c r="C330" t="s">
        <v>79</v>
      </c>
      <c r="D330" t="s">
        <v>47</v>
      </c>
    </row>
    <row r="331" spans="1:4" x14ac:dyDescent="0.25">
      <c r="A331" t="s">
        <v>149</v>
      </c>
      <c r="B331" t="s">
        <v>45</v>
      </c>
      <c r="C331" t="s">
        <v>80</v>
      </c>
      <c r="D331" t="s">
        <v>47</v>
      </c>
    </row>
    <row r="332" spans="1:4" x14ac:dyDescent="0.25">
      <c r="A332" t="s">
        <v>149</v>
      </c>
      <c r="B332" t="s">
        <v>45</v>
      </c>
      <c r="C332" t="s">
        <v>81</v>
      </c>
      <c r="D332" t="s">
        <v>47</v>
      </c>
    </row>
    <row r="333" spans="1:4" x14ac:dyDescent="0.25">
      <c r="A333" t="s">
        <v>149</v>
      </c>
      <c r="B333" t="s">
        <v>45</v>
      </c>
      <c r="C333" t="s">
        <v>74</v>
      </c>
      <c r="D333" t="s">
        <v>47</v>
      </c>
    </row>
    <row r="334" spans="1:4" x14ac:dyDescent="0.25">
      <c r="A334" t="s">
        <v>149</v>
      </c>
      <c r="B334" t="s">
        <v>45</v>
      </c>
      <c r="C334" t="s">
        <v>120</v>
      </c>
      <c r="D334">
        <v>35.001100000000001</v>
      </c>
    </row>
    <row r="335" spans="1:4" x14ac:dyDescent="0.25">
      <c r="A335" t="s">
        <v>149</v>
      </c>
      <c r="B335" t="s">
        <v>45</v>
      </c>
      <c r="C335" t="s">
        <v>154</v>
      </c>
      <c r="D335">
        <v>738.39369999999997</v>
      </c>
    </row>
    <row r="336" spans="1:4" x14ac:dyDescent="0.25">
      <c r="A336" t="s">
        <v>149</v>
      </c>
      <c r="B336" t="s">
        <v>45</v>
      </c>
      <c r="C336" t="s">
        <v>155</v>
      </c>
      <c r="D336">
        <v>148.96360000000001</v>
      </c>
    </row>
    <row r="337" spans="1:4" x14ac:dyDescent="0.25">
      <c r="A337" t="s">
        <v>149</v>
      </c>
      <c r="B337" t="s">
        <v>46</v>
      </c>
      <c r="C337" t="s">
        <v>4</v>
      </c>
      <c r="D337">
        <v>6.7933000000000003</v>
      </c>
    </row>
    <row r="338" spans="1:4" x14ac:dyDescent="0.25">
      <c r="A338" t="s">
        <v>149</v>
      </c>
      <c r="B338" t="s">
        <v>46</v>
      </c>
      <c r="C338" t="s">
        <v>5</v>
      </c>
      <c r="D338">
        <v>6.7826000000000004</v>
      </c>
    </row>
    <row r="339" spans="1:4" x14ac:dyDescent="0.25">
      <c r="A339" t="s">
        <v>149</v>
      </c>
      <c r="B339" t="s">
        <v>46</v>
      </c>
      <c r="C339" t="s">
        <v>6</v>
      </c>
      <c r="D339">
        <v>8.4963999999999995</v>
      </c>
    </row>
    <row r="340" spans="1:4" x14ac:dyDescent="0.25">
      <c r="A340" t="s">
        <v>149</v>
      </c>
      <c r="B340" t="s">
        <v>46</v>
      </c>
      <c r="C340" t="s">
        <v>7</v>
      </c>
      <c r="D340">
        <v>10.0451</v>
      </c>
    </row>
    <row r="341" spans="1:4" x14ac:dyDescent="0.25">
      <c r="A341" t="s">
        <v>149</v>
      </c>
      <c r="B341" t="s">
        <v>46</v>
      </c>
      <c r="C341" t="s">
        <v>8</v>
      </c>
      <c r="D341">
        <v>14.6166</v>
      </c>
    </row>
    <row r="342" spans="1:4" x14ac:dyDescent="0.25">
      <c r="A342" t="s">
        <v>149</v>
      </c>
      <c r="B342" t="s">
        <v>46</v>
      </c>
      <c r="C342" t="s">
        <v>9</v>
      </c>
      <c r="D342">
        <v>13.285299999999999</v>
      </c>
    </row>
    <row r="343" spans="1:4" x14ac:dyDescent="0.25">
      <c r="A343" t="s">
        <v>149</v>
      </c>
      <c r="B343" t="s">
        <v>46</v>
      </c>
      <c r="C343" t="s">
        <v>10</v>
      </c>
      <c r="D343">
        <v>12.5588</v>
      </c>
    </row>
    <row r="344" spans="1:4" x14ac:dyDescent="0.25">
      <c r="A344" t="s">
        <v>149</v>
      </c>
      <c r="B344" t="s">
        <v>46</v>
      </c>
      <c r="C344" t="s">
        <v>19</v>
      </c>
      <c r="D344">
        <v>9.3328000000000007</v>
      </c>
    </row>
    <row r="345" spans="1:4" x14ac:dyDescent="0.25">
      <c r="A345" t="s">
        <v>149</v>
      </c>
      <c r="B345" t="s">
        <v>46</v>
      </c>
      <c r="C345" t="s">
        <v>39</v>
      </c>
      <c r="D345">
        <v>51.3934</v>
      </c>
    </row>
    <row r="346" spans="1:4" x14ac:dyDescent="0.25">
      <c r="A346" t="s">
        <v>149</v>
      </c>
      <c r="B346" t="s">
        <v>46</v>
      </c>
      <c r="C346" t="s">
        <v>40</v>
      </c>
      <c r="D346">
        <v>31.0547</v>
      </c>
    </row>
    <row r="347" spans="1:4" x14ac:dyDescent="0.25">
      <c r="A347" t="s">
        <v>149</v>
      </c>
      <c r="B347" t="s">
        <v>46</v>
      </c>
      <c r="C347" t="s">
        <v>41</v>
      </c>
      <c r="D347">
        <v>42.523099999999999</v>
      </c>
    </row>
    <row r="348" spans="1:4" x14ac:dyDescent="0.25">
      <c r="A348" t="s">
        <v>149</v>
      </c>
      <c r="B348" t="s">
        <v>46</v>
      </c>
      <c r="C348" t="s">
        <v>15</v>
      </c>
      <c r="D348">
        <v>10.809200000000001</v>
      </c>
    </row>
    <row r="349" spans="1:4" x14ac:dyDescent="0.25">
      <c r="A349" t="s">
        <v>149</v>
      </c>
      <c r="B349" t="s">
        <v>46</v>
      </c>
      <c r="C349" t="s">
        <v>16</v>
      </c>
      <c r="D349">
        <v>50.949100000000001</v>
      </c>
    </row>
    <row r="350" spans="1:4" x14ac:dyDescent="0.25">
      <c r="A350" t="s">
        <v>149</v>
      </c>
      <c r="B350" t="s">
        <v>46</v>
      </c>
      <c r="C350" t="s">
        <v>17</v>
      </c>
      <c r="D350">
        <v>30.802099999999999</v>
      </c>
    </row>
    <row r="351" spans="1:4" x14ac:dyDescent="0.25">
      <c r="A351" t="s">
        <v>149</v>
      </c>
      <c r="B351" t="s">
        <v>46</v>
      </c>
      <c r="C351" t="s">
        <v>18</v>
      </c>
      <c r="D351">
        <v>42.160600000000002</v>
      </c>
    </row>
    <row r="352" spans="1:4" x14ac:dyDescent="0.25">
      <c r="A352" t="s">
        <v>149</v>
      </c>
      <c r="B352" t="s">
        <v>46</v>
      </c>
      <c r="C352" t="s">
        <v>11</v>
      </c>
      <c r="D352">
        <v>8.0686999999999998</v>
      </c>
    </row>
    <row r="353" spans="1:4" x14ac:dyDescent="0.25">
      <c r="A353" t="s">
        <v>149</v>
      </c>
      <c r="B353" t="s">
        <v>46</v>
      </c>
      <c r="C353" t="s">
        <v>20</v>
      </c>
      <c r="D353">
        <v>-3.0106999999999999</v>
      </c>
    </row>
    <row r="354" spans="1:4" x14ac:dyDescent="0.25">
      <c r="A354" t="s">
        <v>149</v>
      </c>
      <c r="B354" t="s">
        <v>46</v>
      </c>
      <c r="C354" t="s">
        <v>21</v>
      </c>
      <c r="D354">
        <v>-2.5726</v>
      </c>
    </row>
    <row r="355" spans="1:4" x14ac:dyDescent="0.25">
      <c r="A355" t="s">
        <v>149</v>
      </c>
      <c r="B355" t="s">
        <v>46</v>
      </c>
      <c r="C355" t="s">
        <v>22</v>
      </c>
      <c r="D355">
        <v>1.3534999999999999</v>
      </c>
    </row>
    <row r="356" spans="1:4" x14ac:dyDescent="0.25">
      <c r="A356" t="s">
        <v>149</v>
      </c>
      <c r="B356" t="s">
        <v>46</v>
      </c>
      <c r="C356" t="s">
        <v>23</v>
      </c>
      <c r="D356">
        <v>2.7435</v>
      </c>
    </row>
    <row r="357" spans="1:4" x14ac:dyDescent="0.25">
      <c r="A357" t="s">
        <v>149</v>
      </c>
      <c r="B357" t="s">
        <v>46</v>
      </c>
      <c r="C357" t="s">
        <v>24</v>
      </c>
      <c r="D357">
        <v>7.3513000000000002</v>
      </c>
    </row>
    <row r="358" spans="1:4" x14ac:dyDescent="0.25">
      <c r="A358" t="s">
        <v>149</v>
      </c>
      <c r="B358" t="s">
        <v>46</v>
      </c>
      <c r="C358" t="s">
        <v>25</v>
      </c>
      <c r="D358">
        <v>2.4967999999999999</v>
      </c>
    </row>
    <row r="359" spans="1:4" x14ac:dyDescent="0.25">
      <c r="A359" t="s">
        <v>149</v>
      </c>
      <c r="B359" t="s">
        <v>46</v>
      </c>
      <c r="C359" t="s">
        <v>26</v>
      </c>
      <c r="D359">
        <v>1.8137000000000001</v>
      </c>
    </row>
    <row r="360" spans="1:4" x14ac:dyDescent="0.25">
      <c r="A360" t="s">
        <v>149</v>
      </c>
      <c r="B360" t="s">
        <v>46</v>
      </c>
      <c r="C360" t="s">
        <v>35</v>
      </c>
      <c r="D360">
        <v>-0.69620000000000004</v>
      </c>
    </row>
    <row r="361" spans="1:4" x14ac:dyDescent="0.25">
      <c r="A361" t="s">
        <v>149</v>
      </c>
      <c r="B361" t="s">
        <v>46</v>
      </c>
      <c r="C361" t="s">
        <v>42</v>
      </c>
      <c r="D361">
        <v>31.235199999999999</v>
      </c>
    </row>
    <row r="362" spans="1:4" x14ac:dyDescent="0.25">
      <c r="A362" t="s">
        <v>149</v>
      </c>
      <c r="B362" t="s">
        <v>46</v>
      </c>
      <c r="C362" t="s">
        <v>43</v>
      </c>
      <c r="D362">
        <v>15.370699999999999</v>
      </c>
    </row>
    <row r="363" spans="1:4" x14ac:dyDescent="0.25">
      <c r="A363" t="s">
        <v>149</v>
      </c>
      <c r="B363" t="s">
        <v>46</v>
      </c>
      <c r="C363" t="s">
        <v>44</v>
      </c>
      <c r="D363">
        <v>23.753699999999998</v>
      </c>
    </row>
    <row r="364" spans="1:4" x14ac:dyDescent="0.25">
      <c r="A364" t="s">
        <v>149</v>
      </c>
      <c r="B364" t="s">
        <v>46</v>
      </c>
      <c r="C364" t="s">
        <v>31</v>
      </c>
      <c r="D364">
        <v>0.51490000000000002</v>
      </c>
    </row>
    <row r="365" spans="1:4" x14ac:dyDescent="0.25">
      <c r="A365" t="s">
        <v>149</v>
      </c>
      <c r="B365" t="s">
        <v>46</v>
      </c>
      <c r="C365" t="s">
        <v>32</v>
      </c>
      <c r="D365">
        <v>30.907900000000001</v>
      </c>
    </row>
    <row r="366" spans="1:4" x14ac:dyDescent="0.25">
      <c r="A366" t="s">
        <v>149</v>
      </c>
      <c r="B366" t="s">
        <v>46</v>
      </c>
      <c r="C366" t="s">
        <v>33</v>
      </c>
      <c r="D366">
        <v>15.1874</v>
      </c>
    </row>
    <row r="367" spans="1:4" x14ac:dyDescent="0.25">
      <c r="A367" t="s">
        <v>149</v>
      </c>
      <c r="B367" t="s">
        <v>46</v>
      </c>
      <c r="C367" t="s">
        <v>34</v>
      </c>
      <c r="D367">
        <v>23.493200000000002</v>
      </c>
    </row>
    <row r="368" spans="1:4" x14ac:dyDescent="0.25">
      <c r="A368" t="s">
        <v>149</v>
      </c>
      <c r="B368" t="s">
        <v>46</v>
      </c>
      <c r="C368" t="s">
        <v>27</v>
      </c>
      <c r="D368">
        <v>-1.7976000000000001</v>
      </c>
    </row>
    <row r="369" spans="1:4" x14ac:dyDescent="0.25">
      <c r="A369" t="s">
        <v>149</v>
      </c>
      <c r="B369" t="s">
        <v>46</v>
      </c>
      <c r="C369" t="s">
        <v>48</v>
      </c>
      <c r="D369">
        <v>3.7826</v>
      </c>
    </row>
    <row r="370" spans="1:4" x14ac:dyDescent="0.25">
      <c r="A370" t="s">
        <v>149</v>
      </c>
      <c r="B370" t="s">
        <v>46</v>
      </c>
      <c r="C370" t="s">
        <v>49</v>
      </c>
      <c r="D370">
        <v>4.21</v>
      </c>
    </row>
    <row r="371" spans="1:4" x14ac:dyDescent="0.25">
      <c r="A371" t="s">
        <v>149</v>
      </c>
      <c r="B371" t="s">
        <v>46</v>
      </c>
      <c r="C371" t="s">
        <v>50</v>
      </c>
      <c r="D371">
        <v>9.8498999999999999</v>
      </c>
    </row>
    <row r="372" spans="1:4" x14ac:dyDescent="0.25">
      <c r="A372" t="s">
        <v>149</v>
      </c>
      <c r="B372" t="s">
        <v>46</v>
      </c>
      <c r="C372" t="s">
        <v>51</v>
      </c>
      <c r="D372">
        <v>12.7887</v>
      </c>
    </row>
    <row r="373" spans="1:4" x14ac:dyDescent="0.25">
      <c r="A373" t="s">
        <v>149</v>
      </c>
      <c r="B373" t="s">
        <v>46</v>
      </c>
      <c r="C373" t="s">
        <v>52</v>
      </c>
      <c r="D373">
        <v>21.9679</v>
      </c>
    </row>
    <row r="374" spans="1:4" x14ac:dyDescent="0.25">
      <c r="A374" t="s">
        <v>149</v>
      </c>
      <c r="B374" t="s">
        <v>46</v>
      </c>
      <c r="C374" t="s">
        <v>53</v>
      </c>
      <c r="D374">
        <v>15.7822</v>
      </c>
    </row>
    <row r="375" spans="1:4" x14ac:dyDescent="0.25">
      <c r="A375" t="s">
        <v>149</v>
      </c>
      <c r="B375" t="s">
        <v>46</v>
      </c>
      <c r="C375" t="s">
        <v>54</v>
      </c>
      <c r="D375">
        <v>14.3725</v>
      </c>
    </row>
    <row r="376" spans="1:4" x14ac:dyDescent="0.25">
      <c r="A376" t="s">
        <v>149</v>
      </c>
      <c r="B376" t="s">
        <v>46</v>
      </c>
      <c r="C376" t="s">
        <v>63</v>
      </c>
      <c r="D376">
        <v>8.6365999999999996</v>
      </c>
    </row>
    <row r="377" spans="1:4" x14ac:dyDescent="0.25">
      <c r="A377" t="s">
        <v>149</v>
      </c>
      <c r="B377" t="s">
        <v>46</v>
      </c>
      <c r="C377" t="s">
        <v>64</v>
      </c>
      <c r="D377">
        <v>82.628699999999995</v>
      </c>
    </row>
    <row r="378" spans="1:4" x14ac:dyDescent="0.25">
      <c r="A378" t="s">
        <v>149</v>
      </c>
      <c r="B378" t="s">
        <v>46</v>
      </c>
      <c r="C378" t="s">
        <v>65</v>
      </c>
      <c r="D378">
        <v>46.425400000000003</v>
      </c>
    </row>
    <row r="379" spans="1:4" x14ac:dyDescent="0.25">
      <c r="A379" t="s">
        <v>149</v>
      </c>
      <c r="B379" t="s">
        <v>46</v>
      </c>
      <c r="C379" t="s">
        <v>66</v>
      </c>
      <c r="D379">
        <v>66.276799999999994</v>
      </c>
    </row>
    <row r="380" spans="1:4" x14ac:dyDescent="0.25">
      <c r="A380" t="s">
        <v>149</v>
      </c>
      <c r="B380" t="s">
        <v>46</v>
      </c>
      <c r="C380" t="s">
        <v>59</v>
      </c>
      <c r="D380">
        <v>11.3241</v>
      </c>
    </row>
    <row r="381" spans="1:4" x14ac:dyDescent="0.25">
      <c r="A381" t="s">
        <v>149</v>
      </c>
      <c r="B381" t="s">
        <v>46</v>
      </c>
      <c r="C381" t="s">
        <v>60</v>
      </c>
      <c r="D381">
        <v>81.856899999999996</v>
      </c>
    </row>
    <row r="382" spans="1:4" x14ac:dyDescent="0.25">
      <c r="A382" t="s">
        <v>149</v>
      </c>
      <c r="B382" t="s">
        <v>46</v>
      </c>
      <c r="C382" t="s">
        <v>61</v>
      </c>
      <c r="D382">
        <v>45.9895</v>
      </c>
    </row>
    <row r="383" spans="1:4" x14ac:dyDescent="0.25">
      <c r="A383" t="s">
        <v>149</v>
      </c>
      <c r="B383" t="s">
        <v>46</v>
      </c>
      <c r="C383" t="s">
        <v>62</v>
      </c>
      <c r="D383">
        <v>65.653800000000004</v>
      </c>
    </row>
    <row r="384" spans="1:4" x14ac:dyDescent="0.25">
      <c r="A384" t="s">
        <v>149</v>
      </c>
      <c r="B384" t="s">
        <v>46</v>
      </c>
      <c r="C384" t="s">
        <v>55</v>
      </c>
      <c r="D384">
        <v>6.2710999999999997</v>
      </c>
    </row>
    <row r="385" spans="1:4" x14ac:dyDescent="0.25">
      <c r="A385" t="s">
        <v>149</v>
      </c>
      <c r="B385" t="s">
        <v>46</v>
      </c>
      <c r="C385" t="s">
        <v>67</v>
      </c>
      <c r="D385">
        <v>34.114199999999997</v>
      </c>
    </row>
    <row r="386" spans="1:4" x14ac:dyDescent="0.25">
      <c r="A386" t="s">
        <v>149</v>
      </c>
      <c r="B386" t="s">
        <v>46</v>
      </c>
      <c r="C386" t="s">
        <v>68</v>
      </c>
      <c r="D386">
        <v>34.115600000000001</v>
      </c>
    </row>
    <row r="387" spans="1:4" x14ac:dyDescent="0.25">
      <c r="A387" t="s">
        <v>149</v>
      </c>
      <c r="B387" t="s">
        <v>46</v>
      </c>
      <c r="C387" t="s">
        <v>69</v>
      </c>
      <c r="D387">
        <v>33.464700000000001</v>
      </c>
    </row>
    <row r="388" spans="1:4" x14ac:dyDescent="0.25">
      <c r="A388" t="s">
        <v>149</v>
      </c>
      <c r="B388" t="s">
        <v>46</v>
      </c>
      <c r="C388" t="s">
        <v>70</v>
      </c>
      <c r="D388">
        <v>33.184600000000003</v>
      </c>
    </row>
    <row r="389" spans="1:4" x14ac:dyDescent="0.25">
      <c r="A389" t="s">
        <v>149</v>
      </c>
      <c r="B389" t="s">
        <v>46</v>
      </c>
      <c r="C389" t="s">
        <v>71</v>
      </c>
      <c r="D389">
        <v>32.357999999999997</v>
      </c>
    </row>
    <row r="390" spans="1:4" x14ac:dyDescent="0.25">
      <c r="A390" t="s">
        <v>149</v>
      </c>
      <c r="B390" t="s">
        <v>46</v>
      </c>
      <c r="C390" t="s">
        <v>72</v>
      </c>
      <c r="D390">
        <v>33.2667</v>
      </c>
    </row>
    <row r="391" spans="1:4" x14ac:dyDescent="0.25">
      <c r="A391" t="s">
        <v>149</v>
      </c>
      <c r="B391" t="s">
        <v>46</v>
      </c>
      <c r="C391" t="s">
        <v>73</v>
      </c>
      <c r="D391">
        <v>33.361499999999999</v>
      </c>
    </row>
    <row r="392" spans="1:4" x14ac:dyDescent="0.25">
      <c r="A392" t="s">
        <v>149</v>
      </c>
      <c r="B392" t="s">
        <v>46</v>
      </c>
      <c r="C392" t="s">
        <v>82</v>
      </c>
      <c r="D392">
        <v>33.782600000000002</v>
      </c>
    </row>
    <row r="393" spans="1:4" x14ac:dyDescent="0.25">
      <c r="A393" t="s">
        <v>149</v>
      </c>
      <c r="B393" t="s">
        <v>46</v>
      </c>
      <c r="C393" t="s">
        <v>83</v>
      </c>
      <c r="D393">
        <v>28.291899999999998</v>
      </c>
    </row>
    <row r="394" spans="1:4" x14ac:dyDescent="0.25">
      <c r="A394" t="s">
        <v>149</v>
      </c>
      <c r="B394" t="s">
        <v>46</v>
      </c>
      <c r="C394" t="s">
        <v>84</v>
      </c>
      <c r="D394">
        <v>30.946999999999999</v>
      </c>
    </row>
    <row r="395" spans="1:4" x14ac:dyDescent="0.25">
      <c r="A395" t="s">
        <v>149</v>
      </c>
      <c r="B395" t="s">
        <v>46</v>
      </c>
      <c r="C395" t="s">
        <v>85</v>
      </c>
      <c r="D395">
        <v>29.4499</v>
      </c>
    </row>
    <row r="396" spans="1:4" x14ac:dyDescent="0.25">
      <c r="A396" t="s">
        <v>149</v>
      </c>
      <c r="B396" t="s">
        <v>46</v>
      </c>
      <c r="C396" t="s">
        <v>78</v>
      </c>
      <c r="D396">
        <v>33.5899</v>
      </c>
    </row>
    <row r="397" spans="1:4" x14ac:dyDescent="0.25">
      <c r="A397" t="s">
        <v>149</v>
      </c>
      <c r="B397" t="s">
        <v>46</v>
      </c>
      <c r="C397" t="s">
        <v>79</v>
      </c>
      <c r="D397">
        <v>28.349799999999998</v>
      </c>
    </row>
    <row r="398" spans="1:4" x14ac:dyDescent="0.25">
      <c r="A398" t="s">
        <v>149</v>
      </c>
      <c r="B398" t="s">
        <v>46</v>
      </c>
      <c r="C398" t="s">
        <v>80</v>
      </c>
      <c r="D398">
        <v>30.979900000000001</v>
      </c>
    </row>
    <row r="399" spans="1:4" x14ac:dyDescent="0.25">
      <c r="A399" t="s">
        <v>149</v>
      </c>
      <c r="B399" t="s">
        <v>46</v>
      </c>
      <c r="C399" t="s">
        <v>81</v>
      </c>
      <c r="D399">
        <v>29.497199999999999</v>
      </c>
    </row>
    <row r="400" spans="1:4" x14ac:dyDescent="0.25">
      <c r="A400" t="s">
        <v>149</v>
      </c>
      <c r="B400" t="s">
        <v>46</v>
      </c>
      <c r="C400" t="s">
        <v>74</v>
      </c>
      <c r="D400">
        <v>33.947699999999998</v>
      </c>
    </row>
    <row r="401" spans="1:4" x14ac:dyDescent="0.25">
      <c r="A401" t="s">
        <v>149</v>
      </c>
      <c r="B401" t="s">
        <v>46</v>
      </c>
      <c r="C401" t="s">
        <v>120</v>
      </c>
      <c r="D401">
        <v>35.001100000000001</v>
      </c>
    </row>
    <row r="402" spans="1:4" x14ac:dyDescent="0.25">
      <c r="A402" t="s">
        <v>149</v>
      </c>
      <c r="B402" t="s">
        <v>46</v>
      </c>
      <c r="C402" t="s">
        <v>154</v>
      </c>
      <c r="D402">
        <v>743.43870000000004</v>
      </c>
    </row>
    <row r="403" spans="1:4" x14ac:dyDescent="0.25">
      <c r="A403" t="s">
        <v>149</v>
      </c>
      <c r="B403" t="s">
        <v>46</v>
      </c>
      <c r="C403" t="s">
        <v>155</v>
      </c>
      <c r="D403">
        <v>148.96360000000001</v>
      </c>
    </row>
    <row r="404" spans="1:4" x14ac:dyDescent="0.25">
      <c r="A404" t="s">
        <v>152</v>
      </c>
      <c r="B404" t="s">
        <v>3</v>
      </c>
      <c r="C404" t="s">
        <v>4</v>
      </c>
      <c r="D404">
        <v>-3.8809</v>
      </c>
    </row>
    <row r="405" spans="1:4" x14ac:dyDescent="0.25">
      <c r="A405" t="s">
        <v>152</v>
      </c>
      <c r="B405" t="s">
        <v>3</v>
      </c>
      <c r="C405" t="s">
        <v>5</v>
      </c>
      <c r="D405">
        <v>-4.2502000000000004</v>
      </c>
    </row>
    <row r="406" spans="1:4" x14ac:dyDescent="0.25">
      <c r="A406" t="s">
        <v>152</v>
      </c>
      <c r="B406" t="s">
        <v>3</v>
      </c>
      <c r="C406" t="s">
        <v>6</v>
      </c>
      <c r="D406">
        <v>-8.0934000000000008</v>
      </c>
    </row>
    <row r="407" spans="1:4" x14ac:dyDescent="0.25">
      <c r="A407" t="s">
        <v>152</v>
      </c>
      <c r="B407" t="s">
        <v>3</v>
      </c>
      <c r="C407" t="s">
        <v>7</v>
      </c>
      <c r="D407">
        <v>-10.479100000000001</v>
      </c>
    </row>
    <row r="408" spans="1:4" x14ac:dyDescent="0.25">
      <c r="A408" t="s">
        <v>152</v>
      </c>
      <c r="B408" t="s">
        <v>3</v>
      </c>
      <c r="C408" t="s">
        <v>8</v>
      </c>
      <c r="D408">
        <v>-17.848299999999998</v>
      </c>
    </row>
    <row r="409" spans="1:4" x14ac:dyDescent="0.25">
      <c r="A409" t="s">
        <v>152</v>
      </c>
      <c r="B409" t="s">
        <v>3</v>
      </c>
      <c r="C409" t="s">
        <v>9</v>
      </c>
      <c r="D409">
        <v>-16.103200000000001</v>
      </c>
    </row>
    <row r="410" spans="1:4" x14ac:dyDescent="0.25">
      <c r="A410" t="s">
        <v>152</v>
      </c>
      <c r="B410" t="s">
        <v>3</v>
      </c>
      <c r="C410" t="s">
        <v>10</v>
      </c>
      <c r="D410">
        <v>-14.7857</v>
      </c>
    </row>
    <row r="411" spans="1:4" x14ac:dyDescent="0.25">
      <c r="A411" t="s">
        <v>152</v>
      </c>
      <c r="B411" t="s">
        <v>3</v>
      </c>
      <c r="C411" t="s">
        <v>11</v>
      </c>
      <c r="D411">
        <v>-9.23</v>
      </c>
    </row>
    <row r="412" spans="1:4" x14ac:dyDescent="0.25">
      <c r="A412" t="s">
        <v>152</v>
      </c>
      <c r="B412" t="s">
        <v>3</v>
      </c>
      <c r="C412" t="s">
        <v>12</v>
      </c>
      <c r="D412">
        <v>-5.1783999999999999</v>
      </c>
    </row>
    <row r="413" spans="1:4" x14ac:dyDescent="0.25">
      <c r="A413" t="s">
        <v>152</v>
      </c>
      <c r="B413" t="s">
        <v>3</v>
      </c>
      <c r="C413" t="s">
        <v>13</v>
      </c>
      <c r="D413">
        <v>-5.2663000000000002</v>
      </c>
    </row>
    <row r="414" spans="1:4" x14ac:dyDescent="0.25">
      <c r="A414" t="s">
        <v>152</v>
      </c>
      <c r="B414" t="s">
        <v>3</v>
      </c>
      <c r="C414" t="s">
        <v>14</v>
      </c>
      <c r="D414">
        <v>-91.995699999999999</v>
      </c>
    </row>
    <row r="415" spans="1:4" x14ac:dyDescent="0.25">
      <c r="A415" t="s">
        <v>152</v>
      </c>
      <c r="B415" t="s">
        <v>3</v>
      </c>
      <c r="C415" t="s">
        <v>15</v>
      </c>
      <c r="D415">
        <v>-8.9001000000000001</v>
      </c>
    </row>
    <row r="416" spans="1:4" x14ac:dyDescent="0.25">
      <c r="A416" t="s">
        <v>152</v>
      </c>
      <c r="B416" t="s">
        <v>3</v>
      </c>
      <c r="C416" t="s">
        <v>16</v>
      </c>
      <c r="D416">
        <v>-5.2347000000000001</v>
      </c>
    </row>
    <row r="417" spans="1:4" x14ac:dyDescent="0.25">
      <c r="A417" t="s">
        <v>152</v>
      </c>
      <c r="B417" t="s">
        <v>3</v>
      </c>
      <c r="C417" t="s">
        <v>17</v>
      </c>
      <c r="D417">
        <v>-5.3235000000000001</v>
      </c>
    </row>
    <row r="418" spans="1:4" x14ac:dyDescent="0.25">
      <c r="A418" t="s">
        <v>152</v>
      </c>
      <c r="B418" t="s">
        <v>3</v>
      </c>
      <c r="C418" t="s">
        <v>18</v>
      </c>
      <c r="D418">
        <v>-92.996099999999998</v>
      </c>
    </row>
    <row r="419" spans="1:4" x14ac:dyDescent="0.25">
      <c r="A419" t="s">
        <v>152</v>
      </c>
      <c r="B419" t="s">
        <v>3</v>
      </c>
      <c r="C419" t="s">
        <v>19</v>
      </c>
      <c r="D419">
        <v>-6.8121</v>
      </c>
    </row>
    <row r="420" spans="1:4" x14ac:dyDescent="0.25">
      <c r="A420" t="s">
        <v>152</v>
      </c>
      <c r="B420" t="s">
        <v>3</v>
      </c>
      <c r="C420" t="s">
        <v>20</v>
      </c>
      <c r="D420">
        <v>0.21779999999999999</v>
      </c>
    </row>
    <row r="421" spans="1:4" x14ac:dyDescent="0.25">
      <c r="A421" t="s">
        <v>152</v>
      </c>
      <c r="B421" t="s">
        <v>3</v>
      </c>
      <c r="C421" t="s">
        <v>21</v>
      </c>
      <c r="D421">
        <v>0.23849999999999999</v>
      </c>
    </row>
    <row r="422" spans="1:4" x14ac:dyDescent="0.25">
      <c r="A422" t="s">
        <v>152</v>
      </c>
      <c r="B422" t="s">
        <v>3</v>
      </c>
      <c r="C422" t="s">
        <v>22</v>
      </c>
      <c r="D422">
        <v>0.45419999999999999</v>
      </c>
    </row>
    <row r="423" spans="1:4" x14ac:dyDescent="0.25">
      <c r="A423" t="s">
        <v>152</v>
      </c>
      <c r="B423" t="s">
        <v>3</v>
      </c>
      <c r="C423" t="s">
        <v>23</v>
      </c>
      <c r="D423">
        <v>0.58809999999999996</v>
      </c>
    </row>
    <row r="424" spans="1:4" x14ac:dyDescent="0.25">
      <c r="A424" t="s">
        <v>152</v>
      </c>
      <c r="B424" t="s">
        <v>3</v>
      </c>
      <c r="C424" t="s">
        <v>24</v>
      </c>
      <c r="D424">
        <v>1.0011000000000001</v>
      </c>
    </row>
    <row r="425" spans="1:4" x14ac:dyDescent="0.25">
      <c r="A425" t="s">
        <v>152</v>
      </c>
      <c r="B425" t="s">
        <v>3</v>
      </c>
      <c r="C425" t="s">
        <v>25</v>
      </c>
      <c r="D425">
        <v>0.90369999999999995</v>
      </c>
    </row>
    <row r="426" spans="1:4" x14ac:dyDescent="0.25">
      <c r="A426" t="s">
        <v>152</v>
      </c>
      <c r="B426" t="s">
        <v>3</v>
      </c>
      <c r="C426" t="s">
        <v>26</v>
      </c>
      <c r="D426">
        <v>0.82969999999999999</v>
      </c>
    </row>
    <row r="427" spans="1:4" x14ac:dyDescent="0.25">
      <c r="A427" t="s">
        <v>152</v>
      </c>
      <c r="B427" t="s">
        <v>3</v>
      </c>
      <c r="C427" t="s">
        <v>27</v>
      </c>
      <c r="D427">
        <v>0.51800000000000002</v>
      </c>
    </row>
    <row r="428" spans="1:4" x14ac:dyDescent="0.25">
      <c r="A428" t="s">
        <v>152</v>
      </c>
      <c r="B428" t="s">
        <v>3</v>
      </c>
      <c r="C428" t="s">
        <v>28</v>
      </c>
      <c r="D428">
        <v>0.29060000000000002</v>
      </c>
    </row>
    <row r="429" spans="1:4" x14ac:dyDescent="0.25">
      <c r="A429" t="s">
        <v>152</v>
      </c>
      <c r="B429" t="s">
        <v>3</v>
      </c>
      <c r="C429" t="s">
        <v>29</v>
      </c>
      <c r="D429">
        <v>0.29549999999999998</v>
      </c>
    </row>
    <row r="430" spans="1:4" x14ac:dyDescent="0.25">
      <c r="A430" t="s">
        <v>152</v>
      </c>
      <c r="B430" t="s">
        <v>3</v>
      </c>
      <c r="C430" t="s">
        <v>30</v>
      </c>
      <c r="D430">
        <v>5.1624999999999996</v>
      </c>
    </row>
    <row r="431" spans="1:4" x14ac:dyDescent="0.25">
      <c r="A431" t="s">
        <v>152</v>
      </c>
      <c r="B431" t="s">
        <v>3</v>
      </c>
      <c r="C431" t="s">
        <v>31</v>
      </c>
      <c r="D431">
        <v>0.49940000000000001</v>
      </c>
    </row>
    <row r="432" spans="1:4" x14ac:dyDescent="0.25">
      <c r="A432" t="s">
        <v>152</v>
      </c>
      <c r="B432" t="s">
        <v>3</v>
      </c>
      <c r="C432" t="s">
        <v>32</v>
      </c>
      <c r="D432">
        <v>0.29380000000000001</v>
      </c>
    </row>
    <row r="433" spans="1:4" x14ac:dyDescent="0.25">
      <c r="A433" t="s">
        <v>152</v>
      </c>
      <c r="B433" t="s">
        <v>3</v>
      </c>
      <c r="C433" t="s">
        <v>33</v>
      </c>
      <c r="D433">
        <v>0.29870000000000002</v>
      </c>
    </row>
    <row r="434" spans="1:4" x14ac:dyDescent="0.25">
      <c r="A434" t="s">
        <v>152</v>
      </c>
      <c r="B434" t="s">
        <v>3</v>
      </c>
      <c r="C434" t="s">
        <v>34</v>
      </c>
      <c r="D434">
        <v>5.2186000000000003</v>
      </c>
    </row>
    <row r="435" spans="1:4" x14ac:dyDescent="0.25">
      <c r="A435" t="s">
        <v>152</v>
      </c>
      <c r="B435" t="s">
        <v>3</v>
      </c>
      <c r="C435" t="s">
        <v>35</v>
      </c>
      <c r="D435">
        <v>0.38229999999999997</v>
      </c>
    </row>
    <row r="436" spans="1:4" x14ac:dyDescent="0.25">
      <c r="A436" t="s">
        <v>152</v>
      </c>
      <c r="B436" t="s">
        <v>3</v>
      </c>
      <c r="C436" t="s">
        <v>48</v>
      </c>
      <c r="D436">
        <v>4.0987</v>
      </c>
    </row>
    <row r="437" spans="1:4" x14ac:dyDescent="0.25">
      <c r="A437" t="s">
        <v>152</v>
      </c>
      <c r="B437" t="s">
        <v>3</v>
      </c>
      <c r="C437" t="s">
        <v>49</v>
      </c>
      <c r="D437">
        <v>4.4886999999999997</v>
      </c>
    </row>
    <row r="438" spans="1:4" x14ac:dyDescent="0.25">
      <c r="A438" t="s">
        <v>152</v>
      </c>
      <c r="B438" t="s">
        <v>3</v>
      </c>
      <c r="C438" t="s">
        <v>50</v>
      </c>
      <c r="D438">
        <v>8.5474999999999994</v>
      </c>
    </row>
    <row r="439" spans="1:4" x14ac:dyDescent="0.25">
      <c r="A439" t="s">
        <v>152</v>
      </c>
      <c r="B439" t="s">
        <v>3</v>
      </c>
      <c r="C439" t="s">
        <v>51</v>
      </c>
      <c r="D439">
        <v>11.0671</v>
      </c>
    </row>
    <row r="440" spans="1:4" x14ac:dyDescent="0.25">
      <c r="A440" t="s">
        <v>152</v>
      </c>
      <c r="B440" t="s">
        <v>3</v>
      </c>
      <c r="C440" t="s">
        <v>52</v>
      </c>
      <c r="D440">
        <v>18.849399999999999</v>
      </c>
    </row>
    <row r="441" spans="1:4" x14ac:dyDescent="0.25">
      <c r="A441" t="s">
        <v>152</v>
      </c>
      <c r="B441" t="s">
        <v>3</v>
      </c>
      <c r="C441" t="s">
        <v>53</v>
      </c>
      <c r="D441">
        <v>17.006900000000002</v>
      </c>
    </row>
    <row r="442" spans="1:4" x14ac:dyDescent="0.25">
      <c r="A442" t="s">
        <v>152</v>
      </c>
      <c r="B442" t="s">
        <v>3</v>
      </c>
      <c r="C442" t="s">
        <v>54</v>
      </c>
      <c r="D442">
        <v>15.615399999999999</v>
      </c>
    </row>
    <row r="443" spans="1:4" x14ac:dyDescent="0.25">
      <c r="A443" t="s">
        <v>152</v>
      </c>
      <c r="B443" t="s">
        <v>3</v>
      </c>
      <c r="C443" t="s">
        <v>55</v>
      </c>
      <c r="D443">
        <v>9.7479999999999993</v>
      </c>
    </row>
    <row r="444" spans="1:4" x14ac:dyDescent="0.25">
      <c r="A444" t="s">
        <v>152</v>
      </c>
      <c r="B444" t="s">
        <v>3</v>
      </c>
      <c r="C444" t="s">
        <v>56</v>
      </c>
      <c r="D444">
        <v>5.4688999999999997</v>
      </c>
    </row>
    <row r="445" spans="1:4" x14ac:dyDescent="0.25">
      <c r="A445" t="s">
        <v>152</v>
      </c>
      <c r="B445" t="s">
        <v>3</v>
      </c>
      <c r="C445" t="s">
        <v>57</v>
      </c>
      <c r="D445">
        <v>5.5617999999999999</v>
      </c>
    </row>
    <row r="446" spans="1:4" x14ac:dyDescent="0.25">
      <c r="A446" t="s">
        <v>152</v>
      </c>
      <c r="B446" t="s">
        <v>3</v>
      </c>
      <c r="C446" t="s">
        <v>58</v>
      </c>
      <c r="D446">
        <v>97.158199999999994</v>
      </c>
    </row>
    <row r="447" spans="1:4" x14ac:dyDescent="0.25">
      <c r="A447" t="s">
        <v>152</v>
      </c>
      <c r="B447" t="s">
        <v>3</v>
      </c>
      <c r="C447" t="s">
        <v>59</v>
      </c>
      <c r="D447">
        <v>9.3995999999999995</v>
      </c>
    </row>
    <row r="448" spans="1:4" x14ac:dyDescent="0.25">
      <c r="A448" t="s">
        <v>152</v>
      </c>
      <c r="B448" t="s">
        <v>3</v>
      </c>
      <c r="C448" t="s">
        <v>60</v>
      </c>
      <c r="D448">
        <v>5.5284000000000004</v>
      </c>
    </row>
    <row r="449" spans="1:4" x14ac:dyDescent="0.25">
      <c r="A449" t="s">
        <v>152</v>
      </c>
      <c r="B449" t="s">
        <v>3</v>
      </c>
      <c r="C449" t="s">
        <v>61</v>
      </c>
      <c r="D449">
        <v>5.6223000000000001</v>
      </c>
    </row>
    <row r="450" spans="1:4" x14ac:dyDescent="0.25">
      <c r="A450" t="s">
        <v>152</v>
      </c>
      <c r="B450" t="s">
        <v>3</v>
      </c>
      <c r="C450" t="s">
        <v>62</v>
      </c>
      <c r="D450">
        <v>98.214699999999993</v>
      </c>
    </row>
    <row r="451" spans="1:4" x14ac:dyDescent="0.25">
      <c r="A451" t="s">
        <v>152</v>
      </c>
      <c r="B451" t="s">
        <v>3</v>
      </c>
      <c r="C451" t="s">
        <v>63</v>
      </c>
      <c r="D451">
        <v>7.1943999999999999</v>
      </c>
    </row>
    <row r="452" spans="1:4" x14ac:dyDescent="0.25">
      <c r="A452" t="s">
        <v>152</v>
      </c>
      <c r="B452" t="s">
        <v>3</v>
      </c>
      <c r="C452" t="s">
        <v>67</v>
      </c>
      <c r="D452" t="s">
        <v>47</v>
      </c>
    </row>
    <row r="453" spans="1:4" x14ac:dyDescent="0.25">
      <c r="A453" t="s">
        <v>152</v>
      </c>
      <c r="B453" t="s">
        <v>3</v>
      </c>
      <c r="C453" t="s">
        <v>68</v>
      </c>
      <c r="D453" t="s">
        <v>47</v>
      </c>
    </row>
    <row r="454" spans="1:4" x14ac:dyDescent="0.25">
      <c r="A454" t="s">
        <v>152</v>
      </c>
      <c r="B454" t="s">
        <v>3</v>
      </c>
      <c r="C454" t="s">
        <v>69</v>
      </c>
      <c r="D454" t="s">
        <v>47</v>
      </c>
    </row>
    <row r="455" spans="1:4" x14ac:dyDescent="0.25">
      <c r="A455" t="s">
        <v>152</v>
      </c>
      <c r="B455" t="s">
        <v>3</v>
      </c>
      <c r="C455" t="s">
        <v>70</v>
      </c>
      <c r="D455" t="s">
        <v>47</v>
      </c>
    </row>
    <row r="456" spans="1:4" x14ac:dyDescent="0.25">
      <c r="A456" t="s">
        <v>152</v>
      </c>
      <c r="B456" t="s">
        <v>3</v>
      </c>
      <c r="C456" t="s">
        <v>71</v>
      </c>
      <c r="D456" t="s">
        <v>47</v>
      </c>
    </row>
    <row r="457" spans="1:4" x14ac:dyDescent="0.25">
      <c r="A457" t="s">
        <v>152</v>
      </c>
      <c r="B457" t="s">
        <v>3</v>
      </c>
      <c r="C457" t="s">
        <v>72</v>
      </c>
      <c r="D457" t="s">
        <v>47</v>
      </c>
    </row>
    <row r="458" spans="1:4" x14ac:dyDescent="0.25">
      <c r="A458" t="s">
        <v>152</v>
      </c>
      <c r="B458" t="s">
        <v>3</v>
      </c>
      <c r="C458" t="s">
        <v>73</v>
      </c>
      <c r="D458" t="s">
        <v>47</v>
      </c>
    </row>
    <row r="459" spans="1:4" x14ac:dyDescent="0.25">
      <c r="A459" t="s">
        <v>152</v>
      </c>
      <c r="B459" t="s">
        <v>3</v>
      </c>
      <c r="C459" t="s">
        <v>74</v>
      </c>
      <c r="D459" t="s">
        <v>47</v>
      </c>
    </row>
    <row r="460" spans="1:4" x14ac:dyDescent="0.25">
      <c r="A460" t="s">
        <v>152</v>
      </c>
      <c r="B460" t="s">
        <v>3</v>
      </c>
      <c r="C460" t="s">
        <v>75</v>
      </c>
      <c r="D460" t="s">
        <v>47</v>
      </c>
    </row>
    <row r="461" spans="1:4" x14ac:dyDescent="0.25">
      <c r="A461" t="s">
        <v>152</v>
      </c>
      <c r="B461" t="s">
        <v>3</v>
      </c>
      <c r="C461" t="s">
        <v>76</v>
      </c>
      <c r="D461" t="s">
        <v>47</v>
      </c>
    </row>
    <row r="462" spans="1:4" x14ac:dyDescent="0.25">
      <c r="A462" t="s">
        <v>152</v>
      </c>
      <c r="B462" t="s">
        <v>3</v>
      </c>
      <c r="C462" t="s">
        <v>77</v>
      </c>
      <c r="D462" t="s">
        <v>47</v>
      </c>
    </row>
    <row r="463" spans="1:4" x14ac:dyDescent="0.25">
      <c r="A463" t="s">
        <v>152</v>
      </c>
      <c r="B463" t="s">
        <v>3</v>
      </c>
      <c r="C463" t="s">
        <v>78</v>
      </c>
      <c r="D463" t="s">
        <v>47</v>
      </c>
    </row>
    <row r="464" spans="1:4" x14ac:dyDescent="0.25">
      <c r="A464" t="s">
        <v>152</v>
      </c>
      <c r="B464" t="s">
        <v>3</v>
      </c>
      <c r="C464" t="s">
        <v>79</v>
      </c>
      <c r="D464" t="s">
        <v>47</v>
      </c>
    </row>
    <row r="465" spans="1:4" x14ac:dyDescent="0.25">
      <c r="A465" t="s">
        <v>152</v>
      </c>
      <c r="B465" t="s">
        <v>3</v>
      </c>
      <c r="C465" t="s">
        <v>80</v>
      </c>
      <c r="D465" t="s">
        <v>47</v>
      </c>
    </row>
    <row r="466" spans="1:4" x14ac:dyDescent="0.25">
      <c r="A466" t="s">
        <v>152</v>
      </c>
      <c r="B466" t="s">
        <v>3</v>
      </c>
      <c r="C466" t="s">
        <v>81</v>
      </c>
      <c r="D466" t="s">
        <v>47</v>
      </c>
    </row>
    <row r="467" spans="1:4" x14ac:dyDescent="0.25">
      <c r="A467" t="s">
        <v>152</v>
      </c>
      <c r="B467" t="s">
        <v>3</v>
      </c>
      <c r="C467" t="s">
        <v>82</v>
      </c>
      <c r="D467" t="s">
        <v>47</v>
      </c>
    </row>
    <row r="468" spans="1:4" x14ac:dyDescent="0.25">
      <c r="A468" t="s">
        <v>152</v>
      </c>
      <c r="B468" t="s">
        <v>3</v>
      </c>
      <c r="C468" t="s">
        <v>120</v>
      </c>
      <c r="D468">
        <v>35</v>
      </c>
    </row>
    <row r="469" spans="1:4" x14ac:dyDescent="0.25">
      <c r="A469" t="s">
        <v>152</v>
      </c>
      <c r="B469" t="s">
        <v>3</v>
      </c>
      <c r="C469" t="s">
        <v>154</v>
      </c>
      <c r="D469">
        <v>635.13419999999996</v>
      </c>
    </row>
    <row r="470" spans="1:4" x14ac:dyDescent="0.25">
      <c r="A470" t="s">
        <v>152</v>
      </c>
      <c r="B470" t="s">
        <v>3</v>
      </c>
      <c r="C470" t="s">
        <v>155</v>
      </c>
      <c r="D470">
        <v>136.66669999999999</v>
      </c>
    </row>
    <row r="471" spans="1:4" x14ac:dyDescent="0.25">
      <c r="A471" t="s">
        <v>152</v>
      </c>
      <c r="B471" t="s">
        <v>36</v>
      </c>
      <c r="C471" t="s">
        <v>4</v>
      </c>
      <c r="D471">
        <v>3.7534999999999998</v>
      </c>
    </row>
    <row r="472" spans="1:4" x14ac:dyDescent="0.25">
      <c r="A472" t="s">
        <v>152</v>
      </c>
      <c r="B472" t="s">
        <v>36</v>
      </c>
      <c r="C472" t="s">
        <v>5</v>
      </c>
      <c r="D472">
        <v>4.1105999999999998</v>
      </c>
    </row>
    <row r="473" spans="1:4" x14ac:dyDescent="0.25">
      <c r="A473" t="s">
        <v>152</v>
      </c>
      <c r="B473" t="s">
        <v>36</v>
      </c>
      <c r="C473" t="s">
        <v>6</v>
      </c>
      <c r="D473">
        <v>7.9451000000000001</v>
      </c>
    </row>
    <row r="474" spans="1:4" x14ac:dyDescent="0.25">
      <c r="A474" t="s">
        <v>152</v>
      </c>
      <c r="B474" t="s">
        <v>36</v>
      </c>
      <c r="C474" t="s">
        <v>7</v>
      </c>
      <c r="D474">
        <v>10.287100000000001</v>
      </c>
    </row>
    <row r="475" spans="1:4" x14ac:dyDescent="0.25">
      <c r="A475" t="s">
        <v>152</v>
      </c>
      <c r="B475" t="s">
        <v>36</v>
      </c>
      <c r="C475" t="s">
        <v>8</v>
      </c>
      <c r="D475">
        <v>17.5198</v>
      </c>
    </row>
    <row r="476" spans="1:4" x14ac:dyDescent="0.25">
      <c r="A476" t="s">
        <v>152</v>
      </c>
      <c r="B476" t="s">
        <v>36</v>
      </c>
      <c r="C476" t="s">
        <v>9</v>
      </c>
      <c r="D476">
        <v>16.091799999999999</v>
      </c>
    </row>
    <row r="477" spans="1:4" x14ac:dyDescent="0.25">
      <c r="A477" t="s">
        <v>152</v>
      </c>
      <c r="B477" t="s">
        <v>36</v>
      </c>
      <c r="C477" t="s">
        <v>10</v>
      </c>
      <c r="D477">
        <v>14.7752</v>
      </c>
    </row>
    <row r="478" spans="1:4" x14ac:dyDescent="0.25">
      <c r="A478" t="s">
        <v>152</v>
      </c>
      <c r="B478" t="s">
        <v>36</v>
      </c>
      <c r="C478" t="s">
        <v>11</v>
      </c>
      <c r="D478">
        <v>9.1378000000000004</v>
      </c>
    </row>
    <row r="479" spans="1:4" x14ac:dyDescent="0.25">
      <c r="A479" t="s">
        <v>152</v>
      </c>
      <c r="B479" t="s">
        <v>36</v>
      </c>
      <c r="C479" t="s">
        <v>12</v>
      </c>
      <c r="D479">
        <v>77.7226</v>
      </c>
    </row>
    <row r="480" spans="1:4" x14ac:dyDescent="0.25">
      <c r="A480" t="s">
        <v>152</v>
      </c>
      <c r="B480" t="s">
        <v>36</v>
      </c>
      <c r="C480" t="s">
        <v>13</v>
      </c>
      <c r="D480">
        <v>44.231900000000003</v>
      </c>
    </row>
    <row r="481" spans="1:6" x14ac:dyDescent="0.25">
      <c r="A481" t="s">
        <v>152</v>
      </c>
      <c r="B481" t="s">
        <v>36</v>
      </c>
      <c r="C481" t="s">
        <v>14</v>
      </c>
      <c r="D481">
        <v>62.747199999999999</v>
      </c>
    </row>
    <row r="482" spans="1:6" x14ac:dyDescent="0.25">
      <c r="A482" t="s">
        <v>152</v>
      </c>
      <c r="B482" t="s">
        <v>36</v>
      </c>
      <c r="C482" t="s">
        <v>15</v>
      </c>
      <c r="D482">
        <v>8.7414000000000005</v>
      </c>
      <c r="F482" s="83"/>
    </row>
    <row r="483" spans="1:6" x14ac:dyDescent="0.25">
      <c r="A483" t="s">
        <v>152</v>
      </c>
      <c r="B483" t="s">
        <v>36</v>
      </c>
      <c r="C483" t="s">
        <v>16</v>
      </c>
      <c r="D483">
        <v>77.944500000000005</v>
      </c>
    </row>
    <row r="484" spans="1:6" x14ac:dyDescent="0.25">
      <c r="A484" t="s">
        <v>152</v>
      </c>
      <c r="B484" t="s">
        <v>36</v>
      </c>
      <c r="C484" t="s">
        <v>17</v>
      </c>
      <c r="D484">
        <v>44.3583</v>
      </c>
    </row>
    <row r="485" spans="1:6" x14ac:dyDescent="0.25">
      <c r="A485" t="s">
        <v>152</v>
      </c>
      <c r="B485" t="s">
        <v>36</v>
      </c>
      <c r="C485" t="s">
        <v>18</v>
      </c>
      <c r="D485">
        <v>62.926400000000001</v>
      </c>
    </row>
    <row r="486" spans="1:6" x14ac:dyDescent="0.25">
      <c r="A486" t="s">
        <v>152</v>
      </c>
      <c r="B486" t="s">
        <v>36</v>
      </c>
      <c r="C486" t="s">
        <v>19</v>
      </c>
      <c r="D486">
        <v>6.7157999999999998</v>
      </c>
    </row>
    <row r="487" spans="1:6" x14ac:dyDescent="0.25">
      <c r="A487" t="s">
        <v>152</v>
      </c>
      <c r="B487" t="s">
        <v>36</v>
      </c>
      <c r="C487" t="s">
        <v>20</v>
      </c>
      <c r="D487">
        <v>0.19450000000000001</v>
      </c>
    </row>
    <row r="488" spans="1:6" x14ac:dyDescent="0.25">
      <c r="A488" t="s">
        <v>152</v>
      </c>
      <c r="B488" t="s">
        <v>36</v>
      </c>
      <c r="C488" t="s">
        <v>21</v>
      </c>
      <c r="D488">
        <v>0.21299999999999999</v>
      </c>
    </row>
    <row r="489" spans="1:6" x14ac:dyDescent="0.25">
      <c r="A489" t="s">
        <v>152</v>
      </c>
      <c r="B489" t="s">
        <v>36</v>
      </c>
      <c r="C489" t="s">
        <v>22</v>
      </c>
      <c r="D489">
        <v>0.41170000000000001</v>
      </c>
    </row>
    <row r="490" spans="1:6" x14ac:dyDescent="0.25">
      <c r="A490" t="s">
        <v>152</v>
      </c>
      <c r="B490" t="s">
        <v>36</v>
      </c>
      <c r="C490" t="s">
        <v>23</v>
      </c>
      <c r="D490">
        <v>0.53310000000000002</v>
      </c>
    </row>
    <row r="491" spans="1:6" x14ac:dyDescent="0.25">
      <c r="A491" t="s">
        <v>152</v>
      </c>
      <c r="B491" t="s">
        <v>36</v>
      </c>
      <c r="C491" t="s">
        <v>24</v>
      </c>
      <c r="D491">
        <v>0.90780000000000005</v>
      </c>
    </row>
    <row r="492" spans="1:6" x14ac:dyDescent="0.25">
      <c r="A492" t="s">
        <v>152</v>
      </c>
      <c r="B492" t="s">
        <v>36</v>
      </c>
      <c r="C492" t="s">
        <v>25</v>
      </c>
      <c r="D492">
        <v>0.83379999999999999</v>
      </c>
    </row>
    <row r="493" spans="1:6" x14ac:dyDescent="0.25">
      <c r="A493" t="s">
        <v>152</v>
      </c>
      <c r="B493" t="s">
        <v>36</v>
      </c>
      <c r="C493" t="s">
        <v>26</v>
      </c>
      <c r="D493">
        <v>0.76559999999999995</v>
      </c>
    </row>
    <row r="494" spans="1:6" x14ac:dyDescent="0.25">
      <c r="A494" t="s">
        <v>152</v>
      </c>
      <c r="B494" t="s">
        <v>36</v>
      </c>
      <c r="C494" t="s">
        <v>27</v>
      </c>
      <c r="D494">
        <v>0.47349999999999998</v>
      </c>
    </row>
    <row r="495" spans="1:6" x14ac:dyDescent="0.25">
      <c r="A495" t="s">
        <v>152</v>
      </c>
      <c r="B495" t="s">
        <v>36</v>
      </c>
      <c r="C495" t="s">
        <v>28</v>
      </c>
      <c r="D495">
        <v>4.0274000000000001</v>
      </c>
    </row>
    <row r="496" spans="1:6" x14ac:dyDescent="0.25">
      <c r="A496" t="s">
        <v>152</v>
      </c>
      <c r="B496" t="s">
        <v>36</v>
      </c>
      <c r="C496" t="s">
        <v>29</v>
      </c>
      <c r="D496">
        <v>2.2919999999999998</v>
      </c>
    </row>
    <row r="497" spans="1:4" x14ac:dyDescent="0.25">
      <c r="A497" t="s">
        <v>152</v>
      </c>
      <c r="B497" t="s">
        <v>36</v>
      </c>
      <c r="C497" t="s">
        <v>30</v>
      </c>
      <c r="D497">
        <v>3.2513999999999998</v>
      </c>
    </row>
    <row r="498" spans="1:4" x14ac:dyDescent="0.25">
      <c r="A498" t="s">
        <v>152</v>
      </c>
      <c r="B498" t="s">
        <v>36</v>
      </c>
      <c r="C498" t="s">
        <v>31</v>
      </c>
      <c r="D498">
        <v>0.45300000000000001</v>
      </c>
    </row>
    <row r="499" spans="1:4" x14ac:dyDescent="0.25">
      <c r="A499" t="s">
        <v>152</v>
      </c>
      <c r="B499" t="s">
        <v>36</v>
      </c>
      <c r="C499" t="s">
        <v>32</v>
      </c>
      <c r="D499">
        <v>4.0388999999999999</v>
      </c>
    </row>
    <row r="500" spans="1:4" x14ac:dyDescent="0.25">
      <c r="A500" t="s">
        <v>152</v>
      </c>
      <c r="B500" t="s">
        <v>36</v>
      </c>
      <c r="C500" t="s">
        <v>33</v>
      </c>
      <c r="D500">
        <v>2.2985000000000002</v>
      </c>
    </row>
    <row r="501" spans="1:4" x14ac:dyDescent="0.25">
      <c r="A501" t="s">
        <v>152</v>
      </c>
      <c r="B501" t="s">
        <v>36</v>
      </c>
      <c r="C501" t="s">
        <v>34</v>
      </c>
      <c r="D501">
        <v>3.2606999999999999</v>
      </c>
    </row>
    <row r="502" spans="1:4" x14ac:dyDescent="0.25">
      <c r="A502" t="s">
        <v>152</v>
      </c>
      <c r="B502" t="s">
        <v>36</v>
      </c>
      <c r="C502" t="s">
        <v>35</v>
      </c>
      <c r="D502">
        <v>0.34799999999999998</v>
      </c>
    </row>
    <row r="503" spans="1:4" x14ac:dyDescent="0.25">
      <c r="A503" t="s">
        <v>152</v>
      </c>
      <c r="B503" t="s">
        <v>36</v>
      </c>
      <c r="C503" t="s">
        <v>48</v>
      </c>
      <c r="D503">
        <v>3.948</v>
      </c>
    </row>
    <row r="504" spans="1:4" x14ac:dyDescent="0.25">
      <c r="A504" t="s">
        <v>152</v>
      </c>
      <c r="B504" t="s">
        <v>36</v>
      </c>
      <c r="C504" t="s">
        <v>49</v>
      </c>
      <c r="D504">
        <v>4.3235999999999999</v>
      </c>
    </row>
    <row r="505" spans="1:4" x14ac:dyDescent="0.25">
      <c r="A505" t="s">
        <v>152</v>
      </c>
      <c r="B505" t="s">
        <v>36</v>
      </c>
      <c r="C505" t="s">
        <v>50</v>
      </c>
      <c r="D505">
        <v>8.3567999999999998</v>
      </c>
    </row>
    <row r="506" spans="1:4" x14ac:dyDescent="0.25">
      <c r="A506" t="s">
        <v>152</v>
      </c>
      <c r="B506" t="s">
        <v>36</v>
      </c>
      <c r="C506" t="s">
        <v>51</v>
      </c>
      <c r="D506">
        <v>10.8202</v>
      </c>
    </row>
    <row r="507" spans="1:4" x14ac:dyDescent="0.25">
      <c r="A507" t="s">
        <v>152</v>
      </c>
      <c r="B507" t="s">
        <v>36</v>
      </c>
      <c r="C507" t="s">
        <v>52</v>
      </c>
      <c r="D507">
        <v>18.427600000000002</v>
      </c>
    </row>
    <row r="508" spans="1:4" x14ac:dyDescent="0.25">
      <c r="A508" t="s">
        <v>152</v>
      </c>
      <c r="B508" t="s">
        <v>36</v>
      </c>
      <c r="C508" t="s">
        <v>53</v>
      </c>
      <c r="D508">
        <v>16.925599999999999</v>
      </c>
    </row>
    <row r="509" spans="1:4" x14ac:dyDescent="0.25">
      <c r="A509" t="s">
        <v>152</v>
      </c>
      <c r="B509" t="s">
        <v>36</v>
      </c>
      <c r="C509" t="s">
        <v>54</v>
      </c>
      <c r="D509">
        <v>15.540800000000001</v>
      </c>
    </row>
    <row r="510" spans="1:4" x14ac:dyDescent="0.25">
      <c r="A510" t="s">
        <v>152</v>
      </c>
      <c r="B510" t="s">
        <v>36</v>
      </c>
      <c r="C510" t="s">
        <v>55</v>
      </c>
      <c r="D510">
        <v>9.6113</v>
      </c>
    </row>
    <row r="511" spans="1:4" x14ac:dyDescent="0.25">
      <c r="A511" t="s">
        <v>152</v>
      </c>
      <c r="B511" t="s">
        <v>36</v>
      </c>
      <c r="C511" t="s">
        <v>56</v>
      </c>
      <c r="D511">
        <v>81.75</v>
      </c>
    </row>
    <row r="512" spans="1:4" x14ac:dyDescent="0.25">
      <c r="A512" t="s">
        <v>152</v>
      </c>
      <c r="B512" t="s">
        <v>36</v>
      </c>
      <c r="C512" t="s">
        <v>57</v>
      </c>
      <c r="D512">
        <v>46.523899999999998</v>
      </c>
    </row>
    <row r="513" spans="1:4" x14ac:dyDescent="0.25">
      <c r="A513" t="s">
        <v>152</v>
      </c>
      <c r="B513" t="s">
        <v>36</v>
      </c>
      <c r="C513" t="s">
        <v>58</v>
      </c>
      <c r="D513">
        <v>65.998599999999996</v>
      </c>
    </row>
    <row r="514" spans="1:4" x14ac:dyDescent="0.25">
      <c r="A514" t="s">
        <v>152</v>
      </c>
      <c r="B514" t="s">
        <v>36</v>
      </c>
      <c r="C514" t="s">
        <v>59</v>
      </c>
      <c r="D514">
        <v>9.1943000000000001</v>
      </c>
    </row>
    <row r="515" spans="1:4" x14ac:dyDescent="0.25">
      <c r="A515" t="s">
        <v>152</v>
      </c>
      <c r="B515" t="s">
        <v>36</v>
      </c>
      <c r="C515" t="s">
        <v>60</v>
      </c>
      <c r="D515">
        <v>81.983400000000003</v>
      </c>
    </row>
    <row r="516" spans="1:4" x14ac:dyDescent="0.25">
      <c r="A516" t="s">
        <v>152</v>
      </c>
      <c r="B516" t="s">
        <v>36</v>
      </c>
      <c r="C516" t="s">
        <v>61</v>
      </c>
      <c r="D516">
        <v>46.656799999999997</v>
      </c>
    </row>
    <row r="517" spans="1:4" x14ac:dyDescent="0.25">
      <c r="A517" t="s">
        <v>152</v>
      </c>
      <c r="B517" t="s">
        <v>36</v>
      </c>
      <c r="C517" t="s">
        <v>62</v>
      </c>
      <c r="D517">
        <v>66.187100000000001</v>
      </c>
    </row>
    <row r="518" spans="1:4" x14ac:dyDescent="0.25">
      <c r="A518" t="s">
        <v>152</v>
      </c>
      <c r="B518" t="s">
        <v>36</v>
      </c>
      <c r="C518" t="s">
        <v>63</v>
      </c>
      <c r="D518">
        <v>7.0637999999999996</v>
      </c>
    </row>
    <row r="519" spans="1:4" x14ac:dyDescent="0.25">
      <c r="A519" t="s">
        <v>152</v>
      </c>
      <c r="B519" t="s">
        <v>36</v>
      </c>
      <c r="C519" t="s">
        <v>67</v>
      </c>
      <c r="D519" t="s">
        <v>47</v>
      </c>
    </row>
    <row r="520" spans="1:4" x14ac:dyDescent="0.25">
      <c r="A520" t="s">
        <v>152</v>
      </c>
      <c r="B520" t="s">
        <v>36</v>
      </c>
      <c r="C520" t="s">
        <v>68</v>
      </c>
      <c r="D520" t="s">
        <v>47</v>
      </c>
    </row>
    <row r="521" spans="1:4" x14ac:dyDescent="0.25">
      <c r="A521" t="s">
        <v>152</v>
      </c>
      <c r="B521" t="s">
        <v>36</v>
      </c>
      <c r="C521" t="s">
        <v>69</v>
      </c>
      <c r="D521" t="s">
        <v>47</v>
      </c>
    </row>
    <row r="522" spans="1:4" x14ac:dyDescent="0.25">
      <c r="A522" t="s">
        <v>152</v>
      </c>
      <c r="B522" t="s">
        <v>36</v>
      </c>
      <c r="C522" t="s">
        <v>70</v>
      </c>
      <c r="D522" t="s">
        <v>47</v>
      </c>
    </row>
    <row r="523" spans="1:4" x14ac:dyDescent="0.25">
      <c r="A523" t="s">
        <v>152</v>
      </c>
      <c r="B523" t="s">
        <v>36</v>
      </c>
      <c r="C523" t="s">
        <v>71</v>
      </c>
      <c r="D523" t="s">
        <v>47</v>
      </c>
    </row>
    <row r="524" spans="1:4" x14ac:dyDescent="0.25">
      <c r="A524" t="s">
        <v>152</v>
      </c>
      <c r="B524" t="s">
        <v>36</v>
      </c>
      <c r="C524" t="s">
        <v>72</v>
      </c>
      <c r="D524" t="s">
        <v>47</v>
      </c>
    </row>
    <row r="525" spans="1:4" x14ac:dyDescent="0.25">
      <c r="A525" t="s">
        <v>152</v>
      </c>
      <c r="B525" t="s">
        <v>36</v>
      </c>
      <c r="C525" t="s">
        <v>73</v>
      </c>
      <c r="D525" t="s">
        <v>47</v>
      </c>
    </row>
    <row r="526" spans="1:4" x14ac:dyDescent="0.25">
      <c r="A526" t="s">
        <v>152</v>
      </c>
      <c r="B526" t="s">
        <v>36</v>
      </c>
      <c r="C526" t="s">
        <v>74</v>
      </c>
      <c r="D526" t="s">
        <v>47</v>
      </c>
    </row>
    <row r="527" spans="1:4" x14ac:dyDescent="0.25">
      <c r="A527" t="s">
        <v>152</v>
      </c>
      <c r="B527" t="s">
        <v>36</v>
      </c>
      <c r="C527" t="s">
        <v>75</v>
      </c>
      <c r="D527" t="s">
        <v>47</v>
      </c>
    </row>
    <row r="528" spans="1:4" x14ac:dyDescent="0.25">
      <c r="A528" t="s">
        <v>152</v>
      </c>
      <c r="B528" t="s">
        <v>36</v>
      </c>
      <c r="C528" t="s">
        <v>76</v>
      </c>
      <c r="D528" t="s">
        <v>47</v>
      </c>
    </row>
    <row r="529" spans="1:4" x14ac:dyDescent="0.25">
      <c r="A529" t="s">
        <v>152</v>
      </c>
      <c r="B529" t="s">
        <v>36</v>
      </c>
      <c r="C529" t="s">
        <v>77</v>
      </c>
      <c r="D529" t="s">
        <v>47</v>
      </c>
    </row>
    <row r="530" spans="1:4" x14ac:dyDescent="0.25">
      <c r="A530" t="s">
        <v>152</v>
      </c>
      <c r="B530" t="s">
        <v>36</v>
      </c>
      <c r="C530" t="s">
        <v>78</v>
      </c>
      <c r="D530" t="s">
        <v>47</v>
      </c>
    </row>
    <row r="531" spans="1:4" x14ac:dyDescent="0.25">
      <c r="A531" t="s">
        <v>152</v>
      </c>
      <c r="B531" t="s">
        <v>36</v>
      </c>
      <c r="C531" t="s">
        <v>79</v>
      </c>
      <c r="D531" t="s">
        <v>47</v>
      </c>
    </row>
    <row r="532" spans="1:4" x14ac:dyDescent="0.25">
      <c r="A532" t="s">
        <v>152</v>
      </c>
      <c r="B532" t="s">
        <v>36</v>
      </c>
      <c r="C532" t="s">
        <v>80</v>
      </c>
      <c r="D532" t="s">
        <v>47</v>
      </c>
    </row>
    <row r="533" spans="1:4" x14ac:dyDescent="0.25">
      <c r="A533" t="s">
        <v>152</v>
      </c>
      <c r="B533" t="s">
        <v>36</v>
      </c>
      <c r="C533" t="s">
        <v>81</v>
      </c>
      <c r="D533" t="s">
        <v>47</v>
      </c>
    </row>
    <row r="534" spans="1:4" x14ac:dyDescent="0.25">
      <c r="A534" t="s">
        <v>152</v>
      </c>
      <c r="B534" t="s">
        <v>36</v>
      </c>
      <c r="C534" t="s">
        <v>82</v>
      </c>
      <c r="D534" t="s">
        <v>47</v>
      </c>
    </row>
    <row r="535" spans="1:4" x14ac:dyDescent="0.25">
      <c r="A535" t="s">
        <v>152</v>
      </c>
      <c r="B535" t="s">
        <v>36</v>
      </c>
      <c r="C535" t="s">
        <v>120</v>
      </c>
      <c r="D535">
        <v>34.999600000000001</v>
      </c>
    </row>
    <row r="536" spans="1:4" x14ac:dyDescent="0.25">
      <c r="A536" t="s">
        <v>152</v>
      </c>
      <c r="B536" t="s">
        <v>36</v>
      </c>
      <c r="C536" t="s">
        <v>154</v>
      </c>
      <c r="D536">
        <v>736.18089999999995</v>
      </c>
    </row>
    <row r="537" spans="1:4" x14ac:dyDescent="0.25">
      <c r="A537" t="s">
        <v>152</v>
      </c>
      <c r="B537" t="s">
        <v>36</v>
      </c>
      <c r="C537" t="s">
        <v>155</v>
      </c>
      <c r="D537">
        <v>144.65450000000001</v>
      </c>
    </row>
    <row r="538" spans="1:4" x14ac:dyDescent="0.25">
      <c r="A538" t="s">
        <v>152</v>
      </c>
      <c r="B538" t="s">
        <v>37</v>
      </c>
      <c r="C538" t="s">
        <v>4</v>
      </c>
      <c r="D538" t="s">
        <v>47</v>
      </c>
    </row>
    <row r="539" spans="1:4" x14ac:dyDescent="0.25">
      <c r="A539" t="s">
        <v>152</v>
      </c>
      <c r="B539" t="s">
        <v>37</v>
      </c>
      <c r="C539" t="s">
        <v>5</v>
      </c>
      <c r="D539" t="s">
        <v>47</v>
      </c>
    </row>
    <row r="540" spans="1:4" x14ac:dyDescent="0.25">
      <c r="A540" t="s">
        <v>152</v>
      </c>
      <c r="B540" t="s">
        <v>37</v>
      </c>
      <c r="C540" t="s">
        <v>6</v>
      </c>
      <c r="D540" t="s">
        <v>47</v>
      </c>
    </row>
    <row r="541" spans="1:4" x14ac:dyDescent="0.25">
      <c r="A541" t="s">
        <v>152</v>
      </c>
      <c r="B541" t="s">
        <v>37</v>
      </c>
      <c r="C541" t="s">
        <v>7</v>
      </c>
      <c r="D541" t="s">
        <v>47</v>
      </c>
    </row>
    <row r="542" spans="1:4" x14ac:dyDescent="0.25">
      <c r="A542" t="s">
        <v>152</v>
      </c>
      <c r="B542" t="s">
        <v>37</v>
      </c>
      <c r="C542" t="s">
        <v>8</v>
      </c>
      <c r="D542" t="s">
        <v>47</v>
      </c>
    </row>
    <row r="543" spans="1:4" x14ac:dyDescent="0.25">
      <c r="A543" t="s">
        <v>152</v>
      </c>
      <c r="B543" t="s">
        <v>37</v>
      </c>
      <c r="C543" t="s">
        <v>9</v>
      </c>
      <c r="D543" t="s">
        <v>47</v>
      </c>
    </row>
    <row r="544" spans="1:4" x14ac:dyDescent="0.25">
      <c r="A544" t="s">
        <v>152</v>
      </c>
      <c r="B544" t="s">
        <v>37</v>
      </c>
      <c r="C544" t="s">
        <v>10</v>
      </c>
      <c r="D544" t="s">
        <v>47</v>
      </c>
    </row>
    <row r="545" spans="1:4" x14ac:dyDescent="0.25">
      <c r="A545" t="s">
        <v>152</v>
      </c>
      <c r="B545" t="s">
        <v>37</v>
      </c>
      <c r="C545" t="s">
        <v>11</v>
      </c>
      <c r="D545" t="s">
        <v>47</v>
      </c>
    </row>
    <row r="546" spans="1:4" x14ac:dyDescent="0.25">
      <c r="A546" t="s">
        <v>152</v>
      </c>
      <c r="B546" t="s">
        <v>37</v>
      </c>
      <c r="C546" t="s">
        <v>12</v>
      </c>
      <c r="D546" t="s">
        <v>47</v>
      </c>
    </row>
    <row r="547" spans="1:4" x14ac:dyDescent="0.25">
      <c r="A547" t="s">
        <v>152</v>
      </c>
      <c r="B547" t="s">
        <v>37</v>
      </c>
      <c r="C547" t="s">
        <v>13</v>
      </c>
      <c r="D547" t="s">
        <v>47</v>
      </c>
    </row>
    <row r="548" spans="1:4" x14ac:dyDescent="0.25">
      <c r="A548" t="s">
        <v>152</v>
      </c>
      <c r="B548" t="s">
        <v>37</v>
      </c>
      <c r="C548" t="s">
        <v>14</v>
      </c>
      <c r="D548" t="s">
        <v>47</v>
      </c>
    </row>
    <row r="549" spans="1:4" x14ac:dyDescent="0.25">
      <c r="A549" t="s">
        <v>152</v>
      </c>
      <c r="B549" t="s">
        <v>37</v>
      </c>
      <c r="C549" t="s">
        <v>15</v>
      </c>
      <c r="D549" t="s">
        <v>47</v>
      </c>
    </row>
    <row r="550" spans="1:4" x14ac:dyDescent="0.25">
      <c r="A550" t="s">
        <v>152</v>
      </c>
      <c r="B550" t="s">
        <v>37</v>
      </c>
      <c r="C550" t="s">
        <v>16</v>
      </c>
      <c r="D550" t="s">
        <v>47</v>
      </c>
    </row>
    <row r="551" spans="1:4" x14ac:dyDescent="0.25">
      <c r="A551" t="s">
        <v>152</v>
      </c>
      <c r="B551" t="s">
        <v>37</v>
      </c>
      <c r="C551" t="s">
        <v>17</v>
      </c>
      <c r="D551" t="s">
        <v>47</v>
      </c>
    </row>
    <row r="552" spans="1:4" x14ac:dyDescent="0.25">
      <c r="A552" t="s">
        <v>152</v>
      </c>
      <c r="B552" t="s">
        <v>37</v>
      </c>
      <c r="C552" t="s">
        <v>18</v>
      </c>
      <c r="D552" t="s">
        <v>47</v>
      </c>
    </row>
    <row r="553" spans="1:4" x14ac:dyDescent="0.25">
      <c r="A553" t="s">
        <v>152</v>
      </c>
      <c r="B553" t="s">
        <v>37</v>
      </c>
      <c r="C553" t="s">
        <v>19</v>
      </c>
      <c r="D553" t="s">
        <v>47</v>
      </c>
    </row>
    <row r="554" spans="1:4" x14ac:dyDescent="0.25">
      <c r="A554" t="s">
        <v>152</v>
      </c>
      <c r="B554" t="s">
        <v>37</v>
      </c>
      <c r="C554" t="s">
        <v>20</v>
      </c>
      <c r="D554" t="s">
        <v>47</v>
      </c>
    </row>
    <row r="555" spans="1:4" x14ac:dyDescent="0.25">
      <c r="A555" t="s">
        <v>152</v>
      </c>
      <c r="B555" t="s">
        <v>37</v>
      </c>
      <c r="C555" t="s">
        <v>21</v>
      </c>
      <c r="D555" t="s">
        <v>47</v>
      </c>
    </row>
    <row r="556" spans="1:4" x14ac:dyDescent="0.25">
      <c r="A556" t="s">
        <v>152</v>
      </c>
      <c r="B556" t="s">
        <v>37</v>
      </c>
      <c r="C556" t="s">
        <v>22</v>
      </c>
      <c r="D556" t="s">
        <v>47</v>
      </c>
    </row>
    <row r="557" spans="1:4" x14ac:dyDescent="0.25">
      <c r="A557" t="s">
        <v>152</v>
      </c>
      <c r="B557" t="s">
        <v>37</v>
      </c>
      <c r="C557" t="s">
        <v>23</v>
      </c>
      <c r="D557" t="s">
        <v>47</v>
      </c>
    </row>
    <row r="558" spans="1:4" x14ac:dyDescent="0.25">
      <c r="A558" t="s">
        <v>152</v>
      </c>
      <c r="B558" t="s">
        <v>37</v>
      </c>
      <c r="C558" t="s">
        <v>24</v>
      </c>
      <c r="D558" t="s">
        <v>47</v>
      </c>
    </row>
    <row r="559" spans="1:4" x14ac:dyDescent="0.25">
      <c r="A559" t="s">
        <v>152</v>
      </c>
      <c r="B559" t="s">
        <v>37</v>
      </c>
      <c r="C559" t="s">
        <v>25</v>
      </c>
      <c r="D559" t="s">
        <v>47</v>
      </c>
    </row>
    <row r="560" spans="1:4" x14ac:dyDescent="0.25">
      <c r="A560" t="s">
        <v>152</v>
      </c>
      <c r="B560" t="s">
        <v>37</v>
      </c>
      <c r="C560" t="s">
        <v>26</v>
      </c>
      <c r="D560" t="s">
        <v>47</v>
      </c>
    </row>
    <row r="561" spans="1:4" x14ac:dyDescent="0.25">
      <c r="A561" t="s">
        <v>152</v>
      </c>
      <c r="B561" t="s">
        <v>37</v>
      </c>
      <c r="C561" t="s">
        <v>27</v>
      </c>
      <c r="D561" t="s">
        <v>47</v>
      </c>
    </row>
    <row r="562" spans="1:4" x14ac:dyDescent="0.25">
      <c r="A562" t="s">
        <v>152</v>
      </c>
      <c r="B562" t="s">
        <v>37</v>
      </c>
      <c r="C562" t="s">
        <v>28</v>
      </c>
      <c r="D562" t="s">
        <v>47</v>
      </c>
    </row>
    <row r="563" spans="1:4" x14ac:dyDescent="0.25">
      <c r="A563" t="s">
        <v>152</v>
      </c>
      <c r="B563" t="s">
        <v>37</v>
      </c>
      <c r="C563" t="s">
        <v>29</v>
      </c>
      <c r="D563" t="s">
        <v>47</v>
      </c>
    </row>
    <row r="564" spans="1:4" x14ac:dyDescent="0.25">
      <c r="A564" t="s">
        <v>152</v>
      </c>
      <c r="B564" t="s">
        <v>37</v>
      </c>
      <c r="C564" t="s">
        <v>30</v>
      </c>
      <c r="D564" t="s">
        <v>47</v>
      </c>
    </row>
    <row r="565" spans="1:4" x14ac:dyDescent="0.25">
      <c r="A565" t="s">
        <v>152</v>
      </c>
      <c r="B565" t="s">
        <v>37</v>
      </c>
      <c r="C565" t="s">
        <v>31</v>
      </c>
      <c r="D565" t="s">
        <v>47</v>
      </c>
    </row>
    <row r="566" spans="1:4" x14ac:dyDescent="0.25">
      <c r="A566" t="s">
        <v>152</v>
      </c>
      <c r="B566" t="s">
        <v>37</v>
      </c>
      <c r="C566" t="s">
        <v>32</v>
      </c>
      <c r="D566" t="s">
        <v>47</v>
      </c>
    </row>
    <row r="567" spans="1:4" x14ac:dyDescent="0.25">
      <c r="A567" t="s">
        <v>152</v>
      </c>
      <c r="B567" t="s">
        <v>37</v>
      </c>
      <c r="C567" t="s">
        <v>33</v>
      </c>
      <c r="D567" t="s">
        <v>47</v>
      </c>
    </row>
    <row r="568" spans="1:4" x14ac:dyDescent="0.25">
      <c r="A568" t="s">
        <v>152</v>
      </c>
      <c r="B568" t="s">
        <v>37</v>
      </c>
      <c r="C568" t="s">
        <v>34</v>
      </c>
      <c r="D568" t="s">
        <v>47</v>
      </c>
    </row>
    <row r="569" spans="1:4" x14ac:dyDescent="0.25">
      <c r="A569" t="s">
        <v>152</v>
      </c>
      <c r="B569" t="s">
        <v>37</v>
      </c>
      <c r="C569" t="s">
        <v>35</v>
      </c>
      <c r="D569" t="s">
        <v>47</v>
      </c>
    </row>
    <row r="570" spans="1:4" x14ac:dyDescent="0.25">
      <c r="A570" t="s">
        <v>152</v>
      </c>
      <c r="B570" t="s">
        <v>37</v>
      </c>
      <c r="C570" t="s">
        <v>48</v>
      </c>
      <c r="D570" t="s">
        <v>47</v>
      </c>
    </row>
    <row r="571" spans="1:4" x14ac:dyDescent="0.25">
      <c r="A571" t="s">
        <v>152</v>
      </c>
      <c r="B571" t="s">
        <v>37</v>
      </c>
      <c r="C571" t="s">
        <v>49</v>
      </c>
      <c r="D571" t="s">
        <v>47</v>
      </c>
    </row>
    <row r="572" spans="1:4" x14ac:dyDescent="0.25">
      <c r="A572" t="s">
        <v>152</v>
      </c>
      <c r="B572" t="s">
        <v>37</v>
      </c>
      <c r="C572" t="s">
        <v>50</v>
      </c>
      <c r="D572" t="s">
        <v>47</v>
      </c>
    </row>
    <row r="573" spans="1:4" x14ac:dyDescent="0.25">
      <c r="A573" t="s">
        <v>152</v>
      </c>
      <c r="B573" t="s">
        <v>37</v>
      </c>
      <c r="C573" t="s">
        <v>51</v>
      </c>
      <c r="D573" t="s">
        <v>47</v>
      </c>
    </row>
    <row r="574" spans="1:4" x14ac:dyDescent="0.25">
      <c r="A574" t="s">
        <v>152</v>
      </c>
      <c r="B574" t="s">
        <v>37</v>
      </c>
      <c r="C574" t="s">
        <v>52</v>
      </c>
      <c r="D574" t="s">
        <v>47</v>
      </c>
    </row>
    <row r="575" spans="1:4" x14ac:dyDescent="0.25">
      <c r="A575" t="s">
        <v>152</v>
      </c>
      <c r="B575" t="s">
        <v>37</v>
      </c>
      <c r="C575" t="s">
        <v>53</v>
      </c>
      <c r="D575" t="s">
        <v>47</v>
      </c>
    </row>
    <row r="576" spans="1:4" x14ac:dyDescent="0.25">
      <c r="A576" t="s">
        <v>152</v>
      </c>
      <c r="B576" t="s">
        <v>37</v>
      </c>
      <c r="C576" t="s">
        <v>54</v>
      </c>
      <c r="D576" t="s">
        <v>47</v>
      </c>
    </row>
    <row r="577" spans="1:4" x14ac:dyDescent="0.25">
      <c r="A577" t="s">
        <v>152</v>
      </c>
      <c r="B577" t="s">
        <v>37</v>
      </c>
      <c r="C577" t="s">
        <v>55</v>
      </c>
      <c r="D577" t="s">
        <v>47</v>
      </c>
    </row>
    <row r="578" spans="1:4" x14ac:dyDescent="0.25">
      <c r="A578" t="s">
        <v>152</v>
      </c>
      <c r="B578" t="s">
        <v>37</v>
      </c>
      <c r="C578" t="s">
        <v>56</v>
      </c>
      <c r="D578" t="s">
        <v>47</v>
      </c>
    </row>
    <row r="579" spans="1:4" x14ac:dyDescent="0.25">
      <c r="A579" t="s">
        <v>152</v>
      </c>
      <c r="B579" t="s">
        <v>37</v>
      </c>
      <c r="C579" t="s">
        <v>57</v>
      </c>
      <c r="D579" t="s">
        <v>47</v>
      </c>
    </row>
    <row r="580" spans="1:4" x14ac:dyDescent="0.25">
      <c r="A580" t="s">
        <v>152</v>
      </c>
      <c r="B580" t="s">
        <v>37</v>
      </c>
      <c r="C580" t="s">
        <v>58</v>
      </c>
      <c r="D580" t="s">
        <v>47</v>
      </c>
    </row>
    <row r="581" spans="1:4" x14ac:dyDescent="0.25">
      <c r="A581" t="s">
        <v>152</v>
      </c>
      <c r="B581" t="s">
        <v>37</v>
      </c>
      <c r="C581" t="s">
        <v>59</v>
      </c>
      <c r="D581" t="s">
        <v>47</v>
      </c>
    </row>
    <row r="582" spans="1:4" x14ac:dyDescent="0.25">
      <c r="A582" t="s">
        <v>152</v>
      </c>
      <c r="B582" t="s">
        <v>37</v>
      </c>
      <c r="C582" t="s">
        <v>60</v>
      </c>
      <c r="D582" t="s">
        <v>47</v>
      </c>
    </row>
    <row r="583" spans="1:4" x14ac:dyDescent="0.25">
      <c r="A583" t="s">
        <v>152</v>
      </c>
      <c r="B583" t="s">
        <v>37</v>
      </c>
      <c r="C583" t="s">
        <v>61</v>
      </c>
      <c r="D583" t="s">
        <v>47</v>
      </c>
    </row>
    <row r="584" spans="1:4" x14ac:dyDescent="0.25">
      <c r="A584" t="s">
        <v>152</v>
      </c>
      <c r="B584" t="s">
        <v>37</v>
      </c>
      <c r="C584" t="s">
        <v>62</v>
      </c>
      <c r="D584" t="s">
        <v>47</v>
      </c>
    </row>
    <row r="585" spans="1:4" x14ac:dyDescent="0.25">
      <c r="A585" t="s">
        <v>152</v>
      </c>
      <c r="B585" t="s">
        <v>37</v>
      </c>
      <c r="C585" t="s">
        <v>63</v>
      </c>
      <c r="D585" t="s">
        <v>47</v>
      </c>
    </row>
    <row r="586" spans="1:4" x14ac:dyDescent="0.25">
      <c r="A586" t="s">
        <v>152</v>
      </c>
      <c r="B586" t="s">
        <v>37</v>
      </c>
      <c r="C586" t="s">
        <v>67</v>
      </c>
      <c r="D586" t="s">
        <v>47</v>
      </c>
    </row>
    <row r="587" spans="1:4" x14ac:dyDescent="0.25">
      <c r="A587" t="s">
        <v>152</v>
      </c>
      <c r="B587" t="s">
        <v>37</v>
      </c>
      <c r="C587" t="s">
        <v>68</v>
      </c>
      <c r="D587" t="s">
        <v>47</v>
      </c>
    </row>
    <row r="588" spans="1:4" x14ac:dyDescent="0.25">
      <c r="A588" t="s">
        <v>152</v>
      </c>
      <c r="B588" t="s">
        <v>37</v>
      </c>
      <c r="C588" t="s">
        <v>69</v>
      </c>
      <c r="D588" t="s">
        <v>47</v>
      </c>
    </row>
    <row r="589" spans="1:4" x14ac:dyDescent="0.25">
      <c r="A589" t="s">
        <v>152</v>
      </c>
      <c r="B589" t="s">
        <v>37</v>
      </c>
      <c r="C589" t="s">
        <v>70</v>
      </c>
      <c r="D589" t="s">
        <v>47</v>
      </c>
    </row>
    <row r="590" spans="1:4" x14ac:dyDescent="0.25">
      <c r="A590" t="s">
        <v>152</v>
      </c>
      <c r="B590" t="s">
        <v>37</v>
      </c>
      <c r="C590" t="s">
        <v>71</v>
      </c>
      <c r="D590" t="s">
        <v>47</v>
      </c>
    </row>
    <row r="591" spans="1:4" x14ac:dyDescent="0.25">
      <c r="A591" t="s">
        <v>152</v>
      </c>
      <c r="B591" t="s">
        <v>37</v>
      </c>
      <c r="C591" t="s">
        <v>72</v>
      </c>
      <c r="D591" t="s">
        <v>47</v>
      </c>
    </row>
    <row r="592" spans="1:4" x14ac:dyDescent="0.25">
      <c r="A592" t="s">
        <v>152</v>
      </c>
      <c r="B592" t="s">
        <v>37</v>
      </c>
      <c r="C592" t="s">
        <v>73</v>
      </c>
      <c r="D592" t="s">
        <v>47</v>
      </c>
    </row>
    <row r="593" spans="1:4" x14ac:dyDescent="0.25">
      <c r="A593" t="s">
        <v>152</v>
      </c>
      <c r="B593" t="s">
        <v>37</v>
      </c>
      <c r="C593" t="s">
        <v>74</v>
      </c>
      <c r="D593" t="s">
        <v>47</v>
      </c>
    </row>
    <row r="594" spans="1:4" x14ac:dyDescent="0.25">
      <c r="A594" t="s">
        <v>152</v>
      </c>
      <c r="B594" t="s">
        <v>37</v>
      </c>
      <c r="C594" t="s">
        <v>75</v>
      </c>
      <c r="D594" t="s">
        <v>47</v>
      </c>
    </row>
    <row r="595" spans="1:4" x14ac:dyDescent="0.25">
      <c r="A595" t="s">
        <v>152</v>
      </c>
      <c r="B595" t="s">
        <v>37</v>
      </c>
      <c r="C595" t="s">
        <v>76</v>
      </c>
      <c r="D595" t="s">
        <v>47</v>
      </c>
    </row>
    <row r="596" spans="1:4" x14ac:dyDescent="0.25">
      <c r="A596" t="s">
        <v>152</v>
      </c>
      <c r="B596" t="s">
        <v>37</v>
      </c>
      <c r="C596" t="s">
        <v>77</v>
      </c>
      <c r="D596" t="s">
        <v>47</v>
      </c>
    </row>
    <row r="597" spans="1:4" x14ac:dyDescent="0.25">
      <c r="A597" t="s">
        <v>152</v>
      </c>
      <c r="B597" t="s">
        <v>37</v>
      </c>
      <c r="C597" t="s">
        <v>78</v>
      </c>
      <c r="D597" t="s">
        <v>47</v>
      </c>
    </row>
    <row r="598" spans="1:4" x14ac:dyDescent="0.25">
      <c r="A598" t="s">
        <v>152</v>
      </c>
      <c r="B598" t="s">
        <v>37</v>
      </c>
      <c r="C598" t="s">
        <v>79</v>
      </c>
      <c r="D598" t="s">
        <v>47</v>
      </c>
    </row>
    <row r="599" spans="1:4" x14ac:dyDescent="0.25">
      <c r="A599" t="s">
        <v>152</v>
      </c>
      <c r="B599" t="s">
        <v>37</v>
      </c>
      <c r="C599" t="s">
        <v>80</v>
      </c>
      <c r="D599" t="s">
        <v>47</v>
      </c>
    </row>
    <row r="600" spans="1:4" x14ac:dyDescent="0.25">
      <c r="A600" t="s">
        <v>152</v>
      </c>
      <c r="B600" t="s">
        <v>37</v>
      </c>
      <c r="C600" t="s">
        <v>81</v>
      </c>
      <c r="D600" t="s">
        <v>47</v>
      </c>
    </row>
    <row r="601" spans="1:4" x14ac:dyDescent="0.25">
      <c r="A601" t="s">
        <v>152</v>
      </c>
      <c r="B601" t="s">
        <v>37</v>
      </c>
      <c r="C601" t="s">
        <v>82</v>
      </c>
      <c r="D601" t="s">
        <v>47</v>
      </c>
    </row>
    <row r="602" spans="1:4" x14ac:dyDescent="0.25">
      <c r="A602" t="s">
        <v>152</v>
      </c>
      <c r="B602" t="s">
        <v>37</v>
      </c>
      <c r="C602" t="s">
        <v>120</v>
      </c>
      <c r="D602" t="s">
        <v>47</v>
      </c>
    </row>
    <row r="603" spans="1:4" x14ac:dyDescent="0.25">
      <c r="A603" t="s">
        <v>152</v>
      </c>
      <c r="B603" t="s">
        <v>37</v>
      </c>
      <c r="C603" t="s">
        <v>154</v>
      </c>
      <c r="D603" t="s">
        <v>47</v>
      </c>
    </row>
    <row r="604" spans="1:4" x14ac:dyDescent="0.25">
      <c r="A604" t="s">
        <v>152</v>
      </c>
      <c r="B604" t="s">
        <v>37</v>
      </c>
      <c r="C604" t="s">
        <v>155</v>
      </c>
      <c r="D604" t="s">
        <v>47</v>
      </c>
    </row>
    <row r="605" spans="1:4" x14ac:dyDescent="0.25">
      <c r="A605" t="s">
        <v>152</v>
      </c>
      <c r="B605" t="s">
        <v>38</v>
      </c>
      <c r="C605" t="s">
        <v>4</v>
      </c>
      <c r="D605">
        <v>3.6223999999999998</v>
      </c>
    </row>
    <row r="606" spans="1:4" x14ac:dyDescent="0.25">
      <c r="A606" t="s">
        <v>152</v>
      </c>
      <c r="B606" t="s">
        <v>38</v>
      </c>
      <c r="C606" t="s">
        <v>5</v>
      </c>
      <c r="D606">
        <v>4.0151000000000003</v>
      </c>
    </row>
    <row r="607" spans="1:4" x14ac:dyDescent="0.25">
      <c r="A607" t="s">
        <v>152</v>
      </c>
      <c r="B607" t="s">
        <v>38</v>
      </c>
      <c r="C607" t="s">
        <v>6</v>
      </c>
      <c r="D607">
        <v>9.4552999999999994</v>
      </c>
    </row>
    <row r="608" spans="1:4" x14ac:dyDescent="0.25">
      <c r="A608" t="s">
        <v>152</v>
      </c>
      <c r="B608" t="s">
        <v>38</v>
      </c>
      <c r="C608" t="s">
        <v>7</v>
      </c>
      <c r="D608">
        <v>12.1441</v>
      </c>
    </row>
    <row r="609" spans="1:4" x14ac:dyDescent="0.25">
      <c r="A609" t="s">
        <v>152</v>
      </c>
      <c r="B609" t="s">
        <v>38</v>
      </c>
      <c r="C609" t="s">
        <v>8</v>
      </c>
      <c r="D609">
        <v>20.132000000000001</v>
      </c>
    </row>
    <row r="610" spans="1:4" x14ac:dyDescent="0.25">
      <c r="A610" t="s">
        <v>152</v>
      </c>
      <c r="B610" t="s">
        <v>38</v>
      </c>
      <c r="C610" t="s">
        <v>9</v>
      </c>
      <c r="D610">
        <v>15.3432</v>
      </c>
    </row>
    <row r="611" spans="1:4" x14ac:dyDescent="0.25">
      <c r="A611" t="s">
        <v>152</v>
      </c>
      <c r="B611" t="s">
        <v>38</v>
      </c>
      <c r="C611" t="s">
        <v>10</v>
      </c>
      <c r="D611">
        <v>13.995100000000001</v>
      </c>
    </row>
    <row r="612" spans="1:4" x14ac:dyDescent="0.25">
      <c r="A612" t="s">
        <v>152</v>
      </c>
      <c r="B612" t="s">
        <v>38</v>
      </c>
      <c r="C612" t="s">
        <v>19</v>
      </c>
      <c r="D612">
        <v>8.3002000000000002</v>
      </c>
    </row>
    <row r="613" spans="1:4" x14ac:dyDescent="0.25">
      <c r="A613" t="s">
        <v>152</v>
      </c>
      <c r="B613" t="s">
        <v>38</v>
      </c>
      <c r="C613" t="s">
        <v>39</v>
      </c>
      <c r="D613">
        <v>5.4260000000000002</v>
      </c>
    </row>
    <row r="614" spans="1:4" x14ac:dyDescent="0.25">
      <c r="A614" t="s">
        <v>152</v>
      </c>
      <c r="B614" t="s">
        <v>38</v>
      </c>
      <c r="C614" t="s">
        <v>40</v>
      </c>
      <c r="D614">
        <v>5.4702999999999999</v>
      </c>
    </row>
    <row r="615" spans="1:4" x14ac:dyDescent="0.25">
      <c r="A615" t="s">
        <v>152</v>
      </c>
      <c r="B615" t="s">
        <v>38</v>
      </c>
      <c r="C615" t="s">
        <v>41</v>
      </c>
      <c r="D615">
        <v>94.507999999999996</v>
      </c>
    </row>
    <row r="616" spans="1:4" x14ac:dyDescent="0.25">
      <c r="A616" t="s">
        <v>152</v>
      </c>
      <c r="B616" t="s">
        <v>38</v>
      </c>
      <c r="C616" t="s">
        <v>15</v>
      </c>
      <c r="D616">
        <v>10.8727</v>
      </c>
    </row>
    <row r="617" spans="1:4" x14ac:dyDescent="0.25">
      <c r="A617" t="s">
        <v>152</v>
      </c>
      <c r="B617" t="s">
        <v>38</v>
      </c>
      <c r="C617" t="s">
        <v>16</v>
      </c>
      <c r="D617">
        <v>5.4195000000000002</v>
      </c>
    </row>
    <row r="618" spans="1:4" x14ac:dyDescent="0.25">
      <c r="A618" t="s">
        <v>152</v>
      </c>
      <c r="B618" t="s">
        <v>38</v>
      </c>
      <c r="C618" t="s">
        <v>17</v>
      </c>
      <c r="D618">
        <v>5.4637000000000002</v>
      </c>
    </row>
    <row r="619" spans="1:4" x14ac:dyDescent="0.25">
      <c r="A619" t="s">
        <v>152</v>
      </c>
      <c r="B619" t="s">
        <v>38</v>
      </c>
      <c r="C619" t="s">
        <v>18</v>
      </c>
      <c r="D619">
        <v>94.394300000000001</v>
      </c>
    </row>
    <row r="620" spans="1:4" x14ac:dyDescent="0.25">
      <c r="A620" t="s">
        <v>152</v>
      </c>
      <c r="B620" t="s">
        <v>38</v>
      </c>
      <c r="C620" t="s">
        <v>11</v>
      </c>
      <c r="D620">
        <v>5.9809000000000001</v>
      </c>
    </row>
    <row r="621" spans="1:4" x14ac:dyDescent="0.25">
      <c r="A621" t="s">
        <v>152</v>
      </c>
      <c r="B621" t="s">
        <v>38</v>
      </c>
      <c r="C621" t="s">
        <v>20</v>
      </c>
      <c r="D621">
        <v>0.20619999999999999</v>
      </c>
    </row>
    <row r="622" spans="1:4" x14ac:dyDescent="0.25">
      <c r="A622" t="s">
        <v>152</v>
      </c>
      <c r="B622" t="s">
        <v>38</v>
      </c>
      <c r="C622" t="s">
        <v>21</v>
      </c>
      <c r="D622">
        <v>0.2286</v>
      </c>
    </row>
    <row r="623" spans="1:4" x14ac:dyDescent="0.25">
      <c r="A623" t="s">
        <v>152</v>
      </c>
      <c r="B623" t="s">
        <v>38</v>
      </c>
      <c r="C623" t="s">
        <v>22</v>
      </c>
      <c r="D623">
        <v>0.5383</v>
      </c>
    </row>
    <row r="624" spans="1:4" x14ac:dyDescent="0.25">
      <c r="A624" t="s">
        <v>152</v>
      </c>
      <c r="B624" t="s">
        <v>38</v>
      </c>
      <c r="C624" t="s">
        <v>23</v>
      </c>
      <c r="D624">
        <v>0.69140000000000001</v>
      </c>
    </row>
    <row r="625" spans="1:4" x14ac:dyDescent="0.25">
      <c r="A625" t="s">
        <v>152</v>
      </c>
      <c r="B625" t="s">
        <v>38</v>
      </c>
      <c r="C625" t="s">
        <v>24</v>
      </c>
      <c r="D625">
        <v>1.1462000000000001</v>
      </c>
    </row>
    <row r="626" spans="1:4" x14ac:dyDescent="0.25">
      <c r="A626" t="s">
        <v>152</v>
      </c>
      <c r="B626" t="s">
        <v>38</v>
      </c>
      <c r="C626" t="s">
        <v>25</v>
      </c>
      <c r="D626">
        <v>0.87360000000000004</v>
      </c>
    </row>
    <row r="627" spans="1:4" x14ac:dyDescent="0.25">
      <c r="A627" t="s">
        <v>152</v>
      </c>
      <c r="B627" t="s">
        <v>38</v>
      </c>
      <c r="C627" t="s">
        <v>26</v>
      </c>
      <c r="D627">
        <v>0.79679999999999995</v>
      </c>
    </row>
    <row r="628" spans="1:4" x14ac:dyDescent="0.25">
      <c r="A628" t="s">
        <v>152</v>
      </c>
      <c r="B628" t="s">
        <v>38</v>
      </c>
      <c r="C628" t="s">
        <v>35</v>
      </c>
      <c r="D628">
        <v>0.47260000000000002</v>
      </c>
    </row>
    <row r="629" spans="1:4" x14ac:dyDescent="0.25">
      <c r="A629" t="s">
        <v>152</v>
      </c>
      <c r="B629" t="s">
        <v>38</v>
      </c>
      <c r="C629" t="s">
        <v>42</v>
      </c>
      <c r="D629">
        <v>0.30890000000000001</v>
      </c>
    </row>
    <row r="630" spans="1:4" x14ac:dyDescent="0.25">
      <c r="A630" t="s">
        <v>152</v>
      </c>
      <c r="B630" t="s">
        <v>38</v>
      </c>
      <c r="C630" t="s">
        <v>43</v>
      </c>
      <c r="D630">
        <v>0.3115</v>
      </c>
    </row>
    <row r="631" spans="1:4" x14ac:dyDescent="0.25">
      <c r="A631" t="s">
        <v>152</v>
      </c>
      <c r="B631" t="s">
        <v>38</v>
      </c>
      <c r="C631" t="s">
        <v>44</v>
      </c>
      <c r="D631">
        <v>5.3808999999999996</v>
      </c>
    </row>
    <row r="632" spans="1:4" x14ac:dyDescent="0.25">
      <c r="A632" t="s">
        <v>152</v>
      </c>
      <c r="B632" t="s">
        <v>38</v>
      </c>
      <c r="C632" t="s">
        <v>31</v>
      </c>
      <c r="D632">
        <v>0.61899999999999999</v>
      </c>
    </row>
    <row r="633" spans="1:4" x14ac:dyDescent="0.25">
      <c r="A633" t="s">
        <v>152</v>
      </c>
      <c r="B633" t="s">
        <v>38</v>
      </c>
      <c r="C633" t="s">
        <v>32</v>
      </c>
      <c r="D633">
        <v>0.30859999999999999</v>
      </c>
    </row>
    <row r="634" spans="1:4" x14ac:dyDescent="0.25">
      <c r="A634" t="s">
        <v>152</v>
      </c>
      <c r="B634" t="s">
        <v>38</v>
      </c>
      <c r="C634" t="s">
        <v>33</v>
      </c>
      <c r="D634">
        <v>0.31109999999999999</v>
      </c>
    </row>
    <row r="635" spans="1:4" x14ac:dyDescent="0.25">
      <c r="A635" t="s">
        <v>152</v>
      </c>
      <c r="B635" t="s">
        <v>38</v>
      </c>
      <c r="C635" t="s">
        <v>34</v>
      </c>
      <c r="D635">
        <v>5.3743999999999996</v>
      </c>
    </row>
    <row r="636" spans="1:4" x14ac:dyDescent="0.25">
      <c r="A636" t="s">
        <v>152</v>
      </c>
      <c r="B636" t="s">
        <v>38</v>
      </c>
      <c r="C636" t="s">
        <v>27</v>
      </c>
      <c r="D636">
        <v>0.34050000000000002</v>
      </c>
    </row>
    <row r="637" spans="1:4" x14ac:dyDescent="0.25">
      <c r="A637" t="s">
        <v>152</v>
      </c>
      <c r="B637" t="s">
        <v>38</v>
      </c>
      <c r="C637" t="s">
        <v>48</v>
      </c>
      <c r="D637">
        <v>3.8285999999999998</v>
      </c>
    </row>
    <row r="638" spans="1:4" x14ac:dyDescent="0.25">
      <c r="A638" t="s">
        <v>152</v>
      </c>
      <c r="B638" t="s">
        <v>38</v>
      </c>
      <c r="C638" t="s">
        <v>49</v>
      </c>
      <c r="D638">
        <v>4.2436999999999996</v>
      </c>
    </row>
    <row r="639" spans="1:4" x14ac:dyDescent="0.25">
      <c r="A639" t="s">
        <v>152</v>
      </c>
      <c r="B639" t="s">
        <v>38</v>
      </c>
      <c r="C639" t="s">
        <v>50</v>
      </c>
      <c r="D639">
        <v>9.9937000000000005</v>
      </c>
    </row>
    <row r="640" spans="1:4" x14ac:dyDescent="0.25">
      <c r="A640" t="s">
        <v>152</v>
      </c>
      <c r="B640" t="s">
        <v>38</v>
      </c>
      <c r="C640" t="s">
        <v>51</v>
      </c>
      <c r="D640">
        <v>12.835599999999999</v>
      </c>
    </row>
    <row r="641" spans="1:4" x14ac:dyDescent="0.25">
      <c r="A641" t="s">
        <v>152</v>
      </c>
      <c r="B641" t="s">
        <v>38</v>
      </c>
      <c r="C641" t="s">
        <v>52</v>
      </c>
      <c r="D641">
        <v>21.278199999999998</v>
      </c>
    </row>
    <row r="642" spans="1:4" x14ac:dyDescent="0.25">
      <c r="A642" t="s">
        <v>152</v>
      </c>
      <c r="B642" t="s">
        <v>38</v>
      </c>
      <c r="C642" t="s">
        <v>53</v>
      </c>
      <c r="D642">
        <v>16.216799999999999</v>
      </c>
    </row>
    <row r="643" spans="1:4" x14ac:dyDescent="0.25">
      <c r="A643" t="s">
        <v>152</v>
      </c>
      <c r="B643" t="s">
        <v>38</v>
      </c>
      <c r="C643" t="s">
        <v>54</v>
      </c>
      <c r="D643">
        <v>14.7919</v>
      </c>
    </row>
    <row r="644" spans="1:4" x14ac:dyDescent="0.25">
      <c r="A644" t="s">
        <v>152</v>
      </c>
      <c r="B644" t="s">
        <v>38</v>
      </c>
      <c r="C644" t="s">
        <v>63</v>
      </c>
      <c r="D644">
        <v>8.7727000000000004</v>
      </c>
    </row>
    <row r="645" spans="1:4" x14ac:dyDescent="0.25">
      <c r="A645" t="s">
        <v>152</v>
      </c>
      <c r="B645" t="s">
        <v>38</v>
      </c>
      <c r="C645" t="s">
        <v>64</v>
      </c>
      <c r="D645">
        <v>5.7350000000000003</v>
      </c>
    </row>
    <row r="646" spans="1:4" x14ac:dyDescent="0.25">
      <c r="A646" t="s">
        <v>152</v>
      </c>
      <c r="B646" t="s">
        <v>38</v>
      </c>
      <c r="C646" t="s">
        <v>65</v>
      </c>
      <c r="D646">
        <v>5.7817999999999996</v>
      </c>
    </row>
    <row r="647" spans="1:4" x14ac:dyDescent="0.25">
      <c r="A647" t="s">
        <v>152</v>
      </c>
      <c r="B647" t="s">
        <v>38</v>
      </c>
      <c r="C647" t="s">
        <v>66</v>
      </c>
      <c r="D647">
        <v>99.888900000000007</v>
      </c>
    </row>
    <row r="648" spans="1:4" x14ac:dyDescent="0.25">
      <c r="A648" t="s">
        <v>152</v>
      </c>
      <c r="B648" t="s">
        <v>38</v>
      </c>
      <c r="C648" t="s">
        <v>59</v>
      </c>
      <c r="D648">
        <v>11.4918</v>
      </c>
    </row>
    <row r="649" spans="1:4" x14ac:dyDescent="0.25">
      <c r="A649" t="s">
        <v>152</v>
      </c>
      <c r="B649" t="s">
        <v>38</v>
      </c>
      <c r="C649" t="s">
        <v>60</v>
      </c>
      <c r="D649">
        <v>5.7281000000000004</v>
      </c>
    </row>
    <row r="650" spans="1:4" x14ac:dyDescent="0.25">
      <c r="A650" t="s">
        <v>152</v>
      </c>
      <c r="B650" t="s">
        <v>38</v>
      </c>
      <c r="C650" t="s">
        <v>61</v>
      </c>
      <c r="D650">
        <v>5.7747999999999999</v>
      </c>
    </row>
    <row r="651" spans="1:4" x14ac:dyDescent="0.25">
      <c r="A651" t="s">
        <v>152</v>
      </c>
      <c r="B651" t="s">
        <v>38</v>
      </c>
      <c r="C651" t="s">
        <v>62</v>
      </c>
      <c r="D651">
        <v>99.768699999999995</v>
      </c>
    </row>
    <row r="652" spans="1:4" x14ac:dyDescent="0.25">
      <c r="A652" t="s">
        <v>152</v>
      </c>
      <c r="B652" t="s">
        <v>38</v>
      </c>
      <c r="C652" t="s">
        <v>55</v>
      </c>
      <c r="D652">
        <v>6.3213999999999997</v>
      </c>
    </row>
    <row r="653" spans="1:4" x14ac:dyDescent="0.25">
      <c r="A653" t="s">
        <v>152</v>
      </c>
      <c r="B653" t="s">
        <v>38</v>
      </c>
      <c r="C653" t="s">
        <v>67</v>
      </c>
      <c r="D653" t="s">
        <v>47</v>
      </c>
    </row>
    <row r="654" spans="1:4" x14ac:dyDescent="0.25">
      <c r="A654" t="s">
        <v>152</v>
      </c>
      <c r="B654" t="s">
        <v>38</v>
      </c>
      <c r="C654" t="s">
        <v>68</v>
      </c>
      <c r="D654" t="s">
        <v>47</v>
      </c>
    </row>
    <row r="655" spans="1:4" x14ac:dyDescent="0.25">
      <c r="A655" t="s">
        <v>152</v>
      </c>
      <c r="B655" t="s">
        <v>38</v>
      </c>
      <c r="C655" t="s">
        <v>69</v>
      </c>
      <c r="D655" t="s">
        <v>47</v>
      </c>
    </row>
    <row r="656" spans="1:4" x14ac:dyDescent="0.25">
      <c r="A656" t="s">
        <v>152</v>
      </c>
      <c r="B656" t="s">
        <v>38</v>
      </c>
      <c r="C656" t="s">
        <v>70</v>
      </c>
      <c r="D656" t="s">
        <v>47</v>
      </c>
    </row>
    <row r="657" spans="1:4" x14ac:dyDescent="0.25">
      <c r="A657" t="s">
        <v>152</v>
      </c>
      <c r="B657" t="s">
        <v>38</v>
      </c>
      <c r="C657" t="s">
        <v>71</v>
      </c>
      <c r="D657" t="s">
        <v>47</v>
      </c>
    </row>
    <row r="658" spans="1:4" x14ac:dyDescent="0.25">
      <c r="A658" t="s">
        <v>152</v>
      </c>
      <c r="B658" t="s">
        <v>38</v>
      </c>
      <c r="C658" t="s">
        <v>72</v>
      </c>
      <c r="D658" t="s">
        <v>47</v>
      </c>
    </row>
    <row r="659" spans="1:4" x14ac:dyDescent="0.25">
      <c r="A659" t="s">
        <v>152</v>
      </c>
      <c r="B659" t="s">
        <v>38</v>
      </c>
      <c r="C659" t="s">
        <v>73</v>
      </c>
      <c r="D659" t="s">
        <v>47</v>
      </c>
    </row>
    <row r="660" spans="1:4" x14ac:dyDescent="0.25">
      <c r="A660" t="s">
        <v>152</v>
      </c>
      <c r="B660" t="s">
        <v>38</v>
      </c>
      <c r="C660" t="s">
        <v>82</v>
      </c>
      <c r="D660" t="s">
        <v>47</v>
      </c>
    </row>
    <row r="661" spans="1:4" x14ac:dyDescent="0.25">
      <c r="A661" t="s">
        <v>152</v>
      </c>
      <c r="B661" t="s">
        <v>38</v>
      </c>
      <c r="C661" t="s">
        <v>83</v>
      </c>
      <c r="D661" t="s">
        <v>47</v>
      </c>
    </row>
    <row r="662" spans="1:4" x14ac:dyDescent="0.25">
      <c r="A662" t="s">
        <v>152</v>
      </c>
      <c r="B662" t="s">
        <v>38</v>
      </c>
      <c r="C662" t="s">
        <v>84</v>
      </c>
      <c r="D662" t="s">
        <v>47</v>
      </c>
    </row>
    <row r="663" spans="1:4" x14ac:dyDescent="0.25">
      <c r="A663" t="s">
        <v>152</v>
      </c>
      <c r="B663" t="s">
        <v>38</v>
      </c>
      <c r="C663" t="s">
        <v>85</v>
      </c>
      <c r="D663" t="s">
        <v>47</v>
      </c>
    </row>
    <row r="664" spans="1:4" x14ac:dyDescent="0.25">
      <c r="A664" t="s">
        <v>152</v>
      </c>
      <c r="B664" t="s">
        <v>38</v>
      </c>
      <c r="C664" t="s">
        <v>78</v>
      </c>
      <c r="D664" t="s">
        <v>47</v>
      </c>
    </row>
    <row r="665" spans="1:4" x14ac:dyDescent="0.25">
      <c r="A665" t="s">
        <v>152</v>
      </c>
      <c r="B665" t="s">
        <v>38</v>
      </c>
      <c r="C665" t="s">
        <v>79</v>
      </c>
      <c r="D665" t="s">
        <v>47</v>
      </c>
    </row>
    <row r="666" spans="1:4" x14ac:dyDescent="0.25">
      <c r="A666" t="s">
        <v>152</v>
      </c>
      <c r="B666" t="s">
        <v>38</v>
      </c>
      <c r="C666" t="s">
        <v>80</v>
      </c>
      <c r="D666" t="s">
        <v>47</v>
      </c>
    </row>
    <row r="667" spans="1:4" x14ac:dyDescent="0.25">
      <c r="A667" t="s">
        <v>152</v>
      </c>
      <c r="B667" t="s">
        <v>38</v>
      </c>
      <c r="C667" t="s">
        <v>81</v>
      </c>
      <c r="D667" t="s">
        <v>47</v>
      </c>
    </row>
    <row r="668" spans="1:4" x14ac:dyDescent="0.25">
      <c r="A668" t="s">
        <v>152</v>
      </c>
      <c r="B668" t="s">
        <v>38</v>
      </c>
      <c r="C668" t="s">
        <v>74</v>
      </c>
      <c r="D668" t="s">
        <v>47</v>
      </c>
    </row>
    <row r="669" spans="1:4" x14ac:dyDescent="0.25">
      <c r="A669" t="s">
        <v>152</v>
      </c>
      <c r="B669" t="s">
        <v>38</v>
      </c>
      <c r="C669" t="s">
        <v>120</v>
      </c>
      <c r="D669">
        <v>35.003900000000002</v>
      </c>
    </row>
    <row r="670" spans="1:4" x14ac:dyDescent="0.25">
      <c r="A670" t="s">
        <v>152</v>
      </c>
      <c r="B670" t="s">
        <v>38</v>
      </c>
      <c r="C670" t="s">
        <v>154</v>
      </c>
      <c r="D670">
        <v>643.3125</v>
      </c>
    </row>
    <row r="671" spans="1:4" x14ac:dyDescent="0.25">
      <c r="A671" t="s">
        <v>152</v>
      </c>
      <c r="B671" t="s">
        <v>38</v>
      </c>
      <c r="C671" t="s">
        <v>155</v>
      </c>
      <c r="D671">
        <v>140.77780000000001</v>
      </c>
    </row>
    <row r="672" spans="1:4" x14ac:dyDescent="0.25">
      <c r="A672" t="s">
        <v>152</v>
      </c>
      <c r="B672" t="s">
        <v>45</v>
      </c>
      <c r="C672" t="s">
        <v>4</v>
      </c>
      <c r="D672">
        <v>3.5674000000000001</v>
      </c>
    </row>
    <row r="673" spans="1:4" x14ac:dyDescent="0.25">
      <c r="A673" t="s">
        <v>152</v>
      </c>
      <c r="B673" t="s">
        <v>45</v>
      </c>
      <c r="C673" t="s">
        <v>5</v>
      </c>
      <c r="D673">
        <v>3.9542000000000002</v>
      </c>
    </row>
    <row r="674" spans="1:4" x14ac:dyDescent="0.25">
      <c r="A674" t="s">
        <v>152</v>
      </c>
      <c r="B674" t="s">
        <v>45</v>
      </c>
      <c r="C674" t="s">
        <v>6</v>
      </c>
      <c r="D674">
        <v>9.2334999999999994</v>
      </c>
    </row>
    <row r="675" spans="1:4" x14ac:dyDescent="0.25">
      <c r="A675" t="s">
        <v>152</v>
      </c>
      <c r="B675" t="s">
        <v>45</v>
      </c>
      <c r="C675" t="s">
        <v>7</v>
      </c>
      <c r="D675">
        <v>11.859299999999999</v>
      </c>
    </row>
    <row r="676" spans="1:4" x14ac:dyDescent="0.25">
      <c r="A676" t="s">
        <v>152</v>
      </c>
      <c r="B676" t="s">
        <v>45</v>
      </c>
      <c r="C676" t="s">
        <v>8</v>
      </c>
      <c r="D676">
        <v>19.659800000000001</v>
      </c>
    </row>
    <row r="677" spans="1:4" x14ac:dyDescent="0.25">
      <c r="A677" t="s">
        <v>152</v>
      </c>
      <c r="B677" t="s">
        <v>45</v>
      </c>
      <c r="C677" t="s">
        <v>9</v>
      </c>
      <c r="D677">
        <v>15.135300000000001</v>
      </c>
    </row>
    <row r="678" spans="1:4" x14ac:dyDescent="0.25">
      <c r="A678" t="s">
        <v>152</v>
      </c>
      <c r="B678" t="s">
        <v>45</v>
      </c>
      <c r="C678" t="s">
        <v>10</v>
      </c>
      <c r="D678">
        <v>13.805400000000001</v>
      </c>
    </row>
    <row r="679" spans="1:4" x14ac:dyDescent="0.25">
      <c r="A679" t="s">
        <v>152</v>
      </c>
      <c r="B679" t="s">
        <v>45</v>
      </c>
      <c r="C679" t="s">
        <v>19</v>
      </c>
      <c r="D679">
        <v>8.2006999999999994</v>
      </c>
    </row>
    <row r="680" spans="1:4" x14ac:dyDescent="0.25">
      <c r="A680" t="s">
        <v>152</v>
      </c>
      <c r="B680" t="s">
        <v>45</v>
      </c>
      <c r="C680" t="s">
        <v>39</v>
      </c>
      <c r="D680">
        <v>78.054000000000002</v>
      </c>
    </row>
    <row r="681" spans="1:4" x14ac:dyDescent="0.25">
      <c r="A681" t="s">
        <v>152</v>
      </c>
      <c r="B681" t="s">
        <v>45</v>
      </c>
      <c r="C681" t="s">
        <v>40</v>
      </c>
      <c r="D681">
        <v>44.4206</v>
      </c>
    </row>
    <row r="682" spans="1:4" x14ac:dyDescent="0.25">
      <c r="A682" t="s">
        <v>152</v>
      </c>
      <c r="B682" t="s">
        <v>45</v>
      </c>
      <c r="C682" t="s">
        <v>41</v>
      </c>
      <c r="D682">
        <v>63.014800000000001</v>
      </c>
    </row>
    <row r="683" spans="1:4" x14ac:dyDescent="0.25">
      <c r="A683" t="s">
        <v>152</v>
      </c>
      <c r="B683" t="s">
        <v>45</v>
      </c>
      <c r="C683" t="s">
        <v>15</v>
      </c>
      <c r="D683">
        <v>10.6587</v>
      </c>
    </row>
    <row r="684" spans="1:4" x14ac:dyDescent="0.25">
      <c r="A684" t="s">
        <v>152</v>
      </c>
      <c r="B684" t="s">
        <v>45</v>
      </c>
      <c r="C684" t="s">
        <v>16</v>
      </c>
      <c r="D684">
        <v>77.351900000000001</v>
      </c>
    </row>
    <row r="685" spans="1:4" x14ac:dyDescent="0.25">
      <c r="A685" t="s">
        <v>152</v>
      </c>
      <c r="B685" t="s">
        <v>45</v>
      </c>
      <c r="C685" t="s">
        <v>17</v>
      </c>
      <c r="D685">
        <v>44.021000000000001</v>
      </c>
    </row>
    <row r="686" spans="1:4" x14ac:dyDescent="0.25">
      <c r="A686" t="s">
        <v>152</v>
      </c>
      <c r="B686" t="s">
        <v>45</v>
      </c>
      <c r="C686" t="s">
        <v>18</v>
      </c>
      <c r="D686">
        <v>62.448</v>
      </c>
    </row>
    <row r="687" spans="1:4" x14ac:dyDescent="0.25">
      <c r="A687" t="s">
        <v>152</v>
      </c>
      <c r="B687" t="s">
        <v>45</v>
      </c>
      <c r="C687" t="s">
        <v>11</v>
      </c>
      <c r="D687">
        <v>5.8913000000000002</v>
      </c>
    </row>
    <row r="688" spans="1:4" x14ac:dyDescent="0.25">
      <c r="A688" t="s">
        <v>152</v>
      </c>
      <c r="B688" t="s">
        <v>45</v>
      </c>
      <c r="C688" t="s">
        <v>20</v>
      </c>
      <c r="D688">
        <v>0.18920000000000001</v>
      </c>
    </row>
    <row r="689" spans="1:4" x14ac:dyDescent="0.25">
      <c r="A689" t="s">
        <v>152</v>
      </c>
      <c r="B689" t="s">
        <v>45</v>
      </c>
      <c r="C689" t="s">
        <v>21</v>
      </c>
      <c r="D689">
        <v>0.2097</v>
      </c>
    </row>
    <row r="690" spans="1:4" x14ac:dyDescent="0.25">
      <c r="A690" t="s">
        <v>152</v>
      </c>
      <c r="B690" t="s">
        <v>45</v>
      </c>
      <c r="C690" t="s">
        <v>22</v>
      </c>
      <c r="D690">
        <v>0.48980000000000001</v>
      </c>
    </row>
    <row r="691" spans="1:4" x14ac:dyDescent="0.25">
      <c r="A691" t="s">
        <v>152</v>
      </c>
      <c r="B691" t="s">
        <v>45</v>
      </c>
      <c r="C691" t="s">
        <v>23</v>
      </c>
      <c r="D691">
        <v>0.629</v>
      </c>
    </row>
    <row r="692" spans="1:4" x14ac:dyDescent="0.25">
      <c r="A692" t="s">
        <v>152</v>
      </c>
      <c r="B692" t="s">
        <v>45</v>
      </c>
      <c r="C692" t="s">
        <v>24</v>
      </c>
      <c r="D692">
        <v>1.0427999999999999</v>
      </c>
    </row>
    <row r="693" spans="1:4" x14ac:dyDescent="0.25">
      <c r="A693" t="s">
        <v>152</v>
      </c>
      <c r="B693" t="s">
        <v>45</v>
      </c>
      <c r="C693" t="s">
        <v>25</v>
      </c>
      <c r="D693">
        <v>0.80279999999999996</v>
      </c>
    </row>
    <row r="694" spans="1:4" x14ac:dyDescent="0.25">
      <c r="A694" t="s">
        <v>152</v>
      </c>
      <c r="B694" t="s">
        <v>45</v>
      </c>
      <c r="C694" t="s">
        <v>26</v>
      </c>
      <c r="D694">
        <v>0.73219999999999996</v>
      </c>
    </row>
    <row r="695" spans="1:4" x14ac:dyDescent="0.25">
      <c r="A695" t="s">
        <v>152</v>
      </c>
      <c r="B695" t="s">
        <v>45</v>
      </c>
      <c r="C695" t="s">
        <v>35</v>
      </c>
      <c r="D695">
        <v>0.435</v>
      </c>
    </row>
    <row r="696" spans="1:4" x14ac:dyDescent="0.25">
      <c r="A696" t="s">
        <v>152</v>
      </c>
      <c r="B696" t="s">
        <v>45</v>
      </c>
      <c r="C696" t="s">
        <v>42</v>
      </c>
      <c r="D696">
        <v>4.1399999999999997</v>
      </c>
    </row>
    <row r="697" spans="1:4" x14ac:dyDescent="0.25">
      <c r="A697" t="s">
        <v>152</v>
      </c>
      <c r="B697" t="s">
        <v>45</v>
      </c>
      <c r="C697" t="s">
        <v>43</v>
      </c>
      <c r="D697">
        <v>2.3561000000000001</v>
      </c>
    </row>
    <row r="698" spans="1:4" x14ac:dyDescent="0.25">
      <c r="A698" t="s">
        <v>152</v>
      </c>
      <c r="B698" t="s">
        <v>45</v>
      </c>
      <c r="C698" t="s">
        <v>44</v>
      </c>
      <c r="D698">
        <v>3.3422999999999998</v>
      </c>
    </row>
    <row r="699" spans="1:4" x14ac:dyDescent="0.25">
      <c r="A699" t="s">
        <v>152</v>
      </c>
      <c r="B699" t="s">
        <v>45</v>
      </c>
      <c r="C699" t="s">
        <v>31</v>
      </c>
      <c r="D699">
        <v>0.56530000000000002</v>
      </c>
    </row>
    <row r="700" spans="1:4" x14ac:dyDescent="0.25">
      <c r="A700" t="s">
        <v>152</v>
      </c>
      <c r="B700" t="s">
        <v>45</v>
      </c>
      <c r="C700" t="s">
        <v>32</v>
      </c>
      <c r="D700">
        <v>4.1028000000000002</v>
      </c>
    </row>
    <row r="701" spans="1:4" x14ac:dyDescent="0.25">
      <c r="A701" t="s">
        <v>152</v>
      </c>
      <c r="B701" t="s">
        <v>45</v>
      </c>
      <c r="C701" t="s">
        <v>33</v>
      </c>
      <c r="D701">
        <v>2.3349000000000002</v>
      </c>
    </row>
    <row r="702" spans="1:4" x14ac:dyDescent="0.25">
      <c r="A702" t="s">
        <v>152</v>
      </c>
      <c r="B702" t="s">
        <v>45</v>
      </c>
      <c r="C702" t="s">
        <v>34</v>
      </c>
      <c r="D702">
        <v>3.3123</v>
      </c>
    </row>
    <row r="703" spans="1:4" x14ac:dyDescent="0.25">
      <c r="A703" t="s">
        <v>152</v>
      </c>
      <c r="B703" t="s">
        <v>45</v>
      </c>
      <c r="C703" t="s">
        <v>27</v>
      </c>
      <c r="D703">
        <v>0.3125</v>
      </c>
    </row>
    <row r="704" spans="1:4" x14ac:dyDescent="0.25">
      <c r="A704" t="s">
        <v>152</v>
      </c>
      <c r="B704" t="s">
        <v>45</v>
      </c>
      <c r="C704" t="s">
        <v>48</v>
      </c>
      <c r="D704">
        <v>3.7566999999999999</v>
      </c>
    </row>
    <row r="705" spans="1:4" x14ac:dyDescent="0.25">
      <c r="A705" t="s">
        <v>152</v>
      </c>
      <c r="B705" t="s">
        <v>45</v>
      </c>
      <c r="C705" t="s">
        <v>49</v>
      </c>
      <c r="D705">
        <v>4.1638999999999999</v>
      </c>
    </row>
    <row r="706" spans="1:4" x14ac:dyDescent="0.25">
      <c r="A706" t="s">
        <v>152</v>
      </c>
      <c r="B706" t="s">
        <v>45</v>
      </c>
      <c r="C706" t="s">
        <v>50</v>
      </c>
      <c r="D706">
        <v>9.7233000000000001</v>
      </c>
    </row>
    <row r="707" spans="1:4" x14ac:dyDescent="0.25">
      <c r="A707" t="s">
        <v>152</v>
      </c>
      <c r="B707" t="s">
        <v>45</v>
      </c>
      <c r="C707" t="s">
        <v>51</v>
      </c>
      <c r="D707">
        <v>12.488300000000001</v>
      </c>
    </row>
    <row r="708" spans="1:4" x14ac:dyDescent="0.25">
      <c r="A708" t="s">
        <v>152</v>
      </c>
      <c r="B708" t="s">
        <v>45</v>
      </c>
      <c r="C708" t="s">
        <v>52</v>
      </c>
      <c r="D708">
        <v>20.7026</v>
      </c>
    </row>
    <row r="709" spans="1:4" x14ac:dyDescent="0.25">
      <c r="A709" t="s">
        <v>152</v>
      </c>
      <c r="B709" t="s">
        <v>45</v>
      </c>
      <c r="C709" t="s">
        <v>53</v>
      </c>
      <c r="D709">
        <v>15.9381</v>
      </c>
    </row>
    <row r="710" spans="1:4" x14ac:dyDescent="0.25">
      <c r="A710" t="s">
        <v>152</v>
      </c>
      <c r="B710" t="s">
        <v>45</v>
      </c>
      <c r="C710" t="s">
        <v>54</v>
      </c>
      <c r="D710">
        <v>14.537699999999999</v>
      </c>
    </row>
    <row r="711" spans="1:4" x14ac:dyDescent="0.25">
      <c r="A711" t="s">
        <v>152</v>
      </c>
      <c r="B711" t="s">
        <v>45</v>
      </c>
      <c r="C711" t="s">
        <v>63</v>
      </c>
      <c r="D711">
        <v>8.6356999999999999</v>
      </c>
    </row>
    <row r="712" spans="1:4" x14ac:dyDescent="0.25">
      <c r="A712" t="s">
        <v>152</v>
      </c>
      <c r="B712" t="s">
        <v>45</v>
      </c>
      <c r="C712" t="s">
        <v>64</v>
      </c>
      <c r="D712">
        <v>82.194000000000003</v>
      </c>
    </row>
    <row r="713" spans="1:4" x14ac:dyDescent="0.25">
      <c r="A713" t="s">
        <v>152</v>
      </c>
      <c r="B713" t="s">
        <v>45</v>
      </c>
      <c r="C713" t="s">
        <v>65</v>
      </c>
      <c r="D713">
        <v>46.776699999999998</v>
      </c>
    </row>
    <row r="714" spans="1:4" x14ac:dyDescent="0.25">
      <c r="A714" t="s">
        <v>152</v>
      </c>
      <c r="B714" t="s">
        <v>45</v>
      </c>
      <c r="C714" t="s">
        <v>66</v>
      </c>
      <c r="D714">
        <v>66.357100000000003</v>
      </c>
    </row>
    <row r="715" spans="1:4" x14ac:dyDescent="0.25">
      <c r="A715" t="s">
        <v>152</v>
      </c>
      <c r="B715" t="s">
        <v>45</v>
      </c>
      <c r="C715" t="s">
        <v>59</v>
      </c>
      <c r="D715">
        <v>11.224</v>
      </c>
    </row>
    <row r="716" spans="1:4" x14ac:dyDescent="0.25">
      <c r="A716" t="s">
        <v>152</v>
      </c>
      <c r="B716" t="s">
        <v>45</v>
      </c>
      <c r="C716" t="s">
        <v>60</v>
      </c>
      <c r="D716">
        <v>81.454700000000003</v>
      </c>
    </row>
    <row r="717" spans="1:4" x14ac:dyDescent="0.25">
      <c r="A717" t="s">
        <v>152</v>
      </c>
      <c r="B717" t="s">
        <v>45</v>
      </c>
      <c r="C717" t="s">
        <v>61</v>
      </c>
      <c r="D717">
        <v>46.355899999999998</v>
      </c>
    </row>
    <row r="718" spans="1:4" x14ac:dyDescent="0.25">
      <c r="A718" t="s">
        <v>152</v>
      </c>
      <c r="B718" t="s">
        <v>45</v>
      </c>
      <c r="C718" t="s">
        <v>62</v>
      </c>
      <c r="D718">
        <v>65.760199999999998</v>
      </c>
    </row>
    <row r="719" spans="1:4" x14ac:dyDescent="0.25">
      <c r="A719" t="s">
        <v>152</v>
      </c>
      <c r="B719" t="s">
        <v>45</v>
      </c>
      <c r="C719" t="s">
        <v>55</v>
      </c>
      <c r="D719">
        <v>6.2038000000000002</v>
      </c>
    </row>
    <row r="720" spans="1:4" x14ac:dyDescent="0.25">
      <c r="A720" t="s">
        <v>152</v>
      </c>
      <c r="B720" t="s">
        <v>45</v>
      </c>
      <c r="C720" t="s">
        <v>67</v>
      </c>
      <c r="D720" t="s">
        <v>47</v>
      </c>
    </row>
    <row r="721" spans="1:4" x14ac:dyDescent="0.25">
      <c r="A721" t="s">
        <v>152</v>
      </c>
      <c r="B721" t="s">
        <v>45</v>
      </c>
      <c r="C721" t="s">
        <v>68</v>
      </c>
      <c r="D721" t="s">
        <v>47</v>
      </c>
    </row>
    <row r="722" spans="1:4" x14ac:dyDescent="0.25">
      <c r="A722" t="s">
        <v>152</v>
      </c>
      <c r="B722" t="s">
        <v>45</v>
      </c>
      <c r="C722" t="s">
        <v>69</v>
      </c>
      <c r="D722" t="s">
        <v>47</v>
      </c>
    </row>
    <row r="723" spans="1:4" x14ac:dyDescent="0.25">
      <c r="A723" t="s">
        <v>152</v>
      </c>
      <c r="B723" t="s">
        <v>45</v>
      </c>
      <c r="C723" t="s">
        <v>70</v>
      </c>
      <c r="D723" t="s">
        <v>47</v>
      </c>
    </row>
    <row r="724" spans="1:4" x14ac:dyDescent="0.25">
      <c r="A724" t="s">
        <v>152</v>
      </c>
      <c r="B724" t="s">
        <v>45</v>
      </c>
      <c r="C724" t="s">
        <v>71</v>
      </c>
      <c r="D724" t="s">
        <v>47</v>
      </c>
    </row>
    <row r="725" spans="1:4" x14ac:dyDescent="0.25">
      <c r="A725" t="s">
        <v>152</v>
      </c>
      <c r="B725" t="s">
        <v>45</v>
      </c>
      <c r="C725" t="s">
        <v>72</v>
      </c>
      <c r="D725" t="s">
        <v>47</v>
      </c>
    </row>
    <row r="726" spans="1:4" x14ac:dyDescent="0.25">
      <c r="A726" t="s">
        <v>152</v>
      </c>
      <c r="B726" t="s">
        <v>45</v>
      </c>
      <c r="C726" t="s">
        <v>73</v>
      </c>
      <c r="D726" t="s">
        <v>47</v>
      </c>
    </row>
    <row r="727" spans="1:4" x14ac:dyDescent="0.25">
      <c r="A727" t="s">
        <v>152</v>
      </c>
      <c r="B727" t="s">
        <v>45</v>
      </c>
      <c r="C727" t="s">
        <v>82</v>
      </c>
      <c r="D727" t="s">
        <v>47</v>
      </c>
    </row>
    <row r="728" spans="1:4" x14ac:dyDescent="0.25">
      <c r="A728" t="s">
        <v>152</v>
      </c>
      <c r="B728" t="s">
        <v>45</v>
      </c>
      <c r="C728" t="s">
        <v>83</v>
      </c>
      <c r="D728" t="s">
        <v>47</v>
      </c>
    </row>
    <row r="729" spans="1:4" x14ac:dyDescent="0.25">
      <c r="A729" t="s">
        <v>152</v>
      </c>
      <c r="B729" t="s">
        <v>45</v>
      </c>
      <c r="C729" t="s">
        <v>84</v>
      </c>
      <c r="D729" t="s">
        <v>47</v>
      </c>
    </row>
    <row r="730" spans="1:4" x14ac:dyDescent="0.25">
      <c r="A730" t="s">
        <v>152</v>
      </c>
      <c r="B730" t="s">
        <v>45</v>
      </c>
      <c r="C730" t="s">
        <v>85</v>
      </c>
      <c r="D730" t="s">
        <v>47</v>
      </c>
    </row>
    <row r="731" spans="1:4" x14ac:dyDescent="0.25">
      <c r="A731" t="s">
        <v>152</v>
      </c>
      <c r="B731" t="s">
        <v>45</v>
      </c>
      <c r="C731" t="s">
        <v>78</v>
      </c>
      <c r="D731" t="s">
        <v>47</v>
      </c>
    </row>
    <row r="732" spans="1:4" x14ac:dyDescent="0.25">
      <c r="A732" t="s">
        <v>152</v>
      </c>
      <c r="B732" t="s">
        <v>45</v>
      </c>
      <c r="C732" t="s">
        <v>79</v>
      </c>
      <c r="D732" t="s">
        <v>47</v>
      </c>
    </row>
    <row r="733" spans="1:4" x14ac:dyDescent="0.25">
      <c r="A733" t="s">
        <v>152</v>
      </c>
      <c r="B733" t="s">
        <v>45</v>
      </c>
      <c r="C733" t="s">
        <v>80</v>
      </c>
      <c r="D733" t="s">
        <v>47</v>
      </c>
    </row>
    <row r="734" spans="1:4" x14ac:dyDescent="0.25">
      <c r="A734" t="s">
        <v>152</v>
      </c>
      <c r="B734" t="s">
        <v>45</v>
      </c>
      <c r="C734" t="s">
        <v>81</v>
      </c>
      <c r="D734" t="s">
        <v>47</v>
      </c>
    </row>
    <row r="735" spans="1:4" x14ac:dyDescent="0.25">
      <c r="A735" t="s">
        <v>152</v>
      </c>
      <c r="B735" t="s">
        <v>45</v>
      </c>
      <c r="C735" t="s">
        <v>74</v>
      </c>
      <c r="D735" t="s">
        <v>47</v>
      </c>
    </row>
    <row r="736" spans="1:4" x14ac:dyDescent="0.25">
      <c r="A736" t="s">
        <v>152</v>
      </c>
      <c r="B736" t="s">
        <v>45</v>
      </c>
      <c r="C736" t="s">
        <v>120</v>
      </c>
      <c r="D736">
        <v>35.001100000000001</v>
      </c>
    </row>
    <row r="737" spans="1:4" x14ac:dyDescent="0.25">
      <c r="A737" t="s">
        <v>152</v>
      </c>
      <c r="B737" t="s">
        <v>45</v>
      </c>
      <c r="C737" t="s">
        <v>154</v>
      </c>
      <c r="D737">
        <v>738.32939999999996</v>
      </c>
    </row>
    <row r="738" spans="1:4" x14ac:dyDescent="0.25">
      <c r="A738" t="s">
        <v>152</v>
      </c>
      <c r="B738" t="s">
        <v>45</v>
      </c>
      <c r="C738" t="s">
        <v>155</v>
      </c>
      <c r="D738">
        <v>148.96360000000001</v>
      </c>
    </row>
    <row r="739" spans="1:4" x14ac:dyDescent="0.25">
      <c r="A739" t="s">
        <v>152</v>
      </c>
      <c r="B739" t="s">
        <v>46</v>
      </c>
      <c r="C739" t="s">
        <v>4</v>
      </c>
      <c r="D739" t="s">
        <v>47</v>
      </c>
    </row>
    <row r="740" spans="1:4" x14ac:dyDescent="0.25">
      <c r="A740" t="s">
        <v>152</v>
      </c>
      <c r="B740" t="s">
        <v>46</v>
      </c>
      <c r="C740" t="s">
        <v>5</v>
      </c>
      <c r="D740" t="s">
        <v>47</v>
      </c>
    </row>
    <row r="741" spans="1:4" x14ac:dyDescent="0.25">
      <c r="A741" t="s">
        <v>152</v>
      </c>
      <c r="B741" t="s">
        <v>46</v>
      </c>
      <c r="C741" t="s">
        <v>6</v>
      </c>
      <c r="D741" t="s">
        <v>47</v>
      </c>
    </row>
    <row r="742" spans="1:4" x14ac:dyDescent="0.25">
      <c r="A742" t="s">
        <v>152</v>
      </c>
      <c r="B742" t="s">
        <v>46</v>
      </c>
      <c r="C742" t="s">
        <v>7</v>
      </c>
      <c r="D742" t="s">
        <v>47</v>
      </c>
    </row>
    <row r="743" spans="1:4" x14ac:dyDescent="0.25">
      <c r="A743" t="s">
        <v>152</v>
      </c>
      <c r="B743" t="s">
        <v>46</v>
      </c>
      <c r="C743" t="s">
        <v>8</v>
      </c>
      <c r="D743" t="s">
        <v>47</v>
      </c>
    </row>
    <row r="744" spans="1:4" x14ac:dyDescent="0.25">
      <c r="A744" t="s">
        <v>152</v>
      </c>
      <c r="B744" t="s">
        <v>46</v>
      </c>
      <c r="C744" t="s">
        <v>9</v>
      </c>
      <c r="D744" t="s">
        <v>47</v>
      </c>
    </row>
    <row r="745" spans="1:4" x14ac:dyDescent="0.25">
      <c r="A745" t="s">
        <v>152</v>
      </c>
      <c r="B745" t="s">
        <v>46</v>
      </c>
      <c r="C745" t="s">
        <v>10</v>
      </c>
      <c r="D745" t="s">
        <v>47</v>
      </c>
    </row>
    <row r="746" spans="1:4" x14ac:dyDescent="0.25">
      <c r="A746" t="s">
        <v>152</v>
      </c>
      <c r="B746" t="s">
        <v>46</v>
      </c>
      <c r="C746" t="s">
        <v>19</v>
      </c>
      <c r="D746" t="s">
        <v>47</v>
      </c>
    </row>
    <row r="747" spans="1:4" x14ac:dyDescent="0.25">
      <c r="A747" t="s">
        <v>152</v>
      </c>
      <c r="B747" t="s">
        <v>46</v>
      </c>
      <c r="C747" t="s">
        <v>39</v>
      </c>
      <c r="D747" t="s">
        <v>47</v>
      </c>
    </row>
    <row r="748" spans="1:4" x14ac:dyDescent="0.25">
      <c r="A748" t="s">
        <v>152</v>
      </c>
      <c r="B748" t="s">
        <v>46</v>
      </c>
      <c r="C748" t="s">
        <v>40</v>
      </c>
      <c r="D748" t="s">
        <v>47</v>
      </c>
    </row>
    <row r="749" spans="1:4" x14ac:dyDescent="0.25">
      <c r="A749" t="s">
        <v>152</v>
      </c>
      <c r="B749" t="s">
        <v>46</v>
      </c>
      <c r="C749" t="s">
        <v>41</v>
      </c>
      <c r="D749" t="s">
        <v>47</v>
      </c>
    </row>
    <row r="750" spans="1:4" x14ac:dyDescent="0.25">
      <c r="A750" t="s">
        <v>152</v>
      </c>
      <c r="B750" t="s">
        <v>46</v>
      </c>
      <c r="C750" t="s">
        <v>15</v>
      </c>
      <c r="D750" t="s">
        <v>47</v>
      </c>
    </row>
    <row r="751" spans="1:4" x14ac:dyDescent="0.25">
      <c r="A751" t="s">
        <v>152</v>
      </c>
      <c r="B751" t="s">
        <v>46</v>
      </c>
      <c r="C751" t="s">
        <v>16</v>
      </c>
      <c r="D751" t="s">
        <v>47</v>
      </c>
    </row>
    <row r="752" spans="1:4" x14ac:dyDescent="0.25">
      <c r="A752" t="s">
        <v>152</v>
      </c>
      <c r="B752" t="s">
        <v>46</v>
      </c>
      <c r="C752" t="s">
        <v>17</v>
      </c>
      <c r="D752" t="s">
        <v>47</v>
      </c>
    </row>
    <row r="753" spans="1:4" x14ac:dyDescent="0.25">
      <c r="A753" t="s">
        <v>152</v>
      </c>
      <c r="B753" t="s">
        <v>46</v>
      </c>
      <c r="C753" t="s">
        <v>18</v>
      </c>
      <c r="D753" t="s">
        <v>47</v>
      </c>
    </row>
    <row r="754" spans="1:4" x14ac:dyDescent="0.25">
      <c r="A754" t="s">
        <v>152</v>
      </c>
      <c r="B754" t="s">
        <v>46</v>
      </c>
      <c r="C754" t="s">
        <v>11</v>
      </c>
      <c r="D754" t="s">
        <v>47</v>
      </c>
    </row>
    <row r="755" spans="1:4" x14ac:dyDescent="0.25">
      <c r="A755" t="s">
        <v>152</v>
      </c>
      <c r="B755" t="s">
        <v>46</v>
      </c>
      <c r="C755" t="s">
        <v>20</v>
      </c>
      <c r="D755" t="s">
        <v>47</v>
      </c>
    </row>
    <row r="756" spans="1:4" x14ac:dyDescent="0.25">
      <c r="A756" t="s">
        <v>152</v>
      </c>
      <c r="B756" t="s">
        <v>46</v>
      </c>
      <c r="C756" t="s">
        <v>21</v>
      </c>
      <c r="D756" t="s">
        <v>47</v>
      </c>
    </row>
    <row r="757" spans="1:4" x14ac:dyDescent="0.25">
      <c r="A757" t="s">
        <v>152</v>
      </c>
      <c r="B757" t="s">
        <v>46</v>
      </c>
      <c r="C757" t="s">
        <v>22</v>
      </c>
      <c r="D757" t="s">
        <v>47</v>
      </c>
    </row>
    <row r="758" spans="1:4" x14ac:dyDescent="0.25">
      <c r="A758" t="s">
        <v>152</v>
      </c>
      <c r="B758" t="s">
        <v>46</v>
      </c>
      <c r="C758" t="s">
        <v>23</v>
      </c>
      <c r="D758" t="s">
        <v>47</v>
      </c>
    </row>
    <row r="759" spans="1:4" x14ac:dyDescent="0.25">
      <c r="A759" t="s">
        <v>152</v>
      </c>
      <c r="B759" t="s">
        <v>46</v>
      </c>
      <c r="C759" t="s">
        <v>24</v>
      </c>
      <c r="D759" t="s">
        <v>47</v>
      </c>
    </row>
    <row r="760" spans="1:4" x14ac:dyDescent="0.25">
      <c r="A760" t="s">
        <v>152</v>
      </c>
      <c r="B760" t="s">
        <v>46</v>
      </c>
      <c r="C760" t="s">
        <v>25</v>
      </c>
      <c r="D760" t="s">
        <v>47</v>
      </c>
    </row>
    <row r="761" spans="1:4" x14ac:dyDescent="0.25">
      <c r="A761" t="s">
        <v>152</v>
      </c>
      <c r="B761" t="s">
        <v>46</v>
      </c>
      <c r="C761" t="s">
        <v>26</v>
      </c>
      <c r="D761" t="s">
        <v>47</v>
      </c>
    </row>
    <row r="762" spans="1:4" x14ac:dyDescent="0.25">
      <c r="A762" t="s">
        <v>152</v>
      </c>
      <c r="B762" t="s">
        <v>46</v>
      </c>
      <c r="C762" t="s">
        <v>35</v>
      </c>
      <c r="D762" t="s">
        <v>47</v>
      </c>
    </row>
    <row r="763" spans="1:4" x14ac:dyDescent="0.25">
      <c r="A763" t="s">
        <v>152</v>
      </c>
      <c r="B763" t="s">
        <v>46</v>
      </c>
      <c r="C763" t="s">
        <v>42</v>
      </c>
      <c r="D763" t="s">
        <v>47</v>
      </c>
    </row>
    <row r="764" spans="1:4" x14ac:dyDescent="0.25">
      <c r="A764" t="s">
        <v>152</v>
      </c>
      <c r="B764" t="s">
        <v>46</v>
      </c>
      <c r="C764" t="s">
        <v>43</v>
      </c>
      <c r="D764" t="s">
        <v>47</v>
      </c>
    </row>
    <row r="765" spans="1:4" x14ac:dyDescent="0.25">
      <c r="A765" t="s">
        <v>152</v>
      </c>
      <c r="B765" t="s">
        <v>46</v>
      </c>
      <c r="C765" t="s">
        <v>44</v>
      </c>
      <c r="D765" t="s">
        <v>47</v>
      </c>
    </row>
    <row r="766" spans="1:4" x14ac:dyDescent="0.25">
      <c r="A766" t="s">
        <v>152</v>
      </c>
      <c r="B766" t="s">
        <v>46</v>
      </c>
      <c r="C766" t="s">
        <v>31</v>
      </c>
      <c r="D766" t="s">
        <v>47</v>
      </c>
    </row>
    <row r="767" spans="1:4" x14ac:dyDescent="0.25">
      <c r="A767" t="s">
        <v>152</v>
      </c>
      <c r="B767" t="s">
        <v>46</v>
      </c>
      <c r="C767" t="s">
        <v>32</v>
      </c>
      <c r="D767" t="s">
        <v>47</v>
      </c>
    </row>
    <row r="768" spans="1:4" x14ac:dyDescent="0.25">
      <c r="A768" t="s">
        <v>152</v>
      </c>
      <c r="B768" t="s">
        <v>46</v>
      </c>
      <c r="C768" t="s">
        <v>33</v>
      </c>
      <c r="D768" t="s">
        <v>47</v>
      </c>
    </row>
    <row r="769" spans="1:4" x14ac:dyDescent="0.25">
      <c r="A769" t="s">
        <v>152</v>
      </c>
      <c r="B769" t="s">
        <v>46</v>
      </c>
      <c r="C769" t="s">
        <v>34</v>
      </c>
      <c r="D769" t="s">
        <v>47</v>
      </c>
    </row>
    <row r="770" spans="1:4" x14ac:dyDescent="0.25">
      <c r="A770" t="s">
        <v>152</v>
      </c>
      <c r="B770" t="s">
        <v>46</v>
      </c>
      <c r="C770" t="s">
        <v>27</v>
      </c>
      <c r="D770" t="s">
        <v>47</v>
      </c>
    </row>
    <row r="771" spans="1:4" x14ac:dyDescent="0.25">
      <c r="A771" t="s">
        <v>152</v>
      </c>
      <c r="B771" t="s">
        <v>46</v>
      </c>
      <c r="C771" t="s">
        <v>48</v>
      </c>
      <c r="D771" t="s">
        <v>47</v>
      </c>
    </row>
    <row r="772" spans="1:4" x14ac:dyDescent="0.25">
      <c r="A772" t="s">
        <v>152</v>
      </c>
      <c r="B772" t="s">
        <v>46</v>
      </c>
      <c r="C772" t="s">
        <v>49</v>
      </c>
      <c r="D772" t="s">
        <v>47</v>
      </c>
    </row>
    <row r="773" spans="1:4" x14ac:dyDescent="0.25">
      <c r="A773" t="s">
        <v>152</v>
      </c>
      <c r="B773" t="s">
        <v>46</v>
      </c>
      <c r="C773" t="s">
        <v>50</v>
      </c>
      <c r="D773" t="s">
        <v>47</v>
      </c>
    </row>
    <row r="774" spans="1:4" x14ac:dyDescent="0.25">
      <c r="A774" t="s">
        <v>152</v>
      </c>
      <c r="B774" t="s">
        <v>46</v>
      </c>
      <c r="C774" t="s">
        <v>51</v>
      </c>
      <c r="D774" t="s">
        <v>47</v>
      </c>
    </row>
    <row r="775" spans="1:4" x14ac:dyDescent="0.25">
      <c r="A775" t="s">
        <v>152</v>
      </c>
      <c r="B775" t="s">
        <v>46</v>
      </c>
      <c r="C775" t="s">
        <v>52</v>
      </c>
      <c r="D775" t="s">
        <v>47</v>
      </c>
    </row>
    <row r="776" spans="1:4" x14ac:dyDescent="0.25">
      <c r="A776" t="s">
        <v>152</v>
      </c>
      <c r="B776" t="s">
        <v>46</v>
      </c>
      <c r="C776" t="s">
        <v>53</v>
      </c>
      <c r="D776" t="s">
        <v>47</v>
      </c>
    </row>
    <row r="777" spans="1:4" x14ac:dyDescent="0.25">
      <c r="A777" t="s">
        <v>152</v>
      </c>
      <c r="B777" t="s">
        <v>46</v>
      </c>
      <c r="C777" t="s">
        <v>54</v>
      </c>
      <c r="D777" t="s">
        <v>47</v>
      </c>
    </row>
    <row r="778" spans="1:4" x14ac:dyDescent="0.25">
      <c r="A778" t="s">
        <v>152</v>
      </c>
      <c r="B778" t="s">
        <v>46</v>
      </c>
      <c r="C778" t="s">
        <v>63</v>
      </c>
      <c r="D778" t="s">
        <v>47</v>
      </c>
    </row>
    <row r="779" spans="1:4" x14ac:dyDescent="0.25">
      <c r="A779" t="s">
        <v>152</v>
      </c>
      <c r="B779" t="s">
        <v>46</v>
      </c>
      <c r="C779" t="s">
        <v>64</v>
      </c>
      <c r="D779" t="s">
        <v>47</v>
      </c>
    </row>
    <row r="780" spans="1:4" x14ac:dyDescent="0.25">
      <c r="A780" t="s">
        <v>152</v>
      </c>
      <c r="B780" t="s">
        <v>46</v>
      </c>
      <c r="C780" t="s">
        <v>65</v>
      </c>
      <c r="D780" t="s">
        <v>47</v>
      </c>
    </row>
    <row r="781" spans="1:4" x14ac:dyDescent="0.25">
      <c r="A781" t="s">
        <v>152</v>
      </c>
      <c r="B781" t="s">
        <v>46</v>
      </c>
      <c r="C781" t="s">
        <v>66</v>
      </c>
      <c r="D781" t="s">
        <v>47</v>
      </c>
    </row>
    <row r="782" spans="1:4" x14ac:dyDescent="0.25">
      <c r="A782" t="s">
        <v>152</v>
      </c>
      <c r="B782" t="s">
        <v>46</v>
      </c>
      <c r="C782" t="s">
        <v>59</v>
      </c>
      <c r="D782" t="s">
        <v>47</v>
      </c>
    </row>
    <row r="783" spans="1:4" x14ac:dyDescent="0.25">
      <c r="A783" t="s">
        <v>152</v>
      </c>
      <c r="B783" t="s">
        <v>46</v>
      </c>
      <c r="C783" t="s">
        <v>60</v>
      </c>
      <c r="D783" t="s">
        <v>47</v>
      </c>
    </row>
    <row r="784" spans="1:4" x14ac:dyDescent="0.25">
      <c r="A784" t="s">
        <v>152</v>
      </c>
      <c r="B784" t="s">
        <v>46</v>
      </c>
      <c r="C784" t="s">
        <v>61</v>
      </c>
      <c r="D784" t="s">
        <v>47</v>
      </c>
    </row>
    <row r="785" spans="1:4" x14ac:dyDescent="0.25">
      <c r="A785" t="s">
        <v>152</v>
      </c>
      <c r="B785" t="s">
        <v>46</v>
      </c>
      <c r="C785" t="s">
        <v>62</v>
      </c>
      <c r="D785" t="s">
        <v>47</v>
      </c>
    </row>
    <row r="786" spans="1:4" x14ac:dyDescent="0.25">
      <c r="A786" t="s">
        <v>152</v>
      </c>
      <c r="B786" t="s">
        <v>46</v>
      </c>
      <c r="C786" t="s">
        <v>55</v>
      </c>
      <c r="D786" t="s">
        <v>47</v>
      </c>
    </row>
    <row r="787" spans="1:4" x14ac:dyDescent="0.25">
      <c r="A787" t="s">
        <v>152</v>
      </c>
      <c r="B787" t="s">
        <v>46</v>
      </c>
      <c r="C787" t="s">
        <v>67</v>
      </c>
      <c r="D787" t="s">
        <v>47</v>
      </c>
    </row>
    <row r="788" spans="1:4" x14ac:dyDescent="0.25">
      <c r="A788" t="s">
        <v>152</v>
      </c>
      <c r="B788" t="s">
        <v>46</v>
      </c>
      <c r="C788" t="s">
        <v>68</v>
      </c>
      <c r="D788" t="s">
        <v>47</v>
      </c>
    </row>
    <row r="789" spans="1:4" x14ac:dyDescent="0.25">
      <c r="A789" t="s">
        <v>152</v>
      </c>
      <c r="B789" t="s">
        <v>46</v>
      </c>
      <c r="C789" t="s">
        <v>69</v>
      </c>
      <c r="D789" t="s">
        <v>47</v>
      </c>
    </row>
    <row r="790" spans="1:4" x14ac:dyDescent="0.25">
      <c r="A790" t="s">
        <v>152</v>
      </c>
      <c r="B790" t="s">
        <v>46</v>
      </c>
      <c r="C790" t="s">
        <v>70</v>
      </c>
      <c r="D790" t="s">
        <v>47</v>
      </c>
    </row>
    <row r="791" spans="1:4" x14ac:dyDescent="0.25">
      <c r="A791" t="s">
        <v>152</v>
      </c>
      <c r="B791" t="s">
        <v>46</v>
      </c>
      <c r="C791" t="s">
        <v>71</v>
      </c>
      <c r="D791" t="s">
        <v>47</v>
      </c>
    </row>
    <row r="792" spans="1:4" x14ac:dyDescent="0.25">
      <c r="A792" t="s">
        <v>152</v>
      </c>
      <c r="B792" t="s">
        <v>46</v>
      </c>
      <c r="C792" t="s">
        <v>72</v>
      </c>
      <c r="D792" t="s">
        <v>47</v>
      </c>
    </row>
    <row r="793" spans="1:4" x14ac:dyDescent="0.25">
      <c r="A793" t="s">
        <v>152</v>
      </c>
      <c r="B793" t="s">
        <v>46</v>
      </c>
      <c r="C793" t="s">
        <v>73</v>
      </c>
      <c r="D793" t="s">
        <v>47</v>
      </c>
    </row>
    <row r="794" spans="1:4" x14ac:dyDescent="0.25">
      <c r="A794" t="s">
        <v>152</v>
      </c>
      <c r="B794" t="s">
        <v>46</v>
      </c>
      <c r="C794" t="s">
        <v>82</v>
      </c>
      <c r="D794" t="s">
        <v>47</v>
      </c>
    </row>
    <row r="795" spans="1:4" x14ac:dyDescent="0.25">
      <c r="A795" t="s">
        <v>152</v>
      </c>
      <c r="B795" t="s">
        <v>46</v>
      </c>
      <c r="C795" t="s">
        <v>83</v>
      </c>
      <c r="D795" t="s">
        <v>47</v>
      </c>
    </row>
    <row r="796" spans="1:4" x14ac:dyDescent="0.25">
      <c r="A796" t="s">
        <v>152</v>
      </c>
      <c r="B796" t="s">
        <v>46</v>
      </c>
      <c r="C796" t="s">
        <v>84</v>
      </c>
      <c r="D796" t="s">
        <v>47</v>
      </c>
    </row>
    <row r="797" spans="1:4" x14ac:dyDescent="0.25">
      <c r="A797" t="s">
        <v>152</v>
      </c>
      <c r="B797" t="s">
        <v>46</v>
      </c>
      <c r="C797" t="s">
        <v>85</v>
      </c>
      <c r="D797" t="s">
        <v>47</v>
      </c>
    </row>
    <row r="798" spans="1:4" x14ac:dyDescent="0.25">
      <c r="A798" t="s">
        <v>152</v>
      </c>
      <c r="B798" t="s">
        <v>46</v>
      </c>
      <c r="C798" t="s">
        <v>78</v>
      </c>
      <c r="D798" t="s">
        <v>47</v>
      </c>
    </row>
    <row r="799" spans="1:4" x14ac:dyDescent="0.25">
      <c r="A799" t="s">
        <v>152</v>
      </c>
      <c r="B799" t="s">
        <v>46</v>
      </c>
      <c r="C799" t="s">
        <v>79</v>
      </c>
      <c r="D799" t="s">
        <v>47</v>
      </c>
    </row>
    <row r="800" spans="1:4" x14ac:dyDescent="0.25">
      <c r="A800" t="s">
        <v>152</v>
      </c>
      <c r="B800" t="s">
        <v>46</v>
      </c>
      <c r="C800" t="s">
        <v>80</v>
      </c>
      <c r="D800" t="s">
        <v>47</v>
      </c>
    </row>
    <row r="801" spans="1:4" x14ac:dyDescent="0.25">
      <c r="A801" t="s">
        <v>152</v>
      </c>
      <c r="B801" t="s">
        <v>46</v>
      </c>
      <c r="C801" t="s">
        <v>81</v>
      </c>
      <c r="D801" t="s">
        <v>47</v>
      </c>
    </row>
    <row r="802" spans="1:4" x14ac:dyDescent="0.25">
      <c r="A802" t="s">
        <v>152</v>
      </c>
      <c r="B802" t="s">
        <v>46</v>
      </c>
      <c r="C802" t="s">
        <v>74</v>
      </c>
      <c r="D802" t="s">
        <v>47</v>
      </c>
    </row>
    <row r="803" spans="1:4" x14ac:dyDescent="0.25">
      <c r="A803" t="s">
        <v>152</v>
      </c>
      <c r="B803" t="s">
        <v>46</v>
      </c>
      <c r="C803" t="s">
        <v>120</v>
      </c>
      <c r="D803" t="s">
        <v>47</v>
      </c>
    </row>
    <row r="804" spans="1:4" x14ac:dyDescent="0.25">
      <c r="A804" t="s">
        <v>152</v>
      </c>
      <c r="B804" t="s">
        <v>46</v>
      </c>
      <c r="C804" t="s">
        <v>154</v>
      </c>
      <c r="D804" t="s">
        <v>47</v>
      </c>
    </row>
    <row r="805" spans="1:4" x14ac:dyDescent="0.25">
      <c r="A805" t="s">
        <v>152</v>
      </c>
      <c r="B805" t="s">
        <v>46</v>
      </c>
      <c r="C805" t="s">
        <v>155</v>
      </c>
      <c r="D805" t="s">
        <v>47</v>
      </c>
    </row>
    <row r="806" spans="1:4" x14ac:dyDescent="0.25">
      <c r="A806" t="s">
        <v>151</v>
      </c>
      <c r="B806" t="s">
        <v>3</v>
      </c>
      <c r="C806" t="s">
        <v>4</v>
      </c>
      <c r="D806" t="s">
        <v>47</v>
      </c>
    </row>
    <row r="807" spans="1:4" x14ac:dyDescent="0.25">
      <c r="A807" t="s">
        <v>151</v>
      </c>
      <c r="B807" t="s">
        <v>3</v>
      </c>
      <c r="C807" t="s">
        <v>5</v>
      </c>
      <c r="D807" t="s">
        <v>47</v>
      </c>
    </row>
    <row r="808" spans="1:4" x14ac:dyDescent="0.25">
      <c r="A808" t="s">
        <v>151</v>
      </c>
      <c r="B808" t="s">
        <v>3</v>
      </c>
      <c r="C808" t="s">
        <v>6</v>
      </c>
      <c r="D808" t="s">
        <v>47</v>
      </c>
    </row>
    <row r="809" spans="1:4" x14ac:dyDescent="0.25">
      <c r="A809" t="s">
        <v>151</v>
      </c>
      <c r="B809" t="s">
        <v>3</v>
      </c>
      <c r="C809" t="s">
        <v>7</v>
      </c>
      <c r="D809" t="s">
        <v>47</v>
      </c>
    </row>
    <row r="810" spans="1:4" x14ac:dyDescent="0.25">
      <c r="A810" t="s">
        <v>151</v>
      </c>
      <c r="B810" t="s">
        <v>3</v>
      </c>
      <c r="C810" t="s">
        <v>8</v>
      </c>
      <c r="D810" t="s">
        <v>47</v>
      </c>
    </row>
    <row r="811" spans="1:4" x14ac:dyDescent="0.25">
      <c r="A811" t="s">
        <v>151</v>
      </c>
      <c r="B811" t="s">
        <v>3</v>
      </c>
      <c r="C811" t="s">
        <v>9</v>
      </c>
      <c r="D811" t="s">
        <v>47</v>
      </c>
    </row>
    <row r="812" spans="1:4" x14ac:dyDescent="0.25">
      <c r="A812" t="s">
        <v>151</v>
      </c>
      <c r="B812" t="s">
        <v>3</v>
      </c>
      <c r="C812" t="s">
        <v>10</v>
      </c>
      <c r="D812" t="s">
        <v>47</v>
      </c>
    </row>
    <row r="813" spans="1:4" x14ac:dyDescent="0.25">
      <c r="A813" t="s">
        <v>151</v>
      </c>
      <c r="B813" t="s">
        <v>3</v>
      </c>
      <c r="C813" t="s">
        <v>11</v>
      </c>
      <c r="D813" t="s">
        <v>47</v>
      </c>
    </row>
    <row r="814" spans="1:4" x14ac:dyDescent="0.25">
      <c r="A814" t="s">
        <v>151</v>
      </c>
      <c r="B814" t="s">
        <v>3</v>
      </c>
      <c r="C814" t="s">
        <v>12</v>
      </c>
      <c r="D814" t="s">
        <v>47</v>
      </c>
    </row>
    <row r="815" spans="1:4" x14ac:dyDescent="0.25">
      <c r="A815" t="s">
        <v>151</v>
      </c>
      <c r="B815" t="s">
        <v>3</v>
      </c>
      <c r="C815" t="s">
        <v>13</v>
      </c>
      <c r="D815" t="s">
        <v>47</v>
      </c>
    </row>
    <row r="816" spans="1:4" x14ac:dyDescent="0.25">
      <c r="A816" t="s">
        <v>151</v>
      </c>
      <c r="B816" t="s">
        <v>3</v>
      </c>
      <c r="C816" t="s">
        <v>14</v>
      </c>
      <c r="D816" t="s">
        <v>47</v>
      </c>
    </row>
    <row r="817" spans="1:4" x14ac:dyDescent="0.25">
      <c r="A817" t="s">
        <v>151</v>
      </c>
      <c r="B817" t="s">
        <v>3</v>
      </c>
      <c r="C817" t="s">
        <v>15</v>
      </c>
      <c r="D817" t="s">
        <v>47</v>
      </c>
    </row>
    <row r="818" spans="1:4" x14ac:dyDescent="0.25">
      <c r="A818" t="s">
        <v>151</v>
      </c>
      <c r="B818" t="s">
        <v>3</v>
      </c>
      <c r="C818" t="s">
        <v>16</v>
      </c>
      <c r="D818" t="s">
        <v>47</v>
      </c>
    </row>
    <row r="819" spans="1:4" x14ac:dyDescent="0.25">
      <c r="A819" t="s">
        <v>151</v>
      </c>
      <c r="B819" t="s">
        <v>3</v>
      </c>
      <c r="C819" t="s">
        <v>17</v>
      </c>
      <c r="D819" t="s">
        <v>47</v>
      </c>
    </row>
    <row r="820" spans="1:4" x14ac:dyDescent="0.25">
      <c r="A820" t="s">
        <v>151</v>
      </c>
      <c r="B820" t="s">
        <v>3</v>
      </c>
      <c r="C820" t="s">
        <v>18</v>
      </c>
      <c r="D820" t="s">
        <v>47</v>
      </c>
    </row>
    <row r="821" spans="1:4" x14ac:dyDescent="0.25">
      <c r="A821" t="s">
        <v>151</v>
      </c>
      <c r="B821" t="s">
        <v>3</v>
      </c>
      <c r="C821" t="s">
        <v>19</v>
      </c>
      <c r="D821" t="s">
        <v>47</v>
      </c>
    </row>
    <row r="822" spans="1:4" x14ac:dyDescent="0.25">
      <c r="A822" t="s">
        <v>151</v>
      </c>
      <c r="B822" t="s">
        <v>3</v>
      </c>
      <c r="C822" t="s">
        <v>20</v>
      </c>
      <c r="D822" t="s">
        <v>47</v>
      </c>
    </row>
    <row r="823" spans="1:4" x14ac:dyDescent="0.25">
      <c r="A823" t="s">
        <v>151</v>
      </c>
      <c r="B823" t="s">
        <v>3</v>
      </c>
      <c r="C823" t="s">
        <v>21</v>
      </c>
      <c r="D823" t="s">
        <v>47</v>
      </c>
    </row>
    <row r="824" spans="1:4" x14ac:dyDescent="0.25">
      <c r="A824" t="s">
        <v>151</v>
      </c>
      <c r="B824" t="s">
        <v>3</v>
      </c>
      <c r="C824" t="s">
        <v>22</v>
      </c>
      <c r="D824" t="s">
        <v>47</v>
      </c>
    </row>
    <row r="825" spans="1:4" x14ac:dyDescent="0.25">
      <c r="A825" t="s">
        <v>151</v>
      </c>
      <c r="B825" t="s">
        <v>3</v>
      </c>
      <c r="C825" t="s">
        <v>23</v>
      </c>
      <c r="D825" t="s">
        <v>47</v>
      </c>
    </row>
    <row r="826" spans="1:4" x14ac:dyDescent="0.25">
      <c r="A826" t="s">
        <v>151</v>
      </c>
      <c r="B826" t="s">
        <v>3</v>
      </c>
      <c r="C826" t="s">
        <v>24</v>
      </c>
      <c r="D826" t="s">
        <v>47</v>
      </c>
    </row>
    <row r="827" spans="1:4" x14ac:dyDescent="0.25">
      <c r="A827" t="s">
        <v>151</v>
      </c>
      <c r="B827" t="s">
        <v>3</v>
      </c>
      <c r="C827" t="s">
        <v>25</v>
      </c>
      <c r="D827" t="s">
        <v>47</v>
      </c>
    </row>
    <row r="828" spans="1:4" x14ac:dyDescent="0.25">
      <c r="A828" t="s">
        <v>151</v>
      </c>
      <c r="B828" t="s">
        <v>3</v>
      </c>
      <c r="C828" t="s">
        <v>26</v>
      </c>
      <c r="D828" t="s">
        <v>47</v>
      </c>
    </row>
    <row r="829" spans="1:4" x14ac:dyDescent="0.25">
      <c r="A829" t="s">
        <v>151</v>
      </c>
      <c r="B829" t="s">
        <v>3</v>
      </c>
      <c r="C829" t="s">
        <v>27</v>
      </c>
      <c r="D829" t="s">
        <v>47</v>
      </c>
    </row>
    <row r="830" spans="1:4" x14ac:dyDescent="0.25">
      <c r="A830" t="s">
        <v>151</v>
      </c>
      <c r="B830" t="s">
        <v>3</v>
      </c>
      <c r="C830" t="s">
        <v>28</v>
      </c>
      <c r="D830" t="s">
        <v>47</v>
      </c>
    </row>
    <row r="831" spans="1:4" x14ac:dyDescent="0.25">
      <c r="A831" t="s">
        <v>151</v>
      </c>
      <c r="B831" t="s">
        <v>3</v>
      </c>
      <c r="C831" t="s">
        <v>29</v>
      </c>
      <c r="D831" t="s">
        <v>47</v>
      </c>
    </row>
    <row r="832" spans="1:4" x14ac:dyDescent="0.25">
      <c r="A832" t="s">
        <v>151</v>
      </c>
      <c r="B832" t="s">
        <v>3</v>
      </c>
      <c r="C832" t="s">
        <v>30</v>
      </c>
      <c r="D832" t="s">
        <v>47</v>
      </c>
    </row>
    <row r="833" spans="1:4" x14ac:dyDescent="0.25">
      <c r="A833" t="s">
        <v>151</v>
      </c>
      <c r="B833" t="s">
        <v>3</v>
      </c>
      <c r="C833" t="s">
        <v>31</v>
      </c>
      <c r="D833" t="s">
        <v>47</v>
      </c>
    </row>
    <row r="834" spans="1:4" x14ac:dyDescent="0.25">
      <c r="A834" t="s">
        <v>151</v>
      </c>
      <c r="B834" t="s">
        <v>3</v>
      </c>
      <c r="C834" t="s">
        <v>32</v>
      </c>
      <c r="D834" t="s">
        <v>47</v>
      </c>
    </row>
    <row r="835" spans="1:4" x14ac:dyDescent="0.25">
      <c r="A835" t="s">
        <v>151</v>
      </c>
      <c r="B835" t="s">
        <v>3</v>
      </c>
      <c r="C835" t="s">
        <v>33</v>
      </c>
      <c r="D835" t="s">
        <v>47</v>
      </c>
    </row>
    <row r="836" spans="1:4" x14ac:dyDescent="0.25">
      <c r="A836" t="s">
        <v>151</v>
      </c>
      <c r="B836" t="s">
        <v>3</v>
      </c>
      <c r="C836" t="s">
        <v>34</v>
      </c>
      <c r="D836" t="s">
        <v>47</v>
      </c>
    </row>
    <row r="837" spans="1:4" x14ac:dyDescent="0.25">
      <c r="A837" t="s">
        <v>151</v>
      </c>
      <c r="B837" t="s">
        <v>3</v>
      </c>
      <c r="C837" t="s">
        <v>35</v>
      </c>
      <c r="D837" t="s">
        <v>47</v>
      </c>
    </row>
    <row r="838" spans="1:4" x14ac:dyDescent="0.25">
      <c r="A838" t="s">
        <v>151</v>
      </c>
      <c r="B838" t="s">
        <v>3</v>
      </c>
      <c r="C838" t="s">
        <v>48</v>
      </c>
      <c r="D838">
        <v>4.0968</v>
      </c>
    </row>
    <row r="839" spans="1:4" x14ac:dyDescent="0.25">
      <c r="A839" t="s">
        <v>151</v>
      </c>
      <c r="B839" t="s">
        <v>3</v>
      </c>
      <c r="C839" t="s">
        <v>49</v>
      </c>
      <c r="D839">
        <v>4.4835000000000003</v>
      </c>
    </row>
    <row r="840" spans="1:4" x14ac:dyDescent="0.25">
      <c r="A840" t="s">
        <v>151</v>
      </c>
      <c r="B840" t="s">
        <v>3</v>
      </c>
      <c r="C840" t="s">
        <v>50</v>
      </c>
      <c r="D840">
        <v>8.5196000000000005</v>
      </c>
    </row>
    <row r="841" spans="1:4" x14ac:dyDescent="0.25">
      <c r="A841" t="s">
        <v>151</v>
      </c>
      <c r="B841" t="s">
        <v>3</v>
      </c>
      <c r="C841" t="s">
        <v>51</v>
      </c>
      <c r="D841">
        <v>11.0274</v>
      </c>
    </row>
    <row r="842" spans="1:4" x14ac:dyDescent="0.25">
      <c r="A842" t="s">
        <v>151</v>
      </c>
      <c r="B842" t="s">
        <v>3</v>
      </c>
      <c r="C842" t="s">
        <v>52</v>
      </c>
      <c r="D842">
        <v>18.818200000000001</v>
      </c>
    </row>
    <row r="843" spans="1:4" x14ac:dyDescent="0.25">
      <c r="A843" t="s">
        <v>151</v>
      </c>
      <c r="B843" t="s">
        <v>3</v>
      </c>
      <c r="C843" t="s">
        <v>53</v>
      </c>
      <c r="D843">
        <v>17.011700000000001</v>
      </c>
    </row>
    <row r="844" spans="1:4" x14ac:dyDescent="0.25">
      <c r="A844" t="s">
        <v>151</v>
      </c>
      <c r="B844" t="s">
        <v>3</v>
      </c>
      <c r="C844" t="s">
        <v>54</v>
      </c>
      <c r="D844">
        <v>15.6122</v>
      </c>
    </row>
    <row r="845" spans="1:4" x14ac:dyDescent="0.25">
      <c r="A845" t="s">
        <v>151</v>
      </c>
      <c r="B845" t="s">
        <v>3</v>
      </c>
      <c r="C845" t="s">
        <v>55</v>
      </c>
      <c r="D845">
        <v>9.7101000000000006</v>
      </c>
    </row>
    <row r="846" spans="1:4" x14ac:dyDescent="0.25">
      <c r="A846" t="s">
        <v>151</v>
      </c>
      <c r="B846" t="s">
        <v>3</v>
      </c>
      <c r="C846" t="s">
        <v>56</v>
      </c>
      <c r="D846">
        <v>5.4577</v>
      </c>
    </row>
    <row r="847" spans="1:4" x14ac:dyDescent="0.25">
      <c r="A847" t="s">
        <v>151</v>
      </c>
      <c r="B847" t="s">
        <v>3</v>
      </c>
      <c r="C847" t="s">
        <v>57</v>
      </c>
      <c r="D847">
        <v>5.4843000000000002</v>
      </c>
    </row>
    <row r="848" spans="1:4" x14ac:dyDescent="0.25">
      <c r="A848" t="s">
        <v>151</v>
      </c>
      <c r="B848" t="s">
        <v>3</v>
      </c>
      <c r="C848" t="s">
        <v>58</v>
      </c>
      <c r="D848">
        <v>96.903999999999996</v>
      </c>
    </row>
    <row r="849" spans="1:4" x14ac:dyDescent="0.25">
      <c r="A849" t="s">
        <v>151</v>
      </c>
      <c r="B849" t="s">
        <v>3</v>
      </c>
      <c r="C849" t="s">
        <v>59</v>
      </c>
      <c r="D849">
        <v>9.3901000000000003</v>
      </c>
    </row>
    <row r="850" spans="1:4" x14ac:dyDescent="0.25">
      <c r="A850" t="s">
        <v>151</v>
      </c>
      <c r="B850" t="s">
        <v>3</v>
      </c>
      <c r="C850" t="s">
        <v>60</v>
      </c>
      <c r="D850">
        <v>5.5258000000000003</v>
      </c>
    </row>
    <row r="851" spans="1:4" x14ac:dyDescent="0.25">
      <c r="A851" t="s">
        <v>151</v>
      </c>
      <c r="B851" t="s">
        <v>3</v>
      </c>
      <c r="C851" t="s">
        <v>61</v>
      </c>
      <c r="D851">
        <v>5.56</v>
      </c>
    </row>
    <row r="852" spans="1:4" x14ac:dyDescent="0.25">
      <c r="A852" t="s">
        <v>151</v>
      </c>
      <c r="B852" t="s">
        <v>3</v>
      </c>
      <c r="C852" t="s">
        <v>62</v>
      </c>
      <c r="D852">
        <v>98.158900000000003</v>
      </c>
    </row>
    <row r="853" spans="1:4" x14ac:dyDescent="0.25">
      <c r="A853" t="s">
        <v>151</v>
      </c>
      <c r="B853" t="s">
        <v>3</v>
      </c>
      <c r="C853" t="s">
        <v>63</v>
      </c>
      <c r="D853">
        <v>7.3209</v>
      </c>
    </row>
    <row r="854" spans="1:4" x14ac:dyDescent="0.25">
      <c r="A854" t="s">
        <v>151</v>
      </c>
      <c r="B854" t="s">
        <v>3</v>
      </c>
      <c r="C854" t="s">
        <v>67</v>
      </c>
      <c r="D854" t="s">
        <v>47</v>
      </c>
    </row>
    <row r="855" spans="1:4" x14ac:dyDescent="0.25">
      <c r="A855" t="s">
        <v>151</v>
      </c>
      <c r="B855" t="s">
        <v>3</v>
      </c>
      <c r="C855" t="s">
        <v>68</v>
      </c>
      <c r="D855" t="s">
        <v>47</v>
      </c>
    </row>
    <row r="856" spans="1:4" x14ac:dyDescent="0.25">
      <c r="A856" t="s">
        <v>151</v>
      </c>
      <c r="B856" t="s">
        <v>3</v>
      </c>
      <c r="C856" t="s">
        <v>69</v>
      </c>
      <c r="D856" t="s">
        <v>47</v>
      </c>
    </row>
    <row r="857" spans="1:4" x14ac:dyDescent="0.25">
      <c r="A857" t="s">
        <v>151</v>
      </c>
      <c r="B857" t="s">
        <v>3</v>
      </c>
      <c r="C857" t="s">
        <v>70</v>
      </c>
      <c r="D857" t="s">
        <v>47</v>
      </c>
    </row>
    <row r="858" spans="1:4" x14ac:dyDescent="0.25">
      <c r="A858" t="s">
        <v>151</v>
      </c>
      <c r="B858" t="s">
        <v>3</v>
      </c>
      <c r="C858" t="s">
        <v>71</v>
      </c>
      <c r="D858" t="s">
        <v>47</v>
      </c>
    </row>
    <row r="859" spans="1:4" x14ac:dyDescent="0.25">
      <c r="A859" t="s">
        <v>151</v>
      </c>
      <c r="B859" t="s">
        <v>3</v>
      </c>
      <c r="C859" t="s">
        <v>72</v>
      </c>
      <c r="D859" t="s">
        <v>47</v>
      </c>
    </row>
    <row r="860" spans="1:4" x14ac:dyDescent="0.25">
      <c r="A860" t="s">
        <v>151</v>
      </c>
      <c r="B860" t="s">
        <v>3</v>
      </c>
      <c r="C860" t="s">
        <v>73</v>
      </c>
      <c r="D860" t="s">
        <v>47</v>
      </c>
    </row>
    <row r="861" spans="1:4" x14ac:dyDescent="0.25">
      <c r="A861" t="s">
        <v>151</v>
      </c>
      <c r="B861" t="s">
        <v>3</v>
      </c>
      <c r="C861" t="s">
        <v>74</v>
      </c>
      <c r="D861" t="s">
        <v>47</v>
      </c>
    </row>
    <row r="862" spans="1:4" x14ac:dyDescent="0.25">
      <c r="A862" t="s">
        <v>151</v>
      </c>
      <c r="B862" t="s">
        <v>3</v>
      </c>
      <c r="C862" t="s">
        <v>75</v>
      </c>
      <c r="D862" t="s">
        <v>47</v>
      </c>
    </row>
    <row r="863" spans="1:4" x14ac:dyDescent="0.25">
      <c r="A863" t="s">
        <v>151</v>
      </c>
      <c r="B863" t="s">
        <v>3</v>
      </c>
      <c r="C863" t="s">
        <v>76</v>
      </c>
      <c r="D863" t="s">
        <v>47</v>
      </c>
    </row>
    <row r="864" spans="1:4" x14ac:dyDescent="0.25">
      <c r="A864" t="s">
        <v>151</v>
      </c>
      <c r="B864" t="s">
        <v>3</v>
      </c>
      <c r="C864" t="s">
        <v>77</v>
      </c>
      <c r="D864" t="s">
        <v>47</v>
      </c>
    </row>
    <row r="865" spans="1:4" x14ac:dyDescent="0.25">
      <c r="A865" t="s">
        <v>151</v>
      </c>
      <c r="B865" t="s">
        <v>3</v>
      </c>
      <c r="C865" t="s">
        <v>78</v>
      </c>
      <c r="D865" t="s">
        <v>47</v>
      </c>
    </row>
    <row r="866" spans="1:4" x14ac:dyDescent="0.25">
      <c r="A866" t="s">
        <v>151</v>
      </c>
      <c r="B866" t="s">
        <v>3</v>
      </c>
      <c r="C866" t="s">
        <v>79</v>
      </c>
      <c r="D866" t="s">
        <v>47</v>
      </c>
    </row>
    <row r="867" spans="1:4" x14ac:dyDescent="0.25">
      <c r="A867" t="s">
        <v>151</v>
      </c>
      <c r="B867" t="s">
        <v>3</v>
      </c>
      <c r="C867" t="s">
        <v>80</v>
      </c>
      <c r="D867" t="s">
        <v>47</v>
      </c>
    </row>
    <row r="868" spans="1:4" x14ac:dyDescent="0.25">
      <c r="A868" t="s">
        <v>151</v>
      </c>
      <c r="B868" t="s">
        <v>3</v>
      </c>
      <c r="C868" t="s">
        <v>81</v>
      </c>
      <c r="D868" t="s">
        <v>47</v>
      </c>
    </row>
    <row r="869" spans="1:4" x14ac:dyDescent="0.25">
      <c r="A869" t="s">
        <v>151</v>
      </c>
      <c r="B869" t="s">
        <v>3</v>
      </c>
      <c r="C869" t="s">
        <v>82</v>
      </c>
      <c r="D869" t="s">
        <v>47</v>
      </c>
    </row>
    <row r="870" spans="1:4" x14ac:dyDescent="0.25">
      <c r="A870" t="s">
        <v>151</v>
      </c>
      <c r="B870" t="s">
        <v>3</v>
      </c>
      <c r="C870" t="s">
        <v>120</v>
      </c>
      <c r="D870">
        <v>35.000300000000003</v>
      </c>
    </row>
    <row r="871" spans="1:4" x14ac:dyDescent="0.25">
      <c r="A871" t="s">
        <v>151</v>
      </c>
      <c r="B871" t="s">
        <v>3</v>
      </c>
      <c r="C871" t="s">
        <v>154</v>
      </c>
      <c r="D871">
        <v>635.56280000000004</v>
      </c>
    </row>
    <row r="872" spans="1:4" x14ac:dyDescent="0.25">
      <c r="A872" t="s">
        <v>151</v>
      </c>
      <c r="B872" t="s">
        <v>3</v>
      </c>
      <c r="C872" t="s">
        <v>155</v>
      </c>
      <c r="D872">
        <v>136.66499999999999</v>
      </c>
    </row>
    <row r="873" spans="1:4" x14ac:dyDescent="0.25">
      <c r="A873" t="s">
        <v>151</v>
      </c>
      <c r="B873" t="s">
        <v>36</v>
      </c>
      <c r="C873" t="s">
        <v>4</v>
      </c>
      <c r="D873" t="s">
        <v>47</v>
      </c>
    </row>
    <row r="874" spans="1:4" x14ac:dyDescent="0.25">
      <c r="A874" t="s">
        <v>151</v>
      </c>
      <c r="B874" t="s">
        <v>36</v>
      </c>
      <c r="C874" t="s">
        <v>5</v>
      </c>
      <c r="D874" t="s">
        <v>47</v>
      </c>
    </row>
    <row r="875" spans="1:4" x14ac:dyDescent="0.25">
      <c r="A875" t="s">
        <v>151</v>
      </c>
      <c r="B875" t="s">
        <v>36</v>
      </c>
      <c r="C875" t="s">
        <v>6</v>
      </c>
      <c r="D875" t="s">
        <v>47</v>
      </c>
    </row>
    <row r="876" spans="1:4" x14ac:dyDescent="0.25">
      <c r="A876" t="s">
        <v>151</v>
      </c>
      <c r="B876" t="s">
        <v>36</v>
      </c>
      <c r="C876" t="s">
        <v>7</v>
      </c>
      <c r="D876" t="s">
        <v>47</v>
      </c>
    </row>
    <row r="877" spans="1:4" x14ac:dyDescent="0.25">
      <c r="A877" t="s">
        <v>151</v>
      </c>
      <c r="B877" t="s">
        <v>36</v>
      </c>
      <c r="C877" t="s">
        <v>8</v>
      </c>
      <c r="D877" t="s">
        <v>47</v>
      </c>
    </row>
    <row r="878" spans="1:4" x14ac:dyDescent="0.25">
      <c r="A878" t="s">
        <v>151</v>
      </c>
      <c r="B878" t="s">
        <v>36</v>
      </c>
      <c r="C878" t="s">
        <v>9</v>
      </c>
      <c r="D878" t="s">
        <v>47</v>
      </c>
    </row>
    <row r="879" spans="1:4" x14ac:dyDescent="0.25">
      <c r="A879" t="s">
        <v>151</v>
      </c>
      <c r="B879" t="s">
        <v>36</v>
      </c>
      <c r="C879" t="s">
        <v>10</v>
      </c>
      <c r="D879" t="s">
        <v>47</v>
      </c>
    </row>
    <row r="880" spans="1:4" x14ac:dyDescent="0.25">
      <c r="A880" t="s">
        <v>151</v>
      </c>
      <c r="B880" t="s">
        <v>36</v>
      </c>
      <c r="C880" t="s">
        <v>11</v>
      </c>
      <c r="D880" t="s">
        <v>47</v>
      </c>
    </row>
    <row r="881" spans="1:4" x14ac:dyDescent="0.25">
      <c r="A881" t="s">
        <v>151</v>
      </c>
      <c r="B881" t="s">
        <v>36</v>
      </c>
      <c r="C881" t="s">
        <v>12</v>
      </c>
      <c r="D881" t="s">
        <v>47</v>
      </c>
    </row>
    <row r="882" spans="1:4" x14ac:dyDescent="0.25">
      <c r="A882" t="s">
        <v>151</v>
      </c>
      <c r="B882" t="s">
        <v>36</v>
      </c>
      <c r="C882" t="s">
        <v>13</v>
      </c>
      <c r="D882" t="s">
        <v>47</v>
      </c>
    </row>
    <row r="883" spans="1:4" x14ac:dyDescent="0.25">
      <c r="A883" t="s">
        <v>151</v>
      </c>
      <c r="B883" t="s">
        <v>36</v>
      </c>
      <c r="C883" t="s">
        <v>14</v>
      </c>
      <c r="D883" t="s">
        <v>47</v>
      </c>
    </row>
    <row r="884" spans="1:4" x14ac:dyDescent="0.25">
      <c r="A884" t="s">
        <v>151</v>
      </c>
      <c r="B884" t="s">
        <v>36</v>
      </c>
      <c r="C884" t="s">
        <v>15</v>
      </c>
      <c r="D884" t="s">
        <v>47</v>
      </c>
    </row>
    <row r="885" spans="1:4" x14ac:dyDescent="0.25">
      <c r="A885" t="s">
        <v>151</v>
      </c>
      <c r="B885" t="s">
        <v>36</v>
      </c>
      <c r="C885" t="s">
        <v>16</v>
      </c>
      <c r="D885" t="s">
        <v>47</v>
      </c>
    </row>
    <row r="886" spans="1:4" x14ac:dyDescent="0.25">
      <c r="A886" t="s">
        <v>151</v>
      </c>
      <c r="B886" t="s">
        <v>36</v>
      </c>
      <c r="C886" t="s">
        <v>17</v>
      </c>
      <c r="D886" t="s">
        <v>47</v>
      </c>
    </row>
    <row r="887" spans="1:4" x14ac:dyDescent="0.25">
      <c r="A887" t="s">
        <v>151</v>
      </c>
      <c r="B887" t="s">
        <v>36</v>
      </c>
      <c r="C887" t="s">
        <v>18</v>
      </c>
      <c r="D887" t="s">
        <v>47</v>
      </c>
    </row>
    <row r="888" spans="1:4" x14ac:dyDescent="0.25">
      <c r="A888" t="s">
        <v>151</v>
      </c>
      <c r="B888" t="s">
        <v>36</v>
      </c>
      <c r="C888" t="s">
        <v>19</v>
      </c>
      <c r="D888" t="s">
        <v>47</v>
      </c>
    </row>
    <row r="889" spans="1:4" x14ac:dyDescent="0.25">
      <c r="A889" t="s">
        <v>151</v>
      </c>
      <c r="B889" t="s">
        <v>36</v>
      </c>
      <c r="C889" t="s">
        <v>20</v>
      </c>
      <c r="D889" t="s">
        <v>47</v>
      </c>
    </row>
    <row r="890" spans="1:4" x14ac:dyDescent="0.25">
      <c r="A890" t="s">
        <v>151</v>
      </c>
      <c r="B890" t="s">
        <v>36</v>
      </c>
      <c r="C890" t="s">
        <v>21</v>
      </c>
      <c r="D890" t="s">
        <v>47</v>
      </c>
    </row>
    <row r="891" spans="1:4" x14ac:dyDescent="0.25">
      <c r="A891" t="s">
        <v>151</v>
      </c>
      <c r="B891" t="s">
        <v>36</v>
      </c>
      <c r="C891" t="s">
        <v>22</v>
      </c>
      <c r="D891" t="s">
        <v>47</v>
      </c>
    </row>
    <row r="892" spans="1:4" x14ac:dyDescent="0.25">
      <c r="A892" t="s">
        <v>151</v>
      </c>
      <c r="B892" t="s">
        <v>36</v>
      </c>
      <c r="C892" t="s">
        <v>23</v>
      </c>
      <c r="D892" t="s">
        <v>47</v>
      </c>
    </row>
    <row r="893" spans="1:4" x14ac:dyDescent="0.25">
      <c r="A893" t="s">
        <v>151</v>
      </c>
      <c r="B893" t="s">
        <v>36</v>
      </c>
      <c r="C893" t="s">
        <v>24</v>
      </c>
      <c r="D893" t="s">
        <v>47</v>
      </c>
    </row>
    <row r="894" spans="1:4" x14ac:dyDescent="0.25">
      <c r="A894" t="s">
        <v>151</v>
      </c>
      <c r="B894" t="s">
        <v>36</v>
      </c>
      <c r="C894" t="s">
        <v>25</v>
      </c>
      <c r="D894" t="s">
        <v>47</v>
      </c>
    </row>
    <row r="895" spans="1:4" x14ac:dyDescent="0.25">
      <c r="A895" t="s">
        <v>151</v>
      </c>
      <c r="B895" t="s">
        <v>36</v>
      </c>
      <c r="C895" t="s">
        <v>26</v>
      </c>
      <c r="D895" t="s">
        <v>47</v>
      </c>
    </row>
    <row r="896" spans="1:4" x14ac:dyDescent="0.25">
      <c r="A896" t="s">
        <v>151</v>
      </c>
      <c r="B896" t="s">
        <v>36</v>
      </c>
      <c r="C896" t="s">
        <v>27</v>
      </c>
      <c r="D896" t="s">
        <v>47</v>
      </c>
    </row>
    <row r="897" spans="1:4" x14ac:dyDescent="0.25">
      <c r="A897" t="s">
        <v>151</v>
      </c>
      <c r="B897" t="s">
        <v>36</v>
      </c>
      <c r="C897" t="s">
        <v>28</v>
      </c>
      <c r="D897" t="s">
        <v>47</v>
      </c>
    </row>
    <row r="898" spans="1:4" x14ac:dyDescent="0.25">
      <c r="A898" t="s">
        <v>151</v>
      </c>
      <c r="B898" t="s">
        <v>36</v>
      </c>
      <c r="C898" t="s">
        <v>29</v>
      </c>
      <c r="D898" t="s">
        <v>47</v>
      </c>
    </row>
    <row r="899" spans="1:4" x14ac:dyDescent="0.25">
      <c r="A899" t="s">
        <v>151</v>
      </c>
      <c r="B899" t="s">
        <v>36</v>
      </c>
      <c r="C899" t="s">
        <v>30</v>
      </c>
      <c r="D899" t="s">
        <v>47</v>
      </c>
    </row>
    <row r="900" spans="1:4" x14ac:dyDescent="0.25">
      <c r="A900" t="s">
        <v>151</v>
      </c>
      <c r="B900" t="s">
        <v>36</v>
      </c>
      <c r="C900" t="s">
        <v>31</v>
      </c>
      <c r="D900" t="s">
        <v>47</v>
      </c>
    </row>
    <row r="901" spans="1:4" x14ac:dyDescent="0.25">
      <c r="A901" t="s">
        <v>151</v>
      </c>
      <c r="B901" t="s">
        <v>36</v>
      </c>
      <c r="C901" t="s">
        <v>32</v>
      </c>
      <c r="D901" t="s">
        <v>47</v>
      </c>
    </row>
    <row r="902" spans="1:4" x14ac:dyDescent="0.25">
      <c r="A902" t="s">
        <v>151</v>
      </c>
      <c r="B902" t="s">
        <v>36</v>
      </c>
      <c r="C902" t="s">
        <v>33</v>
      </c>
      <c r="D902" t="s">
        <v>47</v>
      </c>
    </row>
    <row r="903" spans="1:4" x14ac:dyDescent="0.25">
      <c r="A903" t="s">
        <v>151</v>
      </c>
      <c r="B903" t="s">
        <v>36</v>
      </c>
      <c r="C903" t="s">
        <v>34</v>
      </c>
      <c r="D903" t="s">
        <v>47</v>
      </c>
    </row>
    <row r="904" spans="1:4" x14ac:dyDescent="0.25">
      <c r="A904" t="s">
        <v>151</v>
      </c>
      <c r="B904" t="s">
        <v>36</v>
      </c>
      <c r="C904" t="s">
        <v>35</v>
      </c>
      <c r="D904" t="s">
        <v>47</v>
      </c>
    </row>
    <row r="905" spans="1:4" x14ac:dyDescent="0.25">
      <c r="A905" t="s">
        <v>151</v>
      </c>
      <c r="B905" t="s">
        <v>36</v>
      </c>
      <c r="C905" t="s">
        <v>48</v>
      </c>
      <c r="D905">
        <v>3.9485999999999999</v>
      </c>
    </row>
    <row r="906" spans="1:4" x14ac:dyDescent="0.25">
      <c r="A906" t="s">
        <v>151</v>
      </c>
      <c r="B906" t="s">
        <v>36</v>
      </c>
      <c r="C906" t="s">
        <v>49</v>
      </c>
      <c r="D906">
        <v>4.3137999999999996</v>
      </c>
    </row>
    <row r="907" spans="1:4" x14ac:dyDescent="0.25">
      <c r="A907" t="s">
        <v>151</v>
      </c>
      <c r="B907" t="s">
        <v>36</v>
      </c>
      <c r="C907" t="s">
        <v>50</v>
      </c>
      <c r="D907">
        <v>8.3652999999999995</v>
      </c>
    </row>
    <row r="908" spans="1:4" x14ac:dyDescent="0.25">
      <c r="A908" t="s">
        <v>151</v>
      </c>
      <c r="B908" t="s">
        <v>36</v>
      </c>
      <c r="C908" t="s">
        <v>51</v>
      </c>
      <c r="D908">
        <v>10.8401</v>
      </c>
    </row>
    <row r="909" spans="1:4" x14ac:dyDescent="0.25">
      <c r="A909" t="s">
        <v>151</v>
      </c>
      <c r="B909" t="s">
        <v>36</v>
      </c>
      <c r="C909" t="s">
        <v>52</v>
      </c>
      <c r="D909">
        <v>18.455500000000001</v>
      </c>
    </row>
    <row r="910" spans="1:4" x14ac:dyDescent="0.25">
      <c r="A910" t="s">
        <v>151</v>
      </c>
      <c r="B910" t="s">
        <v>36</v>
      </c>
      <c r="C910" t="s">
        <v>53</v>
      </c>
      <c r="D910">
        <v>16.9374</v>
      </c>
    </row>
    <row r="911" spans="1:4" x14ac:dyDescent="0.25">
      <c r="A911" t="s">
        <v>151</v>
      </c>
      <c r="B911" t="s">
        <v>36</v>
      </c>
      <c r="C911" t="s">
        <v>54</v>
      </c>
      <c r="D911">
        <v>15.5456</v>
      </c>
    </row>
    <row r="912" spans="1:4" x14ac:dyDescent="0.25">
      <c r="A912" t="s">
        <v>151</v>
      </c>
      <c r="B912" t="s">
        <v>36</v>
      </c>
      <c r="C912" t="s">
        <v>55</v>
      </c>
      <c r="D912">
        <v>9.6225000000000005</v>
      </c>
    </row>
    <row r="913" spans="1:4" x14ac:dyDescent="0.25">
      <c r="A913" t="s">
        <v>151</v>
      </c>
      <c r="B913" t="s">
        <v>36</v>
      </c>
      <c r="C913" t="s">
        <v>56</v>
      </c>
      <c r="D913">
        <v>81.665000000000006</v>
      </c>
    </row>
    <row r="914" spans="1:4" x14ac:dyDescent="0.25">
      <c r="A914" t="s">
        <v>151</v>
      </c>
      <c r="B914" t="s">
        <v>36</v>
      </c>
      <c r="C914" t="s">
        <v>57</v>
      </c>
      <c r="D914">
        <v>46.607799999999997</v>
      </c>
    </row>
    <row r="915" spans="1:4" x14ac:dyDescent="0.25">
      <c r="A915" t="s">
        <v>151</v>
      </c>
      <c r="B915" t="s">
        <v>36</v>
      </c>
      <c r="C915" t="s">
        <v>58</v>
      </c>
      <c r="D915">
        <v>66.096500000000006</v>
      </c>
    </row>
    <row r="916" spans="1:4" x14ac:dyDescent="0.25">
      <c r="A916" t="s">
        <v>151</v>
      </c>
      <c r="B916" t="s">
        <v>36</v>
      </c>
      <c r="C916" t="s">
        <v>59</v>
      </c>
      <c r="D916">
        <v>9.2002000000000006</v>
      </c>
    </row>
    <row r="917" spans="1:4" x14ac:dyDescent="0.25">
      <c r="A917" t="s">
        <v>151</v>
      </c>
      <c r="B917" t="s">
        <v>36</v>
      </c>
      <c r="C917" t="s">
        <v>60</v>
      </c>
      <c r="D917">
        <v>81.889499999999998</v>
      </c>
    </row>
    <row r="918" spans="1:4" x14ac:dyDescent="0.25">
      <c r="A918" t="s">
        <v>151</v>
      </c>
      <c r="B918" t="s">
        <v>36</v>
      </c>
      <c r="C918" t="s">
        <v>61</v>
      </c>
      <c r="D918">
        <v>46.696300000000001</v>
      </c>
    </row>
    <row r="919" spans="1:4" x14ac:dyDescent="0.25">
      <c r="A919" t="s">
        <v>151</v>
      </c>
      <c r="B919" t="s">
        <v>36</v>
      </c>
      <c r="C919" t="s">
        <v>62</v>
      </c>
      <c r="D919">
        <v>66.236400000000003</v>
      </c>
    </row>
    <row r="920" spans="1:4" x14ac:dyDescent="0.25">
      <c r="A920" t="s">
        <v>151</v>
      </c>
      <c r="B920" t="s">
        <v>36</v>
      </c>
      <c r="C920" t="s">
        <v>63</v>
      </c>
      <c r="D920">
        <v>7.0823</v>
      </c>
    </row>
    <row r="921" spans="1:4" x14ac:dyDescent="0.25">
      <c r="A921" t="s">
        <v>151</v>
      </c>
      <c r="B921" t="s">
        <v>36</v>
      </c>
      <c r="C921" t="s">
        <v>67</v>
      </c>
      <c r="D921" t="s">
        <v>47</v>
      </c>
    </row>
    <row r="922" spans="1:4" x14ac:dyDescent="0.25">
      <c r="A922" t="s">
        <v>151</v>
      </c>
      <c r="B922" t="s">
        <v>36</v>
      </c>
      <c r="C922" t="s">
        <v>68</v>
      </c>
      <c r="D922" t="s">
        <v>47</v>
      </c>
    </row>
    <row r="923" spans="1:4" x14ac:dyDescent="0.25">
      <c r="A923" t="s">
        <v>151</v>
      </c>
      <c r="B923" t="s">
        <v>36</v>
      </c>
      <c r="C923" t="s">
        <v>69</v>
      </c>
      <c r="D923" t="s">
        <v>47</v>
      </c>
    </row>
    <row r="924" spans="1:4" x14ac:dyDescent="0.25">
      <c r="A924" t="s">
        <v>151</v>
      </c>
      <c r="B924" t="s">
        <v>36</v>
      </c>
      <c r="C924" t="s">
        <v>70</v>
      </c>
      <c r="D924" t="s">
        <v>47</v>
      </c>
    </row>
    <row r="925" spans="1:4" x14ac:dyDescent="0.25">
      <c r="A925" t="s">
        <v>151</v>
      </c>
      <c r="B925" t="s">
        <v>36</v>
      </c>
      <c r="C925" t="s">
        <v>71</v>
      </c>
      <c r="D925" t="s">
        <v>47</v>
      </c>
    </row>
    <row r="926" spans="1:4" x14ac:dyDescent="0.25">
      <c r="A926" t="s">
        <v>151</v>
      </c>
      <c r="B926" t="s">
        <v>36</v>
      </c>
      <c r="C926" t="s">
        <v>72</v>
      </c>
      <c r="D926" t="s">
        <v>47</v>
      </c>
    </row>
    <row r="927" spans="1:4" x14ac:dyDescent="0.25">
      <c r="A927" t="s">
        <v>151</v>
      </c>
      <c r="B927" t="s">
        <v>36</v>
      </c>
      <c r="C927" t="s">
        <v>73</v>
      </c>
      <c r="D927" t="s">
        <v>47</v>
      </c>
    </row>
    <row r="928" spans="1:4" x14ac:dyDescent="0.25">
      <c r="A928" t="s">
        <v>151</v>
      </c>
      <c r="B928" t="s">
        <v>36</v>
      </c>
      <c r="C928" t="s">
        <v>74</v>
      </c>
      <c r="D928" t="s">
        <v>47</v>
      </c>
    </row>
    <row r="929" spans="1:4" x14ac:dyDescent="0.25">
      <c r="A929" t="s">
        <v>151</v>
      </c>
      <c r="B929" t="s">
        <v>36</v>
      </c>
      <c r="C929" t="s">
        <v>75</v>
      </c>
      <c r="D929" t="s">
        <v>47</v>
      </c>
    </row>
    <row r="930" spans="1:4" x14ac:dyDescent="0.25">
      <c r="A930" t="s">
        <v>151</v>
      </c>
      <c r="B930" t="s">
        <v>36</v>
      </c>
      <c r="C930" t="s">
        <v>76</v>
      </c>
      <c r="D930" t="s">
        <v>47</v>
      </c>
    </row>
    <row r="931" spans="1:4" x14ac:dyDescent="0.25">
      <c r="A931" t="s">
        <v>151</v>
      </c>
      <c r="B931" t="s">
        <v>36</v>
      </c>
      <c r="C931" t="s">
        <v>77</v>
      </c>
      <c r="D931" t="s">
        <v>47</v>
      </c>
    </row>
    <row r="932" spans="1:4" x14ac:dyDescent="0.25">
      <c r="A932" t="s">
        <v>151</v>
      </c>
      <c r="B932" t="s">
        <v>36</v>
      </c>
      <c r="C932" t="s">
        <v>78</v>
      </c>
      <c r="D932" t="s">
        <v>47</v>
      </c>
    </row>
    <row r="933" spans="1:4" x14ac:dyDescent="0.25">
      <c r="A933" t="s">
        <v>151</v>
      </c>
      <c r="B933" t="s">
        <v>36</v>
      </c>
      <c r="C933" t="s">
        <v>79</v>
      </c>
      <c r="D933" t="s">
        <v>47</v>
      </c>
    </row>
    <row r="934" spans="1:4" x14ac:dyDescent="0.25">
      <c r="A934" t="s">
        <v>151</v>
      </c>
      <c r="B934" t="s">
        <v>36</v>
      </c>
      <c r="C934" t="s">
        <v>80</v>
      </c>
      <c r="D934" t="s">
        <v>47</v>
      </c>
    </row>
    <row r="935" spans="1:4" x14ac:dyDescent="0.25">
      <c r="A935" t="s">
        <v>151</v>
      </c>
      <c r="B935" t="s">
        <v>36</v>
      </c>
      <c r="C935" t="s">
        <v>81</v>
      </c>
      <c r="D935" t="s">
        <v>47</v>
      </c>
    </row>
    <row r="936" spans="1:4" x14ac:dyDescent="0.25">
      <c r="A936" t="s">
        <v>151</v>
      </c>
      <c r="B936" t="s">
        <v>36</v>
      </c>
      <c r="C936" t="s">
        <v>82</v>
      </c>
      <c r="D936" t="s">
        <v>47</v>
      </c>
    </row>
    <row r="937" spans="1:4" x14ac:dyDescent="0.25">
      <c r="A937" t="s">
        <v>151</v>
      </c>
      <c r="B937" t="s">
        <v>36</v>
      </c>
      <c r="C937" t="s">
        <v>120</v>
      </c>
      <c r="D937">
        <v>34.999600000000001</v>
      </c>
    </row>
    <row r="938" spans="1:4" x14ac:dyDescent="0.25">
      <c r="A938" t="s">
        <v>151</v>
      </c>
      <c r="B938" t="s">
        <v>36</v>
      </c>
      <c r="C938" t="s">
        <v>154</v>
      </c>
      <c r="D938">
        <v>736.80619999999999</v>
      </c>
    </row>
    <row r="939" spans="1:4" x14ac:dyDescent="0.25">
      <c r="A939" t="s">
        <v>151</v>
      </c>
      <c r="B939" t="s">
        <v>36</v>
      </c>
      <c r="C939" t="s">
        <v>155</v>
      </c>
      <c r="D939">
        <v>144.63470000000001</v>
      </c>
    </row>
    <row r="940" spans="1:4" x14ac:dyDescent="0.25">
      <c r="A940" t="s">
        <v>151</v>
      </c>
      <c r="B940" t="s">
        <v>37</v>
      </c>
      <c r="C940" t="s">
        <v>4</v>
      </c>
      <c r="D940" t="s">
        <v>47</v>
      </c>
    </row>
    <row r="941" spans="1:4" x14ac:dyDescent="0.25">
      <c r="A941" t="s">
        <v>151</v>
      </c>
      <c r="B941" t="s">
        <v>37</v>
      </c>
      <c r="C941" t="s">
        <v>5</v>
      </c>
      <c r="D941" t="s">
        <v>47</v>
      </c>
    </row>
    <row r="942" spans="1:4" x14ac:dyDescent="0.25">
      <c r="A942" t="s">
        <v>151</v>
      </c>
      <c r="B942" t="s">
        <v>37</v>
      </c>
      <c r="C942" t="s">
        <v>6</v>
      </c>
      <c r="D942" t="s">
        <v>47</v>
      </c>
    </row>
    <row r="943" spans="1:4" x14ac:dyDescent="0.25">
      <c r="A943" t="s">
        <v>151</v>
      </c>
      <c r="B943" t="s">
        <v>37</v>
      </c>
      <c r="C943" t="s">
        <v>7</v>
      </c>
      <c r="D943" t="s">
        <v>47</v>
      </c>
    </row>
    <row r="944" spans="1:4" x14ac:dyDescent="0.25">
      <c r="A944" t="s">
        <v>151</v>
      </c>
      <c r="B944" t="s">
        <v>37</v>
      </c>
      <c r="C944" t="s">
        <v>8</v>
      </c>
      <c r="D944" t="s">
        <v>47</v>
      </c>
    </row>
    <row r="945" spans="1:4" x14ac:dyDescent="0.25">
      <c r="A945" t="s">
        <v>151</v>
      </c>
      <c r="B945" t="s">
        <v>37</v>
      </c>
      <c r="C945" t="s">
        <v>9</v>
      </c>
      <c r="D945" t="s">
        <v>47</v>
      </c>
    </row>
    <row r="946" spans="1:4" x14ac:dyDescent="0.25">
      <c r="A946" t="s">
        <v>151</v>
      </c>
      <c r="B946" t="s">
        <v>37</v>
      </c>
      <c r="C946" t="s">
        <v>10</v>
      </c>
      <c r="D946" t="s">
        <v>47</v>
      </c>
    </row>
    <row r="947" spans="1:4" x14ac:dyDescent="0.25">
      <c r="A947" t="s">
        <v>151</v>
      </c>
      <c r="B947" t="s">
        <v>37</v>
      </c>
      <c r="C947" t="s">
        <v>11</v>
      </c>
      <c r="D947" t="s">
        <v>47</v>
      </c>
    </row>
    <row r="948" spans="1:4" x14ac:dyDescent="0.25">
      <c r="A948" t="s">
        <v>151</v>
      </c>
      <c r="B948" t="s">
        <v>37</v>
      </c>
      <c r="C948" t="s">
        <v>12</v>
      </c>
      <c r="D948" t="s">
        <v>47</v>
      </c>
    </row>
    <row r="949" spans="1:4" x14ac:dyDescent="0.25">
      <c r="A949" t="s">
        <v>151</v>
      </c>
      <c r="B949" t="s">
        <v>37</v>
      </c>
      <c r="C949" t="s">
        <v>13</v>
      </c>
      <c r="D949" t="s">
        <v>47</v>
      </c>
    </row>
    <row r="950" spans="1:4" x14ac:dyDescent="0.25">
      <c r="A950" t="s">
        <v>151</v>
      </c>
      <c r="B950" t="s">
        <v>37</v>
      </c>
      <c r="C950" t="s">
        <v>14</v>
      </c>
      <c r="D950" t="s">
        <v>47</v>
      </c>
    </row>
    <row r="951" spans="1:4" x14ac:dyDescent="0.25">
      <c r="A951" t="s">
        <v>151</v>
      </c>
      <c r="B951" t="s">
        <v>37</v>
      </c>
      <c r="C951" t="s">
        <v>15</v>
      </c>
      <c r="D951" t="s">
        <v>47</v>
      </c>
    </row>
    <row r="952" spans="1:4" x14ac:dyDescent="0.25">
      <c r="A952" t="s">
        <v>151</v>
      </c>
      <c r="B952" t="s">
        <v>37</v>
      </c>
      <c r="C952" t="s">
        <v>16</v>
      </c>
      <c r="D952" t="s">
        <v>47</v>
      </c>
    </row>
    <row r="953" spans="1:4" x14ac:dyDescent="0.25">
      <c r="A953" t="s">
        <v>151</v>
      </c>
      <c r="B953" t="s">
        <v>37</v>
      </c>
      <c r="C953" t="s">
        <v>17</v>
      </c>
      <c r="D953" t="s">
        <v>47</v>
      </c>
    </row>
    <row r="954" spans="1:4" x14ac:dyDescent="0.25">
      <c r="A954" t="s">
        <v>151</v>
      </c>
      <c r="B954" t="s">
        <v>37</v>
      </c>
      <c r="C954" t="s">
        <v>18</v>
      </c>
      <c r="D954" t="s">
        <v>47</v>
      </c>
    </row>
    <row r="955" spans="1:4" x14ac:dyDescent="0.25">
      <c r="A955" t="s">
        <v>151</v>
      </c>
      <c r="B955" t="s">
        <v>37</v>
      </c>
      <c r="C955" t="s">
        <v>19</v>
      </c>
      <c r="D955" t="s">
        <v>47</v>
      </c>
    </row>
    <row r="956" spans="1:4" x14ac:dyDescent="0.25">
      <c r="A956" t="s">
        <v>151</v>
      </c>
      <c r="B956" t="s">
        <v>37</v>
      </c>
      <c r="C956" t="s">
        <v>20</v>
      </c>
      <c r="D956" t="s">
        <v>47</v>
      </c>
    </row>
    <row r="957" spans="1:4" x14ac:dyDescent="0.25">
      <c r="A957" t="s">
        <v>151</v>
      </c>
      <c r="B957" t="s">
        <v>37</v>
      </c>
      <c r="C957" t="s">
        <v>21</v>
      </c>
      <c r="D957" t="s">
        <v>47</v>
      </c>
    </row>
    <row r="958" spans="1:4" x14ac:dyDescent="0.25">
      <c r="A958" t="s">
        <v>151</v>
      </c>
      <c r="B958" t="s">
        <v>37</v>
      </c>
      <c r="C958" t="s">
        <v>22</v>
      </c>
      <c r="D958" t="s">
        <v>47</v>
      </c>
    </row>
    <row r="959" spans="1:4" x14ac:dyDescent="0.25">
      <c r="A959" t="s">
        <v>151</v>
      </c>
      <c r="B959" t="s">
        <v>37</v>
      </c>
      <c r="C959" t="s">
        <v>23</v>
      </c>
      <c r="D959" t="s">
        <v>47</v>
      </c>
    </row>
    <row r="960" spans="1:4" x14ac:dyDescent="0.25">
      <c r="A960" t="s">
        <v>151</v>
      </c>
      <c r="B960" t="s">
        <v>37</v>
      </c>
      <c r="C960" t="s">
        <v>24</v>
      </c>
      <c r="D960" t="s">
        <v>47</v>
      </c>
    </row>
    <row r="961" spans="1:4" x14ac:dyDescent="0.25">
      <c r="A961" t="s">
        <v>151</v>
      </c>
      <c r="B961" t="s">
        <v>37</v>
      </c>
      <c r="C961" t="s">
        <v>25</v>
      </c>
      <c r="D961" t="s">
        <v>47</v>
      </c>
    </row>
    <row r="962" spans="1:4" x14ac:dyDescent="0.25">
      <c r="A962" t="s">
        <v>151</v>
      </c>
      <c r="B962" t="s">
        <v>37</v>
      </c>
      <c r="C962" t="s">
        <v>26</v>
      </c>
      <c r="D962" t="s">
        <v>47</v>
      </c>
    </row>
    <row r="963" spans="1:4" x14ac:dyDescent="0.25">
      <c r="A963" t="s">
        <v>151</v>
      </c>
      <c r="B963" t="s">
        <v>37</v>
      </c>
      <c r="C963" t="s">
        <v>27</v>
      </c>
      <c r="D963" t="s">
        <v>47</v>
      </c>
    </row>
    <row r="964" spans="1:4" x14ac:dyDescent="0.25">
      <c r="A964" t="s">
        <v>151</v>
      </c>
      <c r="B964" t="s">
        <v>37</v>
      </c>
      <c r="C964" t="s">
        <v>28</v>
      </c>
      <c r="D964" t="s">
        <v>47</v>
      </c>
    </row>
    <row r="965" spans="1:4" x14ac:dyDescent="0.25">
      <c r="A965" t="s">
        <v>151</v>
      </c>
      <c r="B965" t="s">
        <v>37</v>
      </c>
      <c r="C965" t="s">
        <v>29</v>
      </c>
      <c r="D965" t="s">
        <v>47</v>
      </c>
    </row>
    <row r="966" spans="1:4" x14ac:dyDescent="0.25">
      <c r="A966" t="s">
        <v>151</v>
      </c>
      <c r="B966" t="s">
        <v>37</v>
      </c>
      <c r="C966" t="s">
        <v>30</v>
      </c>
      <c r="D966" t="s">
        <v>47</v>
      </c>
    </row>
    <row r="967" spans="1:4" x14ac:dyDescent="0.25">
      <c r="A967" t="s">
        <v>151</v>
      </c>
      <c r="B967" t="s">
        <v>37</v>
      </c>
      <c r="C967" t="s">
        <v>31</v>
      </c>
      <c r="D967" t="s">
        <v>47</v>
      </c>
    </row>
    <row r="968" spans="1:4" x14ac:dyDescent="0.25">
      <c r="A968" t="s">
        <v>151</v>
      </c>
      <c r="B968" t="s">
        <v>37</v>
      </c>
      <c r="C968" t="s">
        <v>32</v>
      </c>
      <c r="D968" t="s">
        <v>47</v>
      </c>
    </row>
    <row r="969" spans="1:4" x14ac:dyDescent="0.25">
      <c r="A969" t="s">
        <v>151</v>
      </c>
      <c r="B969" t="s">
        <v>37</v>
      </c>
      <c r="C969" t="s">
        <v>33</v>
      </c>
      <c r="D969" t="s">
        <v>47</v>
      </c>
    </row>
    <row r="970" spans="1:4" x14ac:dyDescent="0.25">
      <c r="A970" t="s">
        <v>151</v>
      </c>
      <c r="B970" t="s">
        <v>37</v>
      </c>
      <c r="C970" t="s">
        <v>34</v>
      </c>
      <c r="D970" t="s">
        <v>47</v>
      </c>
    </row>
    <row r="971" spans="1:4" x14ac:dyDescent="0.25">
      <c r="A971" t="s">
        <v>151</v>
      </c>
      <c r="B971" t="s">
        <v>37</v>
      </c>
      <c r="C971" t="s">
        <v>35</v>
      </c>
      <c r="D971" t="s">
        <v>47</v>
      </c>
    </row>
    <row r="972" spans="1:4" x14ac:dyDescent="0.25">
      <c r="A972" t="s">
        <v>151</v>
      </c>
      <c r="B972" t="s">
        <v>37</v>
      </c>
      <c r="C972" t="s">
        <v>48</v>
      </c>
      <c r="D972">
        <v>3.9630999999999998</v>
      </c>
    </row>
    <row r="973" spans="1:4" x14ac:dyDescent="0.25">
      <c r="A973" t="s">
        <v>151</v>
      </c>
      <c r="B973" t="s">
        <v>37</v>
      </c>
      <c r="C973" t="s">
        <v>49</v>
      </c>
      <c r="D973">
        <v>4.2914000000000003</v>
      </c>
    </row>
    <row r="974" spans="1:4" x14ac:dyDescent="0.25">
      <c r="A974" t="s">
        <v>151</v>
      </c>
      <c r="B974" t="s">
        <v>37</v>
      </c>
      <c r="C974" t="s">
        <v>50</v>
      </c>
      <c r="D974">
        <v>8.3666999999999998</v>
      </c>
    </row>
    <row r="975" spans="1:4" x14ac:dyDescent="0.25">
      <c r="A975" t="s">
        <v>151</v>
      </c>
      <c r="B975" t="s">
        <v>37</v>
      </c>
      <c r="C975" t="s">
        <v>51</v>
      </c>
      <c r="D975">
        <v>10.9605</v>
      </c>
    </row>
    <row r="976" spans="1:4" x14ac:dyDescent="0.25">
      <c r="A976" t="s">
        <v>151</v>
      </c>
      <c r="B976" t="s">
        <v>37</v>
      </c>
      <c r="C976" t="s">
        <v>52</v>
      </c>
      <c r="D976">
        <v>19.273399999999999</v>
      </c>
    </row>
    <row r="977" spans="1:4" x14ac:dyDescent="0.25">
      <c r="A977" t="s">
        <v>151</v>
      </c>
      <c r="B977" t="s">
        <v>37</v>
      </c>
      <c r="C977" t="s">
        <v>53</v>
      </c>
      <c r="D977">
        <v>16.7072</v>
      </c>
    </row>
    <row r="978" spans="1:4" x14ac:dyDescent="0.25">
      <c r="A978" t="s">
        <v>151</v>
      </c>
      <c r="B978" t="s">
        <v>37</v>
      </c>
      <c r="C978" t="s">
        <v>54</v>
      </c>
      <c r="D978">
        <v>15.316599999999999</v>
      </c>
    </row>
    <row r="979" spans="1:4" x14ac:dyDescent="0.25">
      <c r="A979" t="s">
        <v>151</v>
      </c>
      <c r="B979" t="s">
        <v>37</v>
      </c>
      <c r="C979" t="s">
        <v>55</v>
      </c>
      <c r="D979">
        <v>9.6216000000000008</v>
      </c>
    </row>
    <row r="980" spans="1:4" x14ac:dyDescent="0.25">
      <c r="A980" t="s">
        <v>151</v>
      </c>
      <c r="B980" t="s">
        <v>37</v>
      </c>
      <c r="C980" t="s">
        <v>56</v>
      </c>
      <c r="D980">
        <v>81.857900000000001</v>
      </c>
    </row>
    <row r="981" spans="1:4" x14ac:dyDescent="0.25">
      <c r="A981" t="s">
        <v>151</v>
      </c>
      <c r="B981" t="s">
        <v>37</v>
      </c>
      <c r="C981" t="s">
        <v>57</v>
      </c>
      <c r="D981">
        <v>46.075499999999998</v>
      </c>
    </row>
    <row r="982" spans="1:4" x14ac:dyDescent="0.25">
      <c r="A982" t="s">
        <v>151</v>
      </c>
      <c r="B982" t="s">
        <v>37</v>
      </c>
      <c r="C982" t="s">
        <v>58</v>
      </c>
      <c r="D982">
        <v>65.738799999999998</v>
      </c>
    </row>
    <row r="983" spans="1:4" x14ac:dyDescent="0.25">
      <c r="A983" t="s">
        <v>151</v>
      </c>
      <c r="B983" t="s">
        <v>37</v>
      </c>
      <c r="C983" t="s">
        <v>59</v>
      </c>
      <c r="D983">
        <v>9.1882000000000001</v>
      </c>
    </row>
    <row r="984" spans="1:4" x14ac:dyDescent="0.25">
      <c r="A984" t="s">
        <v>151</v>
      </c>
      <c r="B984" t="s">
        <v>37</v>
      </c>
      <c r="C984" t="s">
        <v>60</v>
      </c>
      <c r="D984">
        <v>82.088399999999993</v>
      </c>
    </row>
    <row r="985" spans="1:4" x14ac:dyDescent="0.25">
      <c r="A985" t="s">
        <v>151</v>
      </c>
      <c r="B985" t="s">
        <v>37</v>
      </c>
      <c r="C985" t="s">
        <v>61</v>
      </c>
      <c r="D985">
        <v>46.166499999999999</v>
      </c>
    </row>
    <row r="986" spans="1:4" x14ac:dyDescent="0.25">
      <c r="A986" t="s">
        <v>151</v>
      </c>
      <c r="B986" t="s">
        <v>37</v>
      </c>
      <c r="C986" t="s">
        <v>62</v>
      </c>
      <c r="D986">
        <v>65.883099999999999</v>
      </c>
    </row>
    <row r="987" spans="1:4" x14ac:dyDescent="0.25">
      <c r="A987" t="s">
        <v>151</v>
      </c>
      <c r="B987" t="s">
        <v>37</v>
      </c>
      <c r="C987" t="s">
        <v>63</v>
      </c>
      <c r="D987">
        <v>7.1173000000000002</v>
      </c>
    </row>
    <row r="988" spans="1:4" x14ac:dyDescent="0.25">
      <c r="A988" t="s">
        <v>151</v>
      </c>
      <c r="B988" t="s">
        <v>37</v>
      </c>
      <c r="C988" t="s">
        <v>67</v>
      </c>
      <c r="D988">
        <v>33.9482</v>
      </c>
    </row>
    <row r="989" spans="1:4" x14ac:dyDescent="0.25">
      <c r="A989" t="s">
        <v>151</v>
      </c>
      <c r="B989" t="s">
        <v>37</v>
      </c>
      <c r="C989" t="s">
        <v>68</v>
      </c>
      <c r="D989">
        <v>33.919899999999998</v>
      </c>
    </row>
    <row r="990" spans="1:4" x14ac:dyDescent="0.25">
      <c r="A990" t="s">
        <v>151</v>
      </c>
      <c r="B990" t="s">
        <v>37</v>
      </c>
      <c r="C990" t="s">
        <v>69</v>
      </c>
      <c r="D990">
        <v>33.427500000000002</v>
      </c>
    </row>
    <row r="991" spans="1:4" x14ac:dyDescent="0.25">
      <c r="A991" t="s">
        <v>151</v>
      </c>
      <c r="B991" t="s">
        <v>37</v>
      </c>
      <c r="C991" t="s">
        <v>70</v>
      </c>
      <c r="D991">
        <v>33.206200000000003</v>
      </c>
    </row>
    <row r="992" spans="1:4" x14ac:dyDescent="0.25">
      <c r="A992" t="s">
        <v>151</v>
      </c>
      <c r="B992" t="s">
        <v>37</v>
      </c>
      <c r="C992" t="s">
        <v>71</v>
      </c>
      <c r="D992">
        <v>32.4529</v>
      </c>
    </row>
    <row r="993" spans="1:4" x14ac:dyDescent="0.25">
      <c r="A993" t="s">
        <v>151</v>
      </c>
      <c r="B993" t="s">
        <v>37</v>
      </c>
      <c r="C993" t="s">
        <v>72</v>
      </c>
      <c r="D993">
        <v>33.0717</v>
      </c>
    </row>
    <row r="994" spans="1:4" x14ac:dyDescent="0.25">
      <c r="A994" t="s">
        <v>151</v>
      </c>
      <c r="B994" t="s">
        <v>37</v>
      </c>
      <c r="C994" t="s">
        <v>73</v>
      </c>
      <c r="D994">
        <v>33.176099999999998</v>
      </c>
    </row>
    <row r="995" spans="1:4" x14ac:dyDescent="0.25">
      <c r="A995" t="s">
        <v>151</v>
      </c>
      <c r="B995" t="s">
        <v>37</v>
      </c>
      <c r="C995" t="s">
        <v>74</v>
      </c>
      <c r="D995">
        <v>33.620800000000003</v>
      </c>
    </row>
    <row r="996" spans="1:4" x14ac:dyDescent="0.25">
      <c r="A996" t="s">
        <v>151</v>
      </c>
      <c r="B996" t="s">
        <v>37</v>
      </c>
      <c r="C996" t="s">
        <v>75</v>
      </c>
      <c r="D996">
        <v>28.235600000000002</v>
      </c>
    </row>
    <row r="997" spans="1:4" x14ac:dyDescent="0.25">
      <c r="A997" t="s">
        <v>151</v>
      </c>
      <c r="B997" t="s">
        <v>37</v>
      </c>
      <c r="C997" t="s">
        <v>76</v>
      </c>
      <c r="D997">
        <v>30.880199999999999</v>
      </c>
    </row>
    <row r="998" spans="1:4" x14ac:dyDescent="0.25">
      <c r="A998" t="s">
        <v>151</v>
      </c>
      <c r="B998" t="s">
        <v>37</v>
      </c>
      <c r="C998" t="s">
        <v>77</v>
      </c>
      <c r="D998">
        <v>29.3889</v>
      </c>
    </row>
    <row r="999" spans="1:4" x14ac:dyDescent="0.25">
      <c r="A999" t="s">
        <v>151</v>
      </c>
      <c r="B999" t="s">
        <v>37</v>
      </c>
      <c r="C999" t="s">
        <v>78</v>
      </c>
      <c r="D999">
        <v>33.652999999999999</v>
      </c>
    </row>
    <row r="1000" spans="1:4" x14ac:dyDescent="0.25">
      <c r="A1000" t="s">
        <v>151</v>
      </c>
      <c r="B1000" t="s">
        <v>37</v>
      </c>
      <c r="C1000" t="s">
        <v>79</v>
      </c>
      <c r="D1000">
        <v>28.2181</v>
      </c>
    </row>
    <row r="1001" spans="1:4" x14ac:dyDescent="0.25">
      <c r="A1001" t="s">
        <v>151</v>
      </c>
      <c r="B1001" t="s">
        <v>37</v>
      </c>
      <c r="C1001" t="s">
        <v>80</v>
      </c>
      <c r="D1001">
        <v>30.873100000000001</v>
      </c>
    </row>
    <row r="1002" spans="1:4" x14ac:dyDescent="0.25">
      <c r="A1002" t="s">
        <v>151</v>
      </c>
      <c r="B1002" t="s">
        <v>37</v>
      </c>
      <c r="C1002" t="s">
        <v>81</v>
      </c>
      <c r="D1002">
        <v>29.377700000000001</v>
      </c>
    </row>
    <row r="1003" spans="1:4" x14ac:dyDescent="0.25">
      <c r="A1003" t="s">
        <v>151</v>
      </c>
      <c r="B1003" t="s">
        <v>37</v>
      </c>
      <c r="C1003" t="s">
        <v>82</v>
      </c>
      <c r="D1003">
        <v>33.750399999999999</v>
      </c>
    </row>
    <row r="1004" spans="1:4" x14ac:dyDescent="0.25">
      <c r="A1004" t="s">
        <v>151</v>
      </c>
      <c r="B1004" t="s">
        <v>37</v>
      </c>
      <c r="C1004" t="s">
        <v>120</v>
      </c>
      <c r="D1004">
        <v>34.999699999999997</v>
      </c>
    </row>
    <row r="1005" spans="1:4" x14ac:dyDescent="0.25">
      <c r="A1005" t="s">
        <v>151</v>
      </c>
      <c r="B1005" t="s">
        <v>37</v>
      </c>
      <c r="C1005" t="s">
        <v>154</v>
      </c>
      <c r="D1005">
        <v>736.38750000000005</v>
      </c>
    </row>
    <row r="1006" spans="1:4" x14ac:dyDescent="0.25">
      <c r="A1006" t="s">
        <v>151</v>
      </c>
      <c r="B1006" t="s">
        <v>37</v>
      </c>
      <c r="C1006" t="s">
        <v>155</v>
      </c>
      <c r="D1006">
        <v>144.63470000000001</v>
      </c>
    </row>
    <row r="1007" spans="1:4" x14ac:dyDescent="0.25">
      <c r="A1007" t="s">
        <v>151</v>
      </c>
      <c r="B1007" t="s">
        <v>38</v>
      </c>
      <c r="C1007" t="s">
        <v>4</v>
      </c>
      <c r="D1007" t="s">
        <v>47</v>
      </c>
    </row>
    <row r="1008" spans="1:4" x14ac:dyDescent="0.25">
      <c r="A1008" t="s">
        <v>151</v>
      </c>
      <c r="B1008" t="s">
        <v>38</v>
      </c>
      <c r="C1008" t="s">
        <v>5</v>
      </c>
      <c r="D1008" t="s">
        <v>47</v>
      </c>
    </row>
    <row r="1009" spans="1:4" x14ac:dyDescent="0.25">
      <c r="A1009" t="s">
        <v>151</v>
      </c>
      <c r="B1009" t="s">
        <v>38</v>
      </c>
      <c r="C1009" t="s">
        <v>6</v>
      </c>
      <c r="D1009" t="s">
        <v>47</v>
      </c>
    </row>
    <row r="1010" spans="1:4" x14ac:dyDescent="0.25">
      <c r="A1010" t="s">
        <v>151</v>
      </c>
      <c r="B1010" t="s">
        <v>38</v>
      </c>
      <c r="C1010" t="s">
        <v>7</v>
      </c>
      <c r="D1010" t="s">
        <v>47</v>
      </c>
    </row>
    <row r="1011" spans="1:4" x14ac:dyDescent="0.25">
      <c r="A1011" t="s">
        <v>151</v>
      </c>
      <c r="B1011" t="s">
        <v>38</v>
      </c>
      <c r="C1011" t="s">
        <v>8</v>
      </c>
      <c r="D1011" t="s">
        <v>47</v>
      </c>
    </row>
    <row r="1012" spans="1:4" x14ac:dyDescent="0.25">
      <c r="A1012" t="s">
        <v>151</v>
      </c>
      <c r="B1012" t="s">
        <v>38</v>
      </c>
      <c r="C1012" t="s">
        <v>9</v>
      </c>
      <c r="D1012" t="s">
        <v>47</v>
      </c>
    </row>
    <row r="1013" spans="1:4" x14ac:dyDescent="0.25">
      <c r="A1013" t="s">
        <v>151</v>
      </c>
      <c r="B1013" t="s">
        <v>38</v>
      </c>
      <c r="C1013" t="s">
        <v>10</v>
      </c>
      <c r="D1013" t="s">
        <v>47</v>
      </c>
    </row>
    <row r="1014" spans="1:4" x14ac:dyDescent="0.25">
      <c r="A1014" t="s">
        <v>151</v>
      </c>
      <c r="B1014" t="s">
        <v>38</v>
      </c>
      <c r="C1014" t="s">
        <v>19</v>
      </c>
      <c r="D1014" t="s">
        <v>47</v>
      </c>
    </row>
    <row r="1015" spans="1:4" x14ac:dyDescent="0.25">
      <c r="A1015" t="s">
        <v>151</v>
      </c>
      <c r="B1015" t="s">
        <v>38</v>
      </c>
      <c r="C1015" t="s">
        <v>39</v>
      </c>
      <c r="D1015" t="s">
        <v>47</v>
      </c>
    </row>
    <row r="1016" spans="1:4" x14ac:dyDescent="0.25">
      <c r="A1016" t="s">
        <v>151</v>
      </c>
      <c r="B1016" t="s">
        <v>38</v>
      </c>
      <c r="C1016" t="s">
        <v>40</v>
      </c>
      <c r="D1016" t="s">
        <v>47</v>
      </c>
    </row>
    <row r="1017" spans="1:4" x14ac:dyDescent="0.25">
      <c r="A1017" t="s">
        <v>151</v>
      </c>
      <c r="B1017" t="s">
        <v>38</v>
      </c>
      <c r="C1017" t="s">
        <v>41</v>
      </c>
      <c r="D1017" t="s">
        <v>47</v>
      </c>
    </row>
    <row r="1018" spans="1:4" x14ac:dyDescent="0.25">
      <c r="A1018" t="s">
        <v>151</v>
      </c>
      <c r="B1018" t="s">
        <v>38</v>
      </c>
      <c r="C1018" t="s">
        <v>15</v>
      </c>
      <c r="D1018" t="s">
        <v>47</v>
      </c>
    </row>
    <row r="1019" spans="1:4" x14ac:dyDescent="0.25">
      <c r="A1019" t="s">
        <v>151</v>
      </c>
      <c r="B1019" t="s">
        <v>38</v>
      </c>
      <c r="C1019" t="s">
        <v>16</v>
      </c>
      <c r="D1019" t="s">
        <v>47</v>
      </c>
    </row>
    <row r="1020" spans="1:4" x14ac:dyDescent="0.25">
      <c r="A1020" t="s">
        <v>151</v>
      </c>
      <c r="B1020" t="s">
        <v>38</v>
      </c>
      <c r="C1020" t="s">
        <v>17</v>
      </c>
      <c r="D1020" t="s">
        <v>47</v>
      </c>
    </row>
    <row r="1021" spans="1:4" x14ac:dyDescent="0.25">
      <c r="A1021" t="s">
        <v>151</v>
      </c>
      <c r="B1021" t="s">
        <v>38</v>
      </c>
      <c r="C1021" t="s">
        <v>18</v>
      </c>
      <c r="D1021" t="s">
        <v>47</v>
      </c>
    </row>
    <row r="1022" spans="1:4" x14ac:dyDescent="0.25">
      <c r="A1022" t="s">
        <v>151</v>
      </c>
      <c r="B1022" t="s">
        <v>38</v>
      </c>
      <c r="C1022" t="s">
        <v>11</v>
      </c>
      <c r="D1022" t="s">
        <v>47</v>
      </c>
    </row>
    <row r="1023" spans="1:4" x14ac:dyDescent="0.25">
      <c r="A1023" t="s">
        <v>151</v>
      </c>
      <c r="B1023" t="s">
        <v>38</v>
      </c>
      <c r="C1023" t="s">
        <v>20</v>
      </c>
      <c r="D1023" t="s">
        <v>47</v>
      </c>
    </row>
    <row r="1024" spans="1:4" x14ac:dyDescent="0.25">
      <c r="A1024" t="s">
        <v>151</v>
      </c>
      <c r="B1024" t="s">
        <v>38</v>
      </c>
      <c r="C1024" t="s">
        <v>21</v>
      </c>
      <c r="D1024" t="s">
        <v>47</v>
      </c>
    </row>
    <row r="1025" spans="1:4" x14ac:dyDescent="0.25">
      <c r="A1025" t="s">
        <v>151</v>
      </c>
      <c r="B1025" t="s">
        <v>38</v>
      </c>
      <c r="C1025" t="s">
        <v>22</v>
      </c>
      <c r="D1025" t="s">
        <v>47</v>
      </c>
    </row>
    <row r="1026" spans="1:4" x14ac:dyDescent="0.25">
      <c r="A1026" t="s">
        <v>151</v>
      </c>
      <c r="B1026" t="s">
        <v>38</v>
      </c>
      <c r="C1026" t="s">
        <v>23</v>
      </c>
      <c r="D1026" t="s">
        <v>47</v>
      </c>
    </row>
    <row r="1027" spans="1:4" x14ac:dyDescent="0.25">
      <c r="A1027" t="s">
        <v>151</v>
      </c>
      <c r="B1027" t="s">
        <v>38</v>
      </c>
      <c r="C1027" t="s">
        <v>24</v>
      </c>
      <c r="D1027" t="s">
        <v>47</v>
      </c>
    </row>
    <row r="1028" spans="1:4" x14ac:dyDescent="0.25">
      <c r="A1028" t="s">
        <v>151</v>
      </c>
      <c r="B1028" t="s">
        <v>38</v>
      </c>
      <c r="C1028" t="s">
        <v>25</v>
      </c>
      <c r="D1028" t="s">
        <v>47</v>
      </c>
    </row>
    <row r="1029" spans="1:4" x14ac:dyDescent="0.25">
      <c r="A1029" t="s">
        <v>151</v>
      </c>
      <c r="B1029" t="s">
        <v>38</v>
      </c>
      <c r="C1029" t="s">
        <v>26</v>
      </c>
      <c r="D1029" t="s">
        <v>47</v>
      </c>
    </row>
    <row r="1030" spans="1:4" x14ac:dyDescent="0.25">
      <c r="A1030" t="s">
        <v>151</v>
      </c>
      <c r="B1030" t="s">
        <v>38</v>
      </c>
      <c r="C1030" t="s">
        <v>35</v>
      </c>
      <c r="D1030" t="s">
        <v>47</v>
      </c>
    </row>
    <row r="1031" spans="1:4" x14ac:dyDescent="0.25">
      <c r="A1031" t="s">
        <v>151</v>
      </c>
      <c r="B1031" t="s">
        <v>38</v>
      </c>
      <c r="C1031" t="s">
        <v>42</v>
      </c>
      <c r="D1031" t="s">
        <v>47</v>
      </c>
    </row>
    <row r="1032" spans="1:4" x14ac:dyDescent="0.25">
      <c r="A1032" t="s">
        <v>151</v>
      </c>
      <c r="B1032" t="s">
        <v>38</v>
      </c>
      <c r="C1032" t="s">
        <v>43</v>
      </c>
      <c r="D1032" t="s">
        <v>47</v>
      </c>
    </row>
    <row r="1033" spans="1:4" x14ac:dyDescent="0.25">
      <c r="A1033" t="s">
        <v>151</v>
      </c>
      <c r="B1033" t="s">
        <v>38</v>
      </c>
      <c r="C1033" t="s">
        <v>44</v>
      </c>
      <c r="D1033" t="s">
        <v>47</v>
      </c>
    </row>
    <row r="1034" spans="1:4" x14ac:dyDescent="0.25">
      <c r="A1034" t="s">
        <v>151</v>
      </c>
      <c r="B1034" t="s">
        <v>38</v>
      </c>
      <c r="C1034" t="s">
        <v>31</v>
      </c>
      <c r="D1034" t="s">
        <v>47</v>
      </c>
    </row>
    <row r="1035" spans="1:4" x14ac:dyDescent="0.25">
      <c r="A1035" t="s">
        <v>151</v>
      </c>
      <c r="B1035" t="s">
        <v>38</v>
      </c>
      <c r="C1035" t="s">
        <v>32</v>
      </c>
      <c r="D1035" t="s">
        <v>47</v>
      </c>
    </row>
    <row r="1036" spans="1:4" x14ac:dyDescent="0.25">
      <c r="A1036" t="s">
        <v>151</v>
      </c>
      <c r="B1036" t="s">
        <v>38</v>
      </c>
      <c r="C1036" t="s">
        <v>33</v>
      </c>
      <c r="D1036" t="s">
        <v>47</v>
      </c>
    </row>
    <row r="1037" spans="1:4" x14ac:dyDescent="0.25">
      <c r="A1037" t="s">
        <v>151</v>
      </c>
      <c r="B1037" t="s">
        <v>38</v>
      </c>
      <c r="C1037" t="s">
        <v>34</v>
      </c>
      <c r="D1037" t="s">
        <v>47</v>
      </c>
    </row>
    <row r="1038" spans="1:4" x14ac:dyDescent="0.25">
      <c r="A1038" t="s">
        <v>151</v>
      </c>
      <c r="B1038" t="s">
        <v>38</v>
      </c>
      <c r="C1038" t="s">
        <v>27</v>
      </c>
      <c r="D1038" t="s">
        <v>47</v>
      </c>
    </row>
    <row r="1039" spans="1:4" x14ac:dyDescent="0.25">
      <c r="A1039" t="s">
        <v>151</v>
      </c>
      <c r="B1039" t="s">
        <v>38</v>
      </c>
      <c r="C1039" t="s">
        <v>48</v>
      </c>
      <c r="D1039">
        <v>3.8159999999999998</v>
      </c>
    </row>
    <row r="1040" spans="1:4" x14ac:dyDescent="0.25">
      <c r="A1040" t="s">
        <v>151</v>
      </c>
      <c r="B1040" t="s">
        <v>38</v>
      </c>
      <c r="C1040" t="s">
        <v>49</v>
      </c>
      <c r="D1040">
        <v>4.2239000000000004</v>
      </c>
    </row>
    <row r="1041" spans="1:4" x14ac:dyDescent="0.25">
      <c r="A1041" t="s">
        <v>151</v>
      </c>
      <c r="B1041" t="s">
        <v>38</v>
      </c>
      <c r="C1041" t="s">
        <v>50</v>
      </c>
      <c r="D1041">
        <v>9.9308999999999994</v>
      </c>
    </row>
    <row r="1042" spans="1:4" x14ac:dyDescent="0.25">
      <c r="A1042" t="s">
        <v>151</v>
      </c>
      <c r="B1042" t="s">
        <v>38</v>
      </c>
      <c r="C1042" t="s">
        <v>51</v>
      </c>
      <c r="D1042">
        <v>12.7439</v>
      </c>
    </row>
    <row r="1043" spans="1:4" x14ac:dyDescent="0.25">
      <c r="A1043" t="s">
        <v>151</v>
      </c>
      <c r="B1043" t="s">
        <v>38</v>
      </c>
      <c r="C1043" t="s">
        <v>52</v>
      </c>
      <c r="D1043">
        <v>21.149799999999999</v>
      </c>
    </row>
    <row r="1044" spans="1:4" x14ac:dyDescent="0.25">
      <c r="A1044" t="s">
        <v>151</v>
      </c>
      <c r="B1044" t="s">
        <v>38</v>
      </c>
      <c r="C1044" t="s">
        <v>53</v>
      </c>
      <c r="D1044">
        <v>16.172899999999998</v>
      </c>
    </row>
    <row r="1045" spans="1:4" x14ac:dyDescent="0.25">
      <c r="A1045" t="s">
        <v>151</v>
      </c>
      <c r="B1045" t="s">
        <v>38</v>
      </c>
      <c r="C1045" t="s">
        <v>54</v>
      </c>
      <c r="D1045">
        <v>14.7486</v>
      </c>
    </row>
    <row r="1046" spans="1:4" x14ac:dyDescent="0.25">
      <c r="A1046" t="s">
        <v>151</v>
      </c>
      <c r="B1046" t="s">
        <v>38</v>
      </c>
      <c r="C1046" t="s">
        <v>63</v>
      </c>
      <c r="D1046">
        <v>8.7490000000000006</v>
      </c>
    </row>
    <row r="1047" spans="1:4" x14ac:dyDescent="0.25">
      <c r="A1047" t="s">
        <v>151</v>
      </c>
      <c r="B1047" t="s">
        <v>38</v>
      </c>
      <c r="C1047" t="s">
        <v>64</v>
      </c>
      <c r="D1047">
        <v>5.7271999999999998</v>
      </c>
    </row>
    <row r="1048" spans="1:4" x14ac:dyDescent="0.25">
      <c r="A1048" t="s">
        <v>151</v>
      </c>
      <c r="B1048" t="s">
        <v>38</v>
      </c>
      <c r="C1048" t="s">
        <v>65</v>
      </c>
      <c r="D1048">
        <v>5.7507000000000001</v>
      </c>
    </row>
    <row r="1049" spans="1:4" x14ac:dyDescent="0.25">
      <c r="A1049" t="s">
        <v>151</v>
      </c>
      <c r="B1049" t="s">
        <v>38</v>
      </c>
      <c r="C1049" t="s">
        <v>66</v>
      </c>
      <c r="D1049">
        <v>99.515799999999999</v>
      </c>
    </row>
    <row r="1050" spans="1:4" x14ac:dyDescent="0.25">
      <c r="A1050" t="s">
        <v>151</v>
      </c>
      <c r="B1050" t="s">
        <v>38</v>
      </c>
      <c r="C1050" t="s">
        <v>59</v>
      </c>
      <c r="D1050">
        <v>11.453900000000001</v>
      </c>
    </row>
    <row r="1051" spans="1:4" x14ac:dyDescent="0.25">
      <c r="A1051" t="s">
        <v>151</v>
      </c>
      <c r="B1051" t="s">
        <v>38</v>
      </c>
      <c r="C1051" t="s">
        <v>60</v>
      </c>
      <c r="D1051">
        <v>5.7207999999999997</v>
      </c>
    </row>
    <row r="1052" spans="1:4" x14ac:dyDescent="0.25">
      <c r="A1052" t="s">
        <v>151</v>
      </c>
      <c r="B1052" t="s">
        <v>38</v>
      </c>
      <c r="C1052" t="s">
        <v>61</v>
      </c>
      <c r="D1052">
        <v>5.7450999999999999</v>
      </c>
    </row>
    <row r="1053" spans="1:4" x14ac:dyDescent="0.25">
      <c r="A1053" t="s">
        <v>151</v>
      </c>
      <c r="B1053" t="s">
        <v>38</v>
      </c>
      <c r="C1053" t="s">
        <v>62</v>
      </c>
      <c r="D1053">
        <v>99.410799999999995</v>
      </c>
    </row>
    <row r="1054" spans="1:4" x14ac:dyDescent="0.25">
      <c r="A1054" t="s">
        <v>151</v>
      </c>
      <c r="B1054" t="s">
        <v>38</v>
      </c>
      <c r="C1054" t="s">
        <v>55</v>
      </c>
      <c r="D1054">
        <v>6.4969999999999999</v>
      </c>
    </row>
    <row r="1055" spans="1:4" x14ac:dyDescent="0.25">
      <c r="A1055" t="s">
        <v>151</v>
      </c>
      <c r="B1055" t="s">
        <v>38</v>
      </c>
      <c r="C1055" t="s">
        <v>67</v>
      </c>
      <c r="D1055" t="s">
        <v>47</v>
      </c>
    </row>
    <row r="1056" spans="1:4" x14ac:dyDescent="0.25">
      <c r="A1056" t="s">
        <v>151</v>
      </c>
      <c r="B1056" t="s">
        <v>38</v>
      </c>
      <c r="C1056" t="s">
        <v>68</v>
      </c>
      <c r="D1056" t="s">
        <v>47</v>
      </c>
    </row>
    <row r="1057" spans="1:4" x14ac:dyDescent="0.25">
      <c r="A1057" t="s">
        <v>151</v>
      </c>
      <c r="B1057" t="s">
        <v>38</v>
      </c>
      <c r="C1057" t="s">
        <v>69</v>
      </c>
      <c r="D1057" t="s">
        <v>47</v>
      </c>
    </row>
    <row r="1058" spans="1:4" x14ac:dyDescent="0.25">
      <c r="A1058" t="s">
        <v>151</v>
      </c>
      <c r="B1058" t="s">
        <v>38</v>
      </c>
      <c r="C1058" t="s">
        <v>70</v>
      </c>
      <c r="D1058" t="s">
        <v>47</v>
      </c>
    </row>
    <row r="1059" spans="1:4" x14ac:dyDescent="0.25">
      <c r="A1059" t="s">
        <v>151</v>
      </c>
      <c r="B1059" t="s">
        <v>38</v>
      </c>
      <c r="C1059" t="s">
        <v>71</v>
      </c>
      <c r="D1059" t="s">
        <v>47</v>
      </c>
    </row>
    <row r="1060" spans="1:4" x14ac:dyDescent="0.25">
      <c r="A1060" t="s">
        <v>151</v>
      </c>
      <c r="B1060" t="s">
        <v>38</v>
      </c>
      <c r="C1060" t="s">
        <v>72</v>
      </c>
      <c r="D1060" t="s">
        <v>47</v>
      </c>
    </row>
    <row r="1061" spans="1:4" x14ac:dyDescent="0.25">
      <c r="A1061" t="s">
        <v>151</v>
      </c>
      <c r="B1061" t="s">
        <v>38</v>
      </c>
      <c r="C1061" t="s">
        <v>73</v>
      </c>
      <c r="D1061" t="s">
        <v>47</v>
      </c>
    </row>
    <row r="1062" spans="1:4" x14ac:dyDescent="0.25">
      <c r="A1062" t="s">
        <v>151</v>
      </c>
      <c r="B1062" t="s">
        <v>38</v>
      </c>
      <c r="C1062" t="s">
        <v>82</v>
      </c>
      <c r="D1062" t="s">
        <v>47</v>
      </c>
    </row>
    <row r="1063" spans="1:4" x14ac:dyDescent="0.25">
      <c r="A1063" t="s">
        <v>151</v>
      </c>
      <c r="B1063" t="s">
        <v>38</v>
      </c>
      <c r="C1063" t="s">
        <v>83</v>
      </c>
      <c r="D1063" t="s">
        <v>47</v>
      </c>
    </row>
    <row r="1064" spans="1:4" x14ac:dyDescent="0.25">
      <c r="A1064" t="s">
        <v>151</v>
      </c>
      <c r="B1064" t="s">
        <v>38</v>
      </c>
      <c r="C1064" t="s">
        <v>84</v>
      </c>
      <c r="D1064" t="s">
        <v>47</v>
      </c>
    </row>
    <row r="1065" spans="1:4" x14ac:dyDescent="0.25">
      <c r="A1065" t="s">
        <v>151</v>
      </c>
      <c r="B1065" t="s">
        <v>38</v>
      </c>
      <c r="C1065" t="s">
        <v>85</v>
      </c>
      <c r="D1065" t="s">
        <v>47</v>
      </c>
    </row>
    <row r="1066" spans="1:4" x14ac:dyDescent="0.25">
      <c r="A1066" t="s">
        <v>151</v>
      </c>
      <c r="B1066" t="s">
        <v>38</v>
      </c>
      <c r="C1066" t="s">
        <v>78</v>
      </c>
      <c r="D1066" t="s">
        <v>47</v>
      </c>
    </row>
    <row r="1067" spans="1:4" x14ac:dyDescent="0.25">
      <c r="A1067" t="s">
        <v>151</v>
      </c>
      <c r="B1067" t="s">
        <v>38</v>
      </c>
      <c r="C1067" t="s">
        <v>79</v>
      </c>
      <c r="D1067" t="s">
        <v>47</v>
      </c>
    </row>
    <row r="1068" spans="1:4" x14ac:dyDescent="0.25">
      <c r="A1068" t="s">
        <v>151</v>
      </c>
      <c r="B1068" t="s">
        <v>38</v>
      </c>
      <c r="C1068" t="s">
        <v>80</v>
      </c>
      <c r="D1068" t="s">
        <v>47</v>
      </c>
    </row>
    <row r="1069" spans="1:4" x14ac:dyDescent="0.25">
      <c r="A1069" t="s">
        <v>151</v>
      </c>
      <c r="B1069" t="s">
        <v>38</v>
      </c>
      <c r="C1069" t="s">
        <v>81</v>
      </c>
      <c r="D1069" t="s">
        <v>47</v>
      </c>
    </row>
    <row r="1070" spans="1:4" x14ac:dyDescent="0.25">
      <c r="A1070" t="s">
        <v>151</v>
      </c>
      <c r="B1070" t="s">
        <v>38</v>
      </c>
      <c r="C1070" t="s">
        <v>74</v>
      </c>
      <c r="D1070" t="s">
        <v>47</v>
      </c>
    </row>
    <row r="1071" spans="1:4" x14ac:dyDescent="0.25">
      <c r="A1071" t="s">
        <v>151</v>
      </c>
      <c r="B1071" t="s">
        <v>38</v>
      </c>
      <c r="C1071" t="s">
        <v>120</v>
      </c>
      <c r="D1071">
        <v>35.003900000000002</v>
      </c>
    </row>
    <row r="1072" spans="1:4" x14ac:dyDescent="0.25">
      <c r="A1072" t="s">
        <v>151</v>
      </c>
      <c r="B1072" t="s">
        <v>38</v>
      </c>
      <c r="C1072" t="s">
        <v>154</v>
      </c>
      <c r="D1072">
        <v>642.54769999999996</v>
      </c>
    </row>
    <row r="1073" spans="1:4" x14ac:dyDescent="0.25">
      <c r="A1073" t="s">
        <v>151</v>
      </c>
      <c r="B1073" t="s">
        <v>38</v>
      </c>
      <c r="C1073" t="s">
        <v>155</v>
      </c>
      <c r="D1073">
        <v>140.80799999999999</v>
      </c>
    </row>
    <row r="1074" spans="1:4" x14ac:dyDescent="0.25">
      <c r="A1074" t="s">
        <v>151</v>
      </c>
      <c r="B1074" t="s">
        <v>45</v>
      </c>
      <c r="C1074" t="s">
        <v>4</v>
      </c>
      <c r="D1074" t="s">
        <v>47</v>
      </c>
    </row>
    <row r="1075" spans="1:4" x14ac:dyDescent="0.25">
      <c r="A1075" t="s">
        <v>151</v>
      </c>
      <c r="B1075" t="s">
        <v>45</v>
      </c>
      <c r="C1075" t="s">
        <v>5</v>
      </c>
      <c r="D1075" t="s">
        <v>47</v>
      </c>
    </row>
    <row r="1076" spans="1:4" x14ac:dyDescent="0.25">
      <c r="A1076" t="s">
        <v>151</v>
      </c>
      <c r="B1076" t="s">
        <v>45</v>
      </c>
      <c r="C1076" t="s">
        <v>6</v>
      </c>
      <c r="D1076" t="s">
        <v>47</v>
      </c>
    </row>
    <row r="1077" spans="1:4" x14ac:dyDescent="0.25">
      <c r="A1077" t="s">
        <v>151</v>
      </c>
      <c r="B1077" t="s">
        <v>45</v>
      </c>
      <c r="C1077" t="s">
        <v>7</v>
      </c>
      <c r="D1077" t="s">
        <v>47</v>
      </c>
    </row>
    <row r="1078" spans="1:4" x14ac:dyDescent="0.25">
      <c r="A1078" t="s">
        <v>151</v>
      </c>
      <c r="B1078" t="s">
        <v>45</v>
      </c>
      <c r="C1078" t="s">
        <v>8</v>
      </c>
      <c r="D1078" t="s">
        <v>47</v>
      </c>
    </row>
    <row r="1079" spans="1:4" x14ac:dyDescent="0.25">
      <c r="A1079" t="s">
        <v>151</v>
      </c>
      <c r="B1079" t="s">
        <v>45</v>
      </c>
      <c r="C1079" t="s">
        <v>9</v>
      </c>
      <c r="D1079" t="s">
        <v>47</v>
      </c>
    </row>
    <row r="1080" spans="1:4" x14ac:dyDescent="0.25">
      <c r="A1080" t="s">
        <v>151</v>
      </c>
      <c r="B1080" t="s">
        <v>45</v>
      </c>
      <c r="C1080" t="s">
        <v>10</v>
      </c>
      <c r="D1080" t="s">
        <v>47</v>
      </c>
    </row>
    <row r="1081" spans="1:4" x14ac:dyDescent="0.25">
      <c r="A1081" t="s">
        <v>151</v>
      </c>
      <c r="B1081" t="s">
        <v>45</v>
      </c>
      <c r="C1081" t="s">
        <v>19</v>
      </c>
      <c r="D1081" t="s">
        <v>47</v>
      </c>
    </row>
    <row r="1082" spans="1:4" x14ac:dyDescent="0.25">
      <c r="A1082" t="s">
        <v>151</v>
      </c>
      <c r="B1082" t="s">
        <v>45</v>
      </c>
      <c r="C1082" t="s">
        <v>39</v>
      </c>
      <c r="D1082" t="s">
        <v>47</v>
      </c>
    </row>
    <row r="1083" spans="1:4" x14ac:dyDescent="0.25">
      <c r="A1083" t="s">
        <v>151</v>
      </c>
      <c r="B1083" t="s">
        <v>45</v>
      </c>
      <c r="C1083" t="s">
        <v>40</v>
      </c>
      <c r="D1083" t="s">
        <v>47</v>
      </c>
    </row>
    <row r="1084" spans="1:4" x14ac:dyDescent="0.25">
      <c r="A1084" t="s">
        <v>151</v>
      </c>
      <c r="B1084" t="s">
        <v>45</v>
      </c>
      <c r="C1084" t="s">
        <v>41</v>
      </c>
      <c r="D1084" t="s">
        <v>47</v>
      </c>
    </row>
    <row r="1085" spans="1:4" x14ac:dyDescent="0.25">
      <c r="A1085" t="s">
        <v>151</v>
      </c>
      <c r="B1085" t="s">
        <v>45</v>
      </c>
      <c r="C1085" t="s">
        <v>15</v>
      </c>
      <c r="D1085" t="s">
        <v>47</v>
      </c>
    </row>
    <row r="1086" spans="1:4" x14ac:dyDescent="0.25">
      <c r="A1086" t="s">
        <v>151</v>
      </c>
      <c r="B1086" t="s">
        <v>45</v>
      </c>
      <c r="C1086" t="s">
        <v>16</v>
      </c>
      <c r="D1086" t="s">
        <v>47</v>
      </c>
    </row>
    <row r="1087" spans="1:4" x14ac:dyDescent="0.25">
      <c r="A1087" t="s">
        <v>151</v>
      </c>
      <c r="B1087" t="s">
        <v>45</v>
      </c>
      <c r="C1087" t="s">
        <v>17</v>
      </c>
      <c r="D1087" t="s">
        <v>47</v>
      </c>
    </row>
    <row r="1088" spans="1:4" x14ac:dyDescent="0.25">
      <c r="A1088" t="s">
        <v>151</v>
      </c>
      <c r="B1088" t="s">
        <v>45</v>
      </c>
      <c r="C1088" t="s">
        <v>18</v>
      </c>
      <c r="D1088" t="s">
        <v>47</v>
      </c>
    </row>
    <row r="1089" spans="1:4" x14ac:dyDescent="0.25">
      <c r="A1089" t="s">
        <v>151</v>
      </c>
      <c r="B1089" t="s">
        <v>45</v>
      </c>
      <c r="C1089" t="s">
        <v>11</v>
      </c>
      <c r="D1089" t="s">
        <v>47</v>
      </c>
    </row>
    <row r="1090" spans="1:4" x14ac:dyDescent="0.25">
      <c r="A1090" t="s">
        <v>151</v>
      </c>
      <c r="B1090" t="s">
        <v>45</v>
      </c>
      <c r="C1090" t="s">
        <v>20</v>
      </c>
      <c r="D1090" t="s">
        <v>47</v>
      </c>
    </row>
    <row r="1091" spans="1:4" x14ac:dyDescent="0.25">
      <c r="A1091" t="s">
        <v>151</v>
      </c>
      <c r="B1091" t="s">
        <v>45</v>
      </c>
      <c r="C1091" t="s">
        <v>21</v>
      </c>
      <c r="D1091" t="s">
        <v>47</v>
      </c>
    </row>
    <row r="1092" spans="1:4" x14ac:dyDescent="0.25">
      <c r="A1092" t="s">
        <v>151</v>
      </c>
      <c r="B1092" t="s">
        <v>45</v>
      </c>
      <c r="C1092" t="s">
        <v>22</v>
      </c>
      <c r="D1092" t="s">
        <v>47</v>
      </c>
    </row>
    <row r="1093" spans="1:4" x14ac:dyDescent="0.25">
      <c r="A1093" t="s">
        <v>151</v>
      </c>
      <c r="B1093" t="s">
        <v>45</v>
      </c>
      <c r="C1093" t="s">
        <v>23</v>
      </c>
      <c r="D1093" t="s">
        <v>47</v>
      </c>
    </row>
    <row r="1094" spans="1:4" x14ac:dyDescent="0.25">
      <c r="A1094" t="s">
        <v>151</v>
      </c>
      <c r="B1094" t="s">
        <v>45</v>
      </c>
      <c r="C1094" t="s">
        <v>24</v>
      </c>
      <c r="D1094" t="s">
        <v>47</v>
      </c>
    </row>
    <row r="1095" spans="1:4" x14ac:dyDescent="0.25">
      <c r="A1095" t="s">
        <v>151</v>
      </c>
      <c r="B1095" t="s">
        <v>45</v>
      </c>
      <c r="C1095" t="s">
        <v>25</v>
      </c>
      <c r="D1095" t="s">
        <v>47</v>
      </c>
    </row>
    <row r="1096" spans="1:4" x14ac:dyDescent="0.25">
      <c r="A1096" t="s">
        <v>151</v>
      </c>
      <c r="B1096" t="s">
        <v>45</v>
      </c>
      <c r="C1096" t="s">
        <v>26</v>
      </c>
      <c r="D1096" t="s">
        <v>47</v>
      </c>
    </row>
    <row r="1097" spans="1:4" x14ac:dyDescent="0.25">
      <c r="A1097" t="s">
        <v>151</v>
      </c>
      <c r="B1097" t="s">
        <v>45</v>
      </c>
      <c r="C1097" t="s">
        <v>35</v>
      </c>
      <c r="D1097" t="s">
        <v>47</v>
      </c>
    </row>
    <row r="1098" spans="1:4" x14ac:dyDescent="0.25">
      <c r="A1098" t="s">
        <v>151</v>
      </c>
      <c r="B1098" t="s">
        <v>45</v>
      </c>
      <c r="C1098" t="s">
        <v>42</v>
      </c>
      <c r="D1098" t="s">
        <v>47</v>
      </c>
    </row>
    <row r="1099" spans="1:4" x14ac:dyDescent="0.25">
      <c r="A1099" t="s">
        <v>151</v>
      </c>
      <c r="B1099" t="s">
        <v>45</v>
      </c>
      <c r="C1099" t="s">
        <v>43</v>
      </c>
      <c r="D1099" t="s">
        <v>47</v>
      </c>
    </row>
    <row r="1100" spans="1:4" x14ac:dyDescent="0.25">
      <c r="A1100" t="s">
        <v>151</v>
      </c>
      <c r="B1100" t="s">
        <v>45</v>
      </c>
      <c r="C1100" t="s">
        <v>44</v>
      </c>
      <c r="D1100" t="s">
        <v>47</v>
      </c>
    </row>
    <row r="1101" spans="1:4" x14ac:dyDescent="0.25">
      <c r="A1101" t="s">
        <v>151</v>
      </c>
      <c r="B1101" t="s">
        <v>45</v>
      </c>
      <c r="C1101" t="s">
        <v>31</v>
      </c>
      <c r="D1101" t="s">
        <v>47</v>
      </c>
    </row>
    <row r="1102" spans="1:4" x14ac:dyDescent="0.25">
      <c r="A1102" t="s">
        <v>151</v>
      </c>
      <c r="B1102" t="s">
        <v>45</v>
      </c>
      <c r="C1102" t="s">
        <v>32</v>
      </c>
      <c r="D1102" t="s">
        <v>47</v>
      </c>
    </row>
    <row r="1103" spans="1:4" x14ac:dyDescent="0.25">
      <c r="A1103" t="s">
        <v>151</v>
      </c>
      <c r="B1103" t="s">
        <v>45</v>
      </c>
      <c r="C1103" t="s">
        <v>33</v>
      </c>
      <c r="D1103" t="s">
        <v>47</v>
      </c>
    </row>
    <row r="1104" spans="1:4" x14ac:dyDescent="0.25">
      <c r="A1104" t="s">
        <v>151</v>
      </c>
      <c r="B1104" t="s">
        <v>45</v>
      </c>
      <c r="C1104" t="s">
        <v>34</v>
      </c>
      <c r="D1104" t="s">
        <v>47</v>
      </c>
    </row>
    <row r="1105" spans="1:4" x14ac:dyDescent="0.25">
      <c r="A1105" t="s">
        <v>151</v>
      </c>
      <c r="B1105" t="s">
        <v>45</v>
      </c>
      <c r="C1105" t="s">
        <v>27</v>
      </c>
      <c r="D1105" t="s">
        <v>47</v>
      </c>
    </row>
    <row r="1106" spans="1:4" x14ac:dyDescent="0.25">
      <c r="A1106" t="s">
        <v>151</v>
      </c>
      <c r="B1106" t="s">
        <v>45</v>
      </c>
      <c r="C1106" t="s">
        <v>48</v>
      </c>
      <c r="D1106">
        <v>3.7551000000000001</v>
      </c>
    </row>
    <row r="1107" spans="1:4" x14ac:dyDescent="0.25">
      <c r="A1107" t="s">
        <v>151</v>
      </c>
      <c r="B1107" t="s">
        <v>45</v>
      </c>
      <c r="C1107" t="s">
        <v>49</v>
      </c>
      <c r="D1107">
        <v>4.1596000000000002</v>
      </c>
    </row>
    <row r="1108" spans="1:4" x14ac:dyDescent="0.25">
      <c r="A1108" t="s">
        <v>151</v>
      </c>
      <c r="B1108" t="s">
        <v>45</v>
      </c>
      <c r="C1108" t="s">
        <v>50</v>
      </c>
      <c r="D1108">
        <v>9.7185000000000006</v>
      </c>
    </row>
    <row r="1109" spans="1:4" x14ac:dyDescent="0.25">
      <c r="A1109" t="s">
        <v>151</v>
      </c>
      <c r="B1109" t="s">
        <v>45</v>
      </c>
      <c r="C1109" t="s">
        <v>51</v>
      </c>
      <c r="D1109">
        <v>12.4823</v>
      </c>
    </row>
    <row r="1110" spans="1:4" x14ac:dyDescent="0.25">
      <c r="A1110" t="s">
        <v>151</v>
      </c>
      <c r="B1110" t="s">
        <v>45</v>
      </c>
      <c r="C1110" t="s">
        <v>52</v>
      </c>
      <c r="D1110">
        <v>20.694700000000001</v>
      </c>
    </row>
    <row r="1111" spans="1:4" x14ac:dyDescent="0.25">
      <c r="A1111" t="s">
        <v>151</v>
      </c>
      <c r="B1111" t="s">
        <v>45</v>
      </c>
      <c r="C1111" t="s">
        <v>53</v>
      </c>
      <c r="D1111">
        <v>15.9238</v>
      </c>
    </row>
    <row r="1112" spans="1:4" x14ac:dyDescent="0.25">
      <c r="A1112" t="s">
        <v>151</v>
      </c>
      <c r="B1112" t="s">
        <v>45</v>
      </c>
      <c r="C1112" t="s">
        <v>54</v>
      </c>
      <c r="D1112">
        <v>14.5245</v>
      </c>
    </row>
    <row r="1113" spans="1:4" x14ac:dyDescent="0.25">
      <c r="A1113" t="s">
        <v>151</v>
      </c>
      <c r="B1113" t="s">
        <v>45</v>
      </c>
      <c r="C1113" t="s">
        <v>63</v>
      </c>
      <c r="D1113">
        <v>8.6249000000000002</v>
      </c>
    </row>
    <row r="1114" spans="1:4" x14ac:dyDescent="0.25">
      <c r="A1114" t="s">
        <v>151</v>
      </c>
      <c r="B1114" t="s">
        <v>45</v>
      </c>
      <c r="C1114" t="s">
        <v>64</v>
      </c>
      <c r="D1114">
        <v>82.004099999999994</v>
      </c>
    </row>
    <row r="1115" spans="1:4" x14ac:dyDescent="0.25">
      <c r="A1115" t="s">
        <v>151</v>
      </c>
      <c r="B1115" t="s">
        <v>45</v>
      </c>
      <c r="C1115" t="s">
        <v>65</v>
      </c>
      <c r="D1115">
        <v>46.748699999999999</v>
      </c>
    </row>
    <row r="1116" spans="1:4" x14ac:dyDescent="0.25">
      <c r="A1116" t="s">
        <v>151</v>
      </c>
      <c r="B1116" t="s">
        <v>45</v>
      </c>
      <c r="C1116" t="s">
        <v>66</v>
      </c>
      <c r="D1116">
        <v>66.3172</v>
      </c>
    </row>
    <row r="1117" spans="1:4" x14ac:dyDescent="0.25">
      <c r="A1117" t="s">
        <v>151</v>
      </c>
      <c r="B1117" t="s">
        <v>45</v>
      </c>
      <c r="C1117" t="s">
        <v>59</v>
      </c>
      <c r="D1117">
        <v>11.222899999999999</v>
      </c>
    </row>
    <row r="1118" spans="1:4" x14ac:dyDescent="0.25">
      <c r="A1118" t="s">
        <v>151</v>
      </c>
      <c r="B1118" t="s">
        <v>45</v>
      </c>
      <c r="C1118" t="s">
        <v>60</v>
      </c>
      <c r="D1118">
        <v>81.249899999999997</v>
      </c>
    </row>
    <row r="1119" spans="1:4" x14ac:dyDescent="0.25">
      <c r="A1119" t="s">
        <v>151</v>
      </c>
      <c r="B1119" t="s">
        <v>45</v>
      </c>
      <c r="C1119" t="s">
        <v>61</v>
      </c>
      <c r="D1119">
        <v>46.320999999999998</v>
      </c>
    </row>
    <row r="1120" spans="1:4" x14ac:dyDescent="0.25">
      <c r="A1120" t="s">
        <v>151</v>
      </c>
      <c r="B1120" t="s">
        <v>45</v>
      </c>
      <c r="C1120" t="s">
        <v>62</v>
      </c>
      <c r="D1120">
        <v>65.706599999999995</v>
      </c>
    </row>
    <row r="1121" spans="1:4" x14ac:dyDescent="0.25">
      <c r="A1121" t="s">
        <v>151</v>
      </c>
      <c r="B1121" t="s">
        <v>45</v>
      </c>
      <c r="C1121" t="s">
        <v>55</v>
      </c>
      <c r="D1121">
        <v>6.2385999999999999</v>
      </c>
    </row>
    <row r="1122" spans="1:4" x14ac:dyDescent="0.25">
      <c r="A1122" t="s">
        <v>151</v>
      </c>
      <c r="B1122" t="s">
        <v>45</v>
      </c>
      <c r="C1122" t="s">
        <v>67</v>
      </c>
      <c r="D1122" t="s">
        <v>47</v>
      </c>
    </row>
    <row r="1123" spans="1:4" x14ac:dyDescent="0.25">
      <c r="A1123" t="s">
        <v>151</v>
      </c>
      <c r="B1123" t="s">
        <v>45</v>
      </c>
      <c r="C1123" t="s">
        <v>68</v>
      </c>
      <c r="D1123" t="s">
        <v>47</v>
      </c>
    </row>
    <row r="1124" spans="1:4" x14ac:dyDescent="0.25">
      <c r="A1124" t="s">
        <v>151</v>
      </c>
      <c r="B1124" t="s">
        <v>45</v>
      </c>
      <c r="C1124" t="s">
        <v>69</v>
      </c>
      <c r="D1124" t="s">
        <v>47</v>
      </c>
    </row>
    <row r="1125" spans="1:4" x14ac:dyDescent="0.25">
      <c r="A1125" t="s">
        <v>151</v>
      </c>
      <c r="B1125" t="s">
        <v>45</v>
      </c>
      <c r="C1125" t="s">
        <v>70</v>
      </c>
      <c r="D1125" t="s">
        <v>47</v>
      </c>
    </row>
    <row r="1126" spans="1:4" x14ac:dyDescent="0.25">
      <c r="A1126" t="s">
        <v>151</v>
      </c>
      <c r="B1126" t="s">
        <v>45</v>
      </c>
      <c r="C1126" t="s">
        <v>71</v>
      </c>
      <c r="D1126" t="s">
        <v>47</v>
      </c>
    </row>
    <row r="1127" spans="1:4" x14ac:dyDescent="0.25">
      <c r="A1127" t="s">
        <v>151</v>
      </c>
      <c r="B1127" t="s">
        <v>45</v>
      </c>
      <c r="C1127" t="s">
        <v>72</v>
      </c>
      <c r="D1127" t="s">
        <v>47</v>
      </c>
    </row>
    <row r="1128" spans="1:4" x14ac:dyDescent="0.25">
      <c r="A1128" t="s">
        <v>151</v>
      </c>
      <c r="B1128" t="s">
        <v>45</v>
      </c>
      <c r="C1128" t="s">
        <v>73</v>
      </c>
      <c r="D1128" t="s">
        <v>47</v>
      </c>
    </row>
    <row r="1129" spans="1:4" x14ac:dyDescent="0.25">
      <c r="A1129" t="s">
        <v>151</v>
      </c>
      <c r="B1129" t="s">
        <v>45</v>
      </c>
      <c r="C1129" t="s">
        <v>82</v>
      </c>
      <c r="D1129" t="s">
        <v>47</v>
      </c>
    </row>
    <row r="1130" spans="1:4" x14ac:dyDescent="0.25">
      <c r="A1130" t="s">
        <v>151</v>
      </c>
      <c r="B1130" t="s">
        <v>45</v>
      </c>
      <c r="C1130" t="s">
        <v>83</v>
      </c>
      <c r="D1130" t="s">
        <v>47</v>
      </c>
    </row>
    <row r="1131" spans="1:4" x14ac:dyDescent="0.25">
      <c r="A1131" t="s">
        <v>151</v>
      </c>
      <c r="B1131" t="s">
        <v>45</v>
      </c>
      <c r="C1131" t="s">
        <v>84</v>
      </c>
      <c r="D1131" t="s">
        <v>47</v>
      </c>
    </row>
    <row r="1132" spans="1:4" x14ac:dyDescent="0.25">
      <c r="A1132" t="s">
        <v>151</v>
      </c>
      <c r="B1132" t="s">
        <v>45</v>
      </c>
      <c r="C1132" t="s">
        <v>85</v>
      </c>
      <c r="D1132" t="s">
        <v>47</v>
      </c>
    </row>
    <row r="1133" spans="1:4" x14ac:dyDescent="0.25">
      <c r="A1133" t="s">
        <v>151</v>
      </c>
      <c r="B1133" t="s">
        <v>45</v>
      </c>
      <c r="C1133" t="s">
        <v>78</v>
      </c>
      <c r="D1133" t="s">
        <v>47</v>
      </c>
    </row>
    <row r="1134" spans="1:4" x14ac:dyDescent="0.25">
      <c r="A1134" t="s">
        <v>151</v>
      </c>
      <c r="B1134" t="s">
        <v>45</v>
      </c>
      <c r="C1134" t="s">
        <v>79</v>
      </c>
      <c r="D1134" t="s">
        <v>47</v>
      </c>
    </row>
    <row r="1135" spans="1:4" x14ac:dyDescent="0.25">
      <c r="A1135" t="s">
        <v>151</v>
      </c>
      <c r="B1135" t="s">
        <v>45</v>
      </c>
      <c r="C1135" t="s">
        <v>80</v>
      </c>
      <c r="D1135" t="s">
        <v>47</v>
      </c>
    </row>
    <row r="1136" spans="1:4" x14ac:dyDescent="0.25">
      <c r="A1136" t="s">
        <v>151</v>
      </c>
      <c r="B1136" t="s">
        <v>45</v>
      </c>
      <c r="C1136" t="s">
        <v>81</v>
      </c>
      <c r="D1136" t="s">
        <v>47</v>
      </c>
    </row>
    <row r="1137" spans="1:4" x14ac:dyDescent="0.25">
      <c r="A1137" t="s">
        <v>151</v>
      </c>
      <c r="B1137" t="s">
        <v>45</v>
      </c>
      <c r="C1137" t="s">
        <v>74</v>
      </c>
      <c r="D1137" t="s">
        <v>47</v>
      </c>
    </row>
    <row r="1138" spans="1:4" x14ac:dyDescent="0.25">
      <c r="A1138" t="s">
        <v>151</v>
      </c>
      <c r="B1138" t="s">
        <v>45</v>
      </c>
      <c r="C1138" t="s">
        <v>120</v>
      </c>
      <c r="D1138">
        <v>35.001100000000001</v>
      </c>
    </row>
    <row r="1139" spans="1:4" x14ac:dyDescent="0.25">
      <c r="A1139" t="s">
        <v>151</v>
      </c>
      <c r="B1139" t="s">
        <v>45</v>
      </c>
      <c r="C1139" t="s">
        <v>154</v>
      </c>
      <c r="D1139">
        <v>737.8596</v>
      </c>
    </row>
    <row r="1140" spans="1:4" x14ac:dyDescent="0.25">
      <c r="A1140" t="s">
        <v>151</v>
      </c>
      <c r="B1140" t="s">
        <v>45</v>
      </c>
      <c r="C1140" t="s">
        <v>155</v>
      </c>
      <c r="D1140">
        <v>148.97929999999999</v>
      </c>
    </row>
    <row r="1141" spans="1:4" x14ac:dyDescent="0.25">
      <c r="A1141" t="s">
        <v>151</v>
      </c>
      <c r="B1141" t="s">
        <v>46</v>
      </c>
      <c r="C1141" t="s">
        <v>4</v>
      </c>
      <c r="D1141" t="s">
        <v>47</v>
      </c>
    </row>
    <row r="1142" spans="1:4" x14ac:dyDescent="0.25">
      <c r="A1142" t="s">
        <v>151</v>
      </c>
      <c r="B1142" t="s">
        <v>46</v>
      </c>
      <c r="C1142" t="s">
        <v>5</v>
      </c>
      <c r="D1142" t="s">
        <v>47</v>
      </c>
    </row>
    <row r="1143" spans="1:4" x14ac:dyDescent="0.25">
      <c r="A1143" t="s">
        <v>151</v>
      </c>
      <c r="B1143" t="s">
        <v>46</v>
      </c>
      <c r="C1143" t="s">
        <v>6</v>
      </c>
      <c r="D1143" t="s">
        <v>47</v>
      </c>
    </row>
    <row r="1144" spans="1:4" x14ac:dyDescent="0.25">
      <c r="A1144" t="s">
        <v>151</v>
      </c>
      <c r="B1144" t="s">
        <v>46</v>
      </c>
      <c r="C1144" t="s">
        <v>7</v>
      </c>
      <c r="D1144" t="s">
        <v>47</v>
      </c>
    </row>
    <row r="1145" spans="1:4" x14ac:dyDescent="0.25">
      <c r="A1145" t="s">
        <v>151</v>
      </c>
      <c r="B1145" t="s">
        <v>46</v>
      </c>
      <c r="C1145" t="s">
        <v>8</v>
      </c>
      <c r="D1145" t="s">
        <v>47</v>
      </c>
    </row>
    <row r="1146" spans="1:4" x14ac:dyDescent="0.25">
      <c r="A1146" t="s">
        <v>151</v>
      </c>
      <c r="B1146" t="s">
        <v>46</v>
      </c>
      <c r="C1146" t="s">
        <v>9</v>
      </c>
      <c r="D1146" t="s">
        <v>47</v>
      </c>
    </row>
    <row r="1147" spans="1:4" x14ac:dyDescent="0.25">
      <c r="A1147" t="s">
        <v>151</v>
      </c>
      <c r="B1147" t="s">
        <v>46</v>
      </c>
      <c r="C1147" t="s">
        <v>10</v>
      </c>
      <c r="D1147" t="s">
        <v>47</v>
      </c>
    </row>
    <row r="1148" spans="1:4" x14ac:dyDescent="0.25">
      <c r="A1148" t="s">
        <v>151</v>
      </c>
      <c r="B1148" t="s">
        <v>46</v>
      </c>
      <c r="C1148" t="s">
        <v>19</v>
      </c>
      <c r="D1148" t="s">
        <v>47</v>
      </c>
    </row>
    <row r="1149" spans="1:4" x14ac:dyDescent="0.25">
      <c r="A1149" t="s">
        <v>151</v>
      </c>
      <c r="B1149" t="s">
        <v>46</v>
      </c>
      <c r="C1149" t="s">
        <v>39</v>
      </c>
      <c r="D1149" t="s">
        <v>47</v>
      </c>
    </row>
    <row r="1150" spans="1:4" x14ac:dyDescent="0.25">
      <c r="A1150" t="s">
        <v>151</v>
      </c>
      <c r="B1150" t="s">
        <v>46</v>
      </c>
      <c r="C1150" t="s">
        <v>40</v>
      </c>
      <c r="D1150" t="s">
        <v>47</v>
      </c>
    </row>
    <row r="1151" spans="1:4" x14ac:dyDescent="0.25">
      <c r="A1151" t="s">
        <v>151</v>
      </c>
      <c r="B1151" t="s">
        <v>46</v>
      </c>
      <c r="C1151" t="s">
        <v>41</v>
      </c>
      <c r="D1151" t="s">
        <v>47</v>
      </c>
    </row>
    <row r="1152" spans="1:4" x14ac:dyDescent="0.25">
      <c r="A1152" t="s">
        <v>151</v>
      </c>
      <c r="B1152" t="s">
        <v>46</v>
      </c>
      <c r="C1152" t="s">
        <v>15</v>
      </c>
      <c r="D1152" t="s">
        <v>47</v>
      </c>
    </row>
    <row r="1153" spans="1:4" x14ac:dyDescent="0.25">
      <c r="A1153" t="s">
        <v>151</v>
      </c>
      <c r="B1153" t="s">
        <v>46</v>
      </c>
      <c r="C1153" t="s">
        <v>16</v>
      </c>
      <c r="D1153" t="s">
        <v>47</v>
      </c>
    </row>
    <row r="1154" spans="1:4" x14ac:dyDescent="0.25">
      <c r="A1154" t="s">
        <v>151</v>
      </c>
      <c r="B1154" t="s">
        <v>46</v>
      </c>
      <c r="C1154" t="s">
        <v>17</v>
      </c>
      <c r="D1154" t="s">
        <v>47</v>
      </c>
    </row>
    <row r="1155" spans="1:4" x14ac:dyDescent="0.25">
      <c r="A1155" t="s">
        <v>151</v>
      </c>
      <c r="B1155" t="s">
        <v>46</v>
      </c>
      <c r="C1155" t="s">
        <v>18</v>
      </c>
      <c r="D1155" t="s">
        <v>47</v>
      </c>
    </row>
    <row r="1156" spans="1:4" x14ac:dyDescent="0.25">
      <c r="A1156" t="s">
        <v>151</v>
      </c>
      <c r="B1156" t="s">
        <v>46</v>
      </c>
      <c r="C1156" t="s">
        <v>11</v>
      </c>
      <c r="D1156" t="s">
        <v>47</v>
      </c>
    </row>
    <row r="1157" spans="1:4" x14ac:dyDescent="0.25">
      <c r="A1157" t="s">
        <v>151</v>
      </c>
      <c r="B1157" t="s">
        <v>46</v>
      </c>
      <c r="C1157" t="s">
        <v>20</v>
      </c>
      <c r="D1157" t="s">
        <v>47</v>
      </c>
    </row>
    <row r="1158" spans="1:4" x14ac:dyDescent="0.25">
      <c r="A1158" t="s">
        <v>151</v>
      </c>
      <c r="B1158" t="s">
        <v>46</v>
      </c>
      <c r="C1158" t="s">
        <v>21</v>
      </c>
      <c r="D1158" t="s">
        <v>47</v>
      </c>
    </row>
    <row r="1159" spans="1:4" x14ac:dyDescent="0.25">
      <c r="A1159" t="s">
        <v>151</v>
      </c>
      <c r="B1159" t="s">
        <v>46</v>
      </c>
      <c r="C1159" t="s">
        <v>22</v>
      </c>
      <c r="D1159" t="s">
        <v>47</v>
      </c>
    </row>
    <row r="1160" spans="1:4" x14ac:dyDescent="0.25">
      <c r="A1160" t="s">
        <v>151</v>
      </c>
      <c r="B1160" t="s">
        <v>46</v>
      </c>
      <c r="C1160" t="s">
        <v>23</v>
      </c>
      <c r="D1160" t="s">
        <v>47</v>
      </c>
    </row>
    <row r="1161" spans="1:4" x14ac:dyDescent="0.25">
      <c r="A1161" t="s">
        <v>151</v>
      </c>
      <c r="B1161" t="s">
        <v>46</v>
      </c>
      <c r="C1161" t="s">
        <v>24</v>
      </c>
      <c r="D1161" t="s">
        <v>47</v>
      </c>
    </row>
    <row r="1162" spans="1:4" x14ac:dyDescent="0.25">
      <c r="A1162" t="s">
        <v>151</v>
      </c>
      <c r="B1162" t="s">
        <v>46</v>
      </c>
      <c r="C1162" t="s">
        <v>25</v>
      </c>
      <c r="D1162" t="s">
        <v>47</v>
      </c>
    </row>
    <row r="1163" spans="1:4" x14ac:dyDescent="0.25">
      <c r="A1163" t="s">
        <v>151</v>
      </c>
      <c r="B1163" t="s">
        <v>46</v>
      </c>
      <c r="C1163" t="s">
        <v>26</v>
      </c>
      <c r="D1163" t="s">
        <v>47</v>
      </c>
    </row>
    <row r="1164" spans="1:4" x14ac:dyDescent="0.25">
      <c r="A1164" t="s">
        <v>151</v>
      </c>
      <c r="B1164" t="s">
        <v>46</v>
      </c>
      <c r="C1164" t="s">
        <v>35</v>
      </c>
      <c r="D1164" t="s">
        <v>47</v>
      </c>
    </row>
    <row r="1165" spans="1:4" x14ac:dyDescent="0.25">
      <c r="A1165" t="s">
        <v>151</v>
      </c>
      <c r="B1165" t="s">
        <v>46</v>
      </c>
      <c r="C1165" t="s">
        <v>42</v>
      </c>
      <c r="D1165" t="s">
        <v>47</v>
      </c>
    </row>
    <row r="1166" spans="1:4" x14ac:dyDescent="0.25">
      <c r="A1166" t="s">
        <v>151</v>
      </c>
      <c r="B1166" t="s">
        <v>46</v>
      </c>
      <c r="C1166" t="s">
        <v>43</v>
      </c>
      <c r="D1166" t="s">
        <v>47</v>
      </c>
    </row>
    <row r="1167" spans="1:4" x14ac:dyDescent="0.25">
      <c r="A1167" t="s">
        <v>151</v>
      </c>
      <c r="B1167" t="s">
        <v>46</v>
      </c>
      <c r="C1167" t="s">
        <v>44</v>
      </c>
      <c r="D1167" t="s">
        <v>47</v>
      </c>
    </row>
    <row r="1168" spans="1:4" x14ac:dyDescent="0.25">
      <c r="A1168" t="s">
        <v>151</v>
      </c>
      <c r="B1168" t="s">
        <v>46</v>
      </c>
      <c r="C1168" t="s">
        <v>31</v>
      </c>
      <c r="D1168" t="s">
        <v>47</v>
      </c>
    </row>
    <row r="1169" spans="1:4" x14ac:dyDescent="0.25">
      <c r="A1169" t="s">
        <v>151</v>
      </c>
      <c r="B1169" t="s">
        <v>46</v>
      </c>
      <c r="C1169" t="s">
        <v>32</v>
      </c>
      <c r="D1169" t="s">
        <v>47</v>
      </c>
    </row>
    <row r="1170" spans="1:4" x14ac:dyDescent="0.25">
      <c r="A1170" t="s">
        <v>151</v>
      </c>
      <c r="B1170" t="s">
        <v>46</v>
      </c>
      <c r="C1170" t="s">
        <v>33</v>
      </c>
      <c r="D1170" t="s">
        <v>47</v>
      </c>
    </row>
    <row r="1171" spans="1:4" x14ac:dyDescent="0.25">
      <c r="A1171" t="s">
        <v>151</v>
      </c>
      <c r="B1171" t="s">
        <v>46</v>
      </c>
      <c r="C1171" t="s">
        <v>34</v>
      </c>
      <c r="D1171" t="s">
        <v>47</v>
      </c>
    </row>
    <row r="1172" spans="1:4" x14ac:dyDescent="0.25">
      <c r="A1172" t="s">
        <v>151</v>
      </c>
      <c r="B1172" t="s">
        <v>46</v>
      </c>
      <c r="C1172" t="s">
        <v>27</v>
      </c>
      <c r="D1172" t="s">
        <v>47</v>
      </c>
    </row>
    <row r="1173" spans="1:4" x14ac:dyDescent="0.25">
      <c r="A1173" t="s">
        <v>151</v>
      </c>
      <c r="B1173" t="s">
        <v>46</v>
      </c>
      <c r="C1173" t="s">
        <v>48</v>
      </c>
      <c r="D1173">
        <v>3.7576000000000001</v>
      </c>
    </row>
    <row r="1174" spans="1:4" x14ac:dyDescent="0.25">
      <c r="A1174" t="s">
        <v>151</v>
      </c>
      <c r="B1174" t="s">
        <v>46</v>
      </c>
      <c r="C1174" t="s">
        <v>49</v>
      </c>
      <c r="D1174">
        <v>4.1767000000000003</v>
      </c>
    </row>
    <row r="1175" spans="1:4" x14ac:dyDescent="0.25">
      <c r="A1175" t="s">
        <v>151</v>
      </c>
      <c r="B1175" t="s">
        <v>46</v>
      </c>
      <c r="C1175" t="s">
        <v>50</v>
      </c>
      <c r="D1175">
        <v>9.7832000000000008</v>
      </c>
    </row>
    <row r="1176" spans="1:4" x14ac:dyDescent="0.25">
      <c r="A1176" t="s">
        <v>151</v>
      </c>
      <c r="B1176" t="s">
        <v>46</v>
      </c>
      <c r="C1176" t="s">
        <v>51</v>
      </c>
      <c r="D1176">
        <v>12.8239</v>
      </c>
    </row>
    <row r="1177" spans="1:4" x14ac:dyDescent="0.25">
      <c r="A1177" t="s">
        <v>151</v>
      </c>
      <c r="B1177" t="s">
        <v>46</v>
      </c>
      <c r="C1177" t="s">
        <v>52</v>
      </c>
      <c r="D1177">
        <v>21.8369</v>
      </c>
    </row>
    <row r="1178" spans="1:4" x14ac:dyDescent="0.25">
      <c r="A1178" t="s">
        <v>151</v>
      </c>
      <c r="B1178" t="s">
        <v>46</v>
      </c>
      <c r="C1178" t="s">
        <v>53</v>
      </c>
      <c r="D1178">
        <v>15.7029</v>
      </c>
    </row>
    <row r="1179" spans="1:4" x14ac:dyDescent="0.25">
      <c r="A1179" t="s">
        <v>151</v>
      </c>
      <c r="B1179" t="s">
        <v>46</v>
      </c>
      <c r="C1179" t="s">
        <v>54</v>
      </c>
      <c r="D1179">
        <v>14.3058</v>
      </c>
    </row>
    <row r="1180" spans="1:4" x14ac:dyDescent="0.25">
      <c r="A1180" t="s">
        <v>151</v>
      </c>
      <c r="B1180" t="s">
        <v>46</v>
      </c>
      <c r="C1180" t="s">
        <v>63</v>
      </c>
      <c r="D1180">
        <v>8.6024999999999991</v>
      </c>
    </row>
    <row r="1181" spans="1:4" x14ac:dyDescent="0.25">
      <c r="A1181" t="s">
        <v>151</v>
      </c>
      <c r="B1181" t="s">
        <v>46</v>
      </c>
      <c r="C1181" t="s">
        <v>64</v>
      </c>
      <c r="D1181">
        <v>82.423100000000005</v>
      </c>
    </row>
    <row r="1182" spans="1:4" x14ac:dyDescent="0.25">
      <c r="A1182" t="s">
        <v>151</v>
      </c>
      <c r="B1182" t="s">
        <v>46</v>
      </c>
      <c r="C1182" t="s">
        <v>65</v>
      </c>
      <c r="D1182">
        <v>46.293300000000002</v>
      </c>
    </row>
    <row r="1183" spans="1:4" x14ac:dyDescent="0.25">
      <c r="A1183" t="s">
        <v>151</v>
      </c>
      <c r="B1183" t="s">
        <v>46</v>
      </c>
      <c r="C1183" t="s">
        <v>66</v>
      </c>
      <c r="D1183">
        <v>66.111199999999997</v>
      </c>
    </row>
    <row r="1184" spans="1:4" x14ac:dyDescent="0.25">
      <c r="A1184" t="s">
        <v>151</v>
      </c>
      <c r="B1184" t="s">
        <v>46</v>
      </c>
      <c r="C1184" t="s">
        <v>59</v>
      </c>
      <c r="D1184">
        <v>11.282</v>
      </c>
    </row>
    <row r="1185" spans="1:4" x14ac:dyDescent="0.25">
      <c r="A1185" t="s">
        <v>151</v>
      </c>
      <c r="B1185" t="s">
        <v>46</v>
      </c>
      <c r="C1185" t="s">
        <v>60</v>
      </c>
      <c r="D1185">
        <v>81.678600000000003</v>
      </c>
    </row>
    <row r="1186" spans="1:4" x14ac:dyDescent="0.25">
      <c r="A1186" t="s">
        <v>151</v>
      </c>
      <c r="B1186" t="s">
        <v>46</v>
      </c>
      <c r="C1186" t="s">
        <v>61</v>
      </c>
      <c r="D1186">
        <v>45.874899999999997</v>
      </c>
    </row>
    <row r="1187" spans="1:4" x14ac:dyDescent="0.25">
      <c r="A1187" t="s">
        <v>151</v>
      </c>
      <c r="B1187" t="s">
        <v>46</v>
      </c>
      <c r="C1187" t="s">
        <v>62</v>
      </c>
      <c r="D1187">
        <v>65.511399999999995</v>
      </c>
    </row>
    <row r="1188" spans="1:4" x14ac:dyDescent="0.25">
      <c r="A1188" t="s">
        <v>151</v>
      </c>
      <c r="B1188" t="s">
        <v>46</v>
      </c>
      <c r="C1188" t="s">
        <v>55</v>
      </c>
      <c r="D1188">
        <v>6.2431999999999999</v>
      </c>
    </row>
    <row r="1189" spans="1:4" x14ac:dyDescent="0.25">
      <c r="A1189" t="s">
        <v>151</v>
      </c>
      <c r="B1189" t="s">
        <v>46</v>
      </c>
      <c r="C1189" t="s">
        <v>67</v>
      </c>
      <c r="D1189">
        <v>33.974600000000002</v>
      </c>
    </row>
    <row r="1190" spans="1:4" x14ac:dyDescent="0.25">
      <c r="A1190" t="s">
        <v>151</v>
      </c>
      <c r="B1190" t="s">
        <v>46</v>
      </c>
      <c r="C1190" t="s">
        <v>68</v>
      </c>
      <c r="D1190">
        <v>33.943600000000004</v>
      </c>
    </row>
    <row r="1191" spans="1:4" x14ac:dyDescent="0.25">
      <c r="A1191" t="s">
        <v>151</v>
      </c>
      <c r="B1191" t="s">
        <v>46</v>
      </c>
      <c r="C1191" t="s">
        <v>69</v>
      </c>
      <c r="D1191">
        <v>33.322000000000003</v>
      </c>
    </row>
    <row r="1192" spans="1:4" x14ac:dyDescent="0.25">
      <c r="A1192" t="s">
        <v>151</v>
      </c>
      <c r="B1192" t="s">
        <v>46</v>
      </c>
      <c r="C1192" t="s">
        <v>70</v>
      </c>
      <c r="D1192">
        <v>33.054000000000002</v>
      </c>
    </row>
    <row r="1193" spans="1:4" x14ac:dyDescent="0.25">
      <c r="A1193" t="s">
        <v>151</v>
      </c>
      <c r="B1193" t="s">
        <v>46</v>
      </c>
      <c r="C1193" t="s">
        <v>71</v>
      </c>
      <c r="D1193">
        <v>32.240600000000001</v>
      </c>
    </row>
    <row r="1194" spans="1:4" x14ac:dyDescent="0.25">
      <c r="A1194" t="s">
        <v>151</v>
      </c>
      <c r="B1194" t="s">
        <v>46</v>
      </c>
      <c r="C1194" t="s">
        <v>72</v>
      </c>
      <c r="D1194">
        <v>33.1646</v>
      </c>
    </row>
    <row r="1195" spans="1:4" x14ac:dyDescent="0.25">
      <c r="A1195" t="s">
        <v>151</v>
      </c>
      <c r="B1195" t="s">
        <v>46</v>
      </c>
      <c r="C1195" t="s">
        <v>73</v>
      </c>
      <c r="D1195">
        <v>33.268300000000004</v>
      </c>
    </row>
    <row r="1196" spans="1:4" x14ac:dyDescent="0.25">
      <c r="A1196" t="s">
        <v>151</v>
      </c>
      <c r="B1196" t="s">
        <v>46</v>
      </c>
      <c r="C1196" t="s">
        <v>82</v>
      </c>
      <c r="D1196">
        <v>33.708399999999997</v>
      </c>
    </row>
    <row r="1197" spans="1:4" x14ac:dyDescent="0.25">
      <c r="A1197" t="s">
        <v>151</v>
      </c>
      <c r="B1197" t="s">
        <v>46</v>
      </c>
      <c r="C1197" t="s">
        <v>83</v>
      </c>
      <c r="D1197">
        <v>28.258400000000002</v>
      </c>
    </row>
    <row r="1198" spans="1:4" x14ac:dyDescent="0.25">
      <c r="A1198" t="s">
        <v>151</v>
      </c>
      <c r="B1198" t="s">
        <v>46</v>
      </c>
      <c r="C1198" t="s">
        <v>84</v>
      </c>
      <c r="D1198">
        <v>30.903099999999998</v>
      </c>
    </row>
    <row r="1199" spans="1:4" x14ac:dyDescent="0.25">
      <c r="A1199" t="s">
        <v>151</v>
      </c>
      <c r="B1199" t="s">
        <v>46</v>
      </c>
      <c r="C1199" t="s">
        <v>85</v>
      </c>
      <c r="D1199">
        <v>29.414999999999999</v>
      </c>
    </row>
    <row r="1200" spans="1:4" x14ac:dyDescent="0.25">
      <c r="A1200" t="s">
        <v>151</v>
      </c>
      <c r="B1200" t="s">
        <v>46</v>
      </c>
      <c r="C1200" t="s">
        <v>78</v>
      </c>
      <c r="D1200">
        <v>33.518999999999998</v>
      </c>
    </row>
    <row r="1201" spans="1:4" x14ac:dyDescent="0.25">
      <c r="A1201" t="s">
        <v>151</v>
      </c>
      <c r="B1201" t="s">
        <v>46</v>
      </c>
      <c r="C1201" t="s">
        <v>79</v>
      </c>
      <c r="D1201">
        <v>28.3233</v>
      </c>
    </row>
    <row r="1202" spans="1:4" x14ac:dyDescent="0.25">
      <c r="A1202" t="s">
        <v>151</v>
      </c>
      <c r="B1202" t="s">
        <v>46</v>
      </c>
      <c r="C1202" t="s">
        <v>80</v>
      </c>
      <c r="D1202">
        <v>30.9435</v>
      </c>
    </row>
    <row r="1203" spans="1:4" x14ac:dyDescent="0.25">
      <c r="A1203" t="s">
        <v>151</v>
      </c>
      <c r="B1203" t="s">
        <v>46</v>
      </c>
      <c r="C1203" t="s">
        <v>81</v>
      </c>
      <c r="D1203">
        <v>29.4693</v>
      </c>
    </row>
    <row r="1204" spans="1:4" x14ac:dyDescent="0.25">
      <c r="A1204" t="s">
        <v>151</v>
      </c>
      <c r="B1204" t="s">
        <v>46</v>
      </c>
      <c r="C1204" t="s">
        <v>74</v>
      </c>
      <c r="D1204">
        <v>33.826099999999997</v>
      </c>
    </row>
    <row r="1205" spans="1:4" x14ac:dyDescent="0.25">
      <c r="A1205" t="s">
        <v>151</v>
      </c>
      <c r="B1205" t="s">
        <v>46</v>
      </c>
      <c r="C1205" t="s">
        <v>120</v>
      </c>
      <c r="D1205">
        <v>35.001100000000001</v>
      </c>
    </row>
    <row r="1206" spans="1:4" x14ac:dyDescent="0.25">
      <c r="A1206" t="s">
        <v>151</v>
      </c>
      <c r="B1206" t="s">
        <v>46</v>
      </c>
      <c r="C1206" t="s">
        <v>154</v>
      </c>
      <c r="D1206">
        <v>739.69079999999997</v>
      </c>
    </row>
    <row r="1207" spans="1:4" x14ac:dyDescent="0.25">
      <c r="A1207" t="s">
        <v>151</v>
      </c>
      <c r="B1207" t="s">
        <v>46</v>
      </c>
      <c r="C1207" t="s">
        <v>155</v>
      </c>
      <c r="D1207">
        <v>148.97929999999999</v>
      </c>
    </row>
    <row r="1208" spans="1:4" x14ac:dyDescent="0.25">
      <c r="A1208" t="s">
        <v>164</v>
      </c>
      <c r="B1208" t="s">
        <v>3</v>
      </c>
      <c r="C1208" t="s">
        <v>4</v>
      </c>
      <c r="D1208">
        <v>4.0961999999999996</v>
      </c>
    </row>
    <row r="1209" spans="1:4" x14ac:dyDescent="0.25">
      <c r="A1209" t="s">
        <v>164</v>
      </c>
      <c r="B1209" t="s">
        <v>3</v>
      </c>
      <c r="C1209" t="s">
        <v>5</v>
      </c>
      <c r="D1209">
        <v>4.4828999999999999</v>
      </c>
    </row>
    <row r="1210" spans="1:4" x14ac:dyDescent="0.25">
      <c r="A1210" t="s">
        <v>164</v>
      </c>
      <c r="B1210" t="s">
        <v>3</v>
      </c>
      <c r="C1210" t="s">
        <v>6</v>
      </c>
      <c r="D1210">
        <v>8.5181000000000004</v>
      </c>
    </row>
    <row r="1211" spans="1:4" x14ac:dyDescent="0.25">
      <c r="A1211" t="s">
        <v>164</v>
      </c>
      <c r="B1211" t="s">
        <v>3</v>
      </c>
      <c r="C1211" t="s">
        <v>7</v>
      </c>
      <c r="D1211">
        <v>11.0251</v>
      </c>
    </row>
    <row r="1212" spans="1:4" x14ac:dyDescent="0.25">
      <c r="A1212" t="s">
        <v>164</v>
      </c>
      <c r="B1212" t="s">
        <v>3</v>
      </c>
      <c r="C1212" t="s">
        <v>8</v>
      </c>
      <c r="D1212">
        <v>18.820399999999999</v>
      </c>
    </row>
    <row r="1213" spans="1:4" x14ac:dyDescent="0.25">
      <c r="A1213" t="s">
        <v>164</v>
      </c>
      <c r="B1213" t="s">
        <v>3</v>
      </c>
      <c r="C1213" t="s">
        <v>9</v>
      </c>
      <c r="D1213">
        <v>17.009799999999998</v>
      </c>
    </row>
    <row r="1214" spans="1:4" x14ac:dyDescent="0.25">
      <c r="A1214" t="s">
        <v>164</v>
      </c>
      <c r="B1214" t="s">
        <v>3</v>
      </c>
      <c r="C1214" t="s">
        <v>10</v>
      </c>
      <c r="D1214">
        <v>15.6105</v>
      </c>
    </row>
    <row r="1215" spans="1:4" x14ac:dyDescent="0.25">
      <c r="A1215" t="s">
        <v>164</v>
      </c>
      <c r="B1215" t="s">
        <v>3</v>
      </c>
      <c r="C1215" t="s">
        <v>11</v>
      </c>
      <c r="D1215">
        <v>9.7095000000000002</v>
      </c>
    </row>
    <row r="1216" spans="1:4" x14ac:dyDescent="0.25">
      <c r="A1216" t="s">
        <v>164</v>
      </c>
      <c r="B1216" t="s">
        <v>3</v>
      </c>
      <c r="C1216" t="s">
        <v>12</v>
      </c>
      <c r="D1216">
        <v>5.4569000000000001</v>
      </c>
    </row>
    <row r="1217" spans="1:4" x14ac:dyDescent="0.25">
      <c r="A1217" t="s">
        <v>164</v>
      </c>
      <c r="B1217" t="s">
        <v>3</v>
      </c>
      <c r="C1217" t="s">
        <v>13</v>
      </c>
      <c r="D1217">
        <v>5.4866999999999999</v>
      </c>
    </row>
    <row r="1218" spans="1:4" x14ac:dyDescent="0.25">
      <c r="A1218" t="s">
        <v>164</v>
      </c>
      <c r="B1218" t="s">
        <v>3</v>
      </c>
      <c r="C1218" t="s">
        <v>14</v>
      </c>
      <c r="D1218">
        <v>96.767300000000006</v>
      </c>
    </row>
    <row r="1219" spans="1:4" x14ac:dyDescent="0.25">
      <c r="A1219" t="s">
        <v>164</v>
      </c>
      <c r="B1219" t="s">
        <v>3</v>
      </c>
      <c r="C1219" t="s">
        <v>15</v>
      </c>
      <c r="D1219">
        <v>9.3894000000000002</v>
      </c>
    </row>
    <row r="1220" spans="1:4" x14ac:dyDescent="0.25">
      <c r="A1220" t="s">
        <v>164</v>
      </c>
      <c r="B1220" t="s">
        <v>3</v>
      </c>
      <c r="C1220" t="s">
        <v>16</v>
      </c>
      <c r="D1220">
        <v>5.5243000000000002</v>
      </c>
    </row>
    <row r="1221" spans="1:4" x14ac:dyDescent="0.25">
      <c r="A1221" t="s">
        <v>164</v>
      </c>
      <c r="B1221" t="s">
        <v>3</v>
      </c>
      <c r="C1221" t="s">
        <v>17</v>
      </c>
      <c r="D1221">
        <v>5.5622999999999996</v>
      </c>
    </row>
    <row r="1222" spans="1:4" x14ac:dyDescent="0.25">
      <c r="A1222" t="s">
        <v>164</v>
      </c>
      <c r="B1222" t="s">
        <v>3</v>
      </c>
      <c r="C1222" t="s">
        <v>18</v>
      </c>
      <c r="D1222">
        <v>98.009100000000004</v>
      </c>
    </row>
    <row r="1223" spans="1:4" x14ac:dyDescent="0.25">
      <c r="A1223" t="s">
        <v>164</v>
      </c>
      <c r="B1223" t="s">
        <v>3</v>
      </c>
      <c r="C1223" t="s">
        <v>19</v>
      </c>
      <c r="D1223">
        <v>7.3190999999999997</v>
      </c>
    </row>
    <row r="1224" spans="1:4" x14ac:dyDescent="0.25">
      <c r="A1224" t="s">
        <v>164</v>
      </c>
      <c r="B1224" t="s">
        <v>3</v>
      </c>
      <c r="C1224" t="s">
        <v>20</v>
      </c>
      <c r="D1224">
        <v>0</v>
      </c>
    </row>
    <row r="1225" spans="1:4" x14ac:dyDescent="0.25">
      <c r="A1225" t="s">
        <v>164</v>
      </c>
      <c r="B1225" t="s">
        <v>3</v>
      </c>
      <c r="C1225" t="s">
        <v>21</v>
      </c>
      <c r="D1225">
        <v>0</v>
      </c>
    </row>
    <row r="1226" spans="1:4" x14ac:dyDescent="0.25">
      <c r="A1226" t="s">
        <v>164</v>
      </c>
      <c r="B1226" t="s">
        <v>3</v>
      </c>
      <c r="C1226" t="s">
        <v>22</v>
      </c>
      <c r="D1226">
        <v>0</v>
      </c>
    </row>
    <row r="1227" spans="1:4" x14ac:dyDescent="0.25">
      <c r="A1227" t="s">
        <v>164</v>
      </c>
      <c r="B1227" t="s">
        <v>3</v>
      </c>
      <c r="C1227" t="s">
        <v>23</v>
      </c>
      <c r="D1227">
        <v>0</v>
      </c>
    </row>
    <row r="1228" spans="1:4" x14ac:dyDescent="0.25">
      <c r="A1228" t="s">
        <v>164</v>
      </c>
      <c r="B1228" t="s">
        <v>3</v>
      </c>
      <c r="C1228" t="s">
        <v>24</v>
      </c>
      <c r="D1228">
        <v>0</v>
      </c>
    </row>
    <row r="1229" spans="1:4" x14ac:dyDescent="0.25">
      <c r="A1229" t="s">
        <v>164</v>
      </c>
      <c r="B1229" t="s">
        <v>3</v>
      </c>
      <c r="C1229" t="s">
        <v>25</v>
      </c>
      <c r="D1229">
        <v>0</v>
      </c>
    </row>
    <row r="1230" spans="1:4" x14ac:dyDescent="0.25">
      <c r="A1230" t="s">
        <v>164</v>
      </c>
      <c r="B1230" t="s">
        <v>3</v>
      </c>
      <c r="C1230" t="s">
        <v>26</v>
      </c>
      <c r="D1230">
        <v>0</v>
      </c>
    </row>
    <row r="1231" spans="1:4" x14ac:dyDescent="0.25">
      <c r="A1231" t="s">
        <v>164</v>
      </c>
      <c r="B1231" t="s">
        <v>3</v>
      </c>
      <c r="C1231" t="s">
        <v>27</v>
      </c>
      <c r="D1231">
        <v>0</v>
      </c>
    </row>
    <row r="1232" spans="1:4" x14ac:dyDescent="0.25">
      <c r="A1232" t="s">
        <v>164</v>
      </c>
      <c r="B1232" t="s">
        <v>3</v>
      </c>
      <c r="C1232" t="s">
        <v>28</v>
      </c>
      <c r="D1232">
        <v>0</v>
      </c>
    </row>
    <row r="1233" spans="1:4" x14ac:dyDescent="0.25">
      <c r="A1233" t="s">
        <v>164</v>
      </c>
      <c r="B1233" t="s">
        <v>3</v>
      </c>
      <c r="C1233" t="s">
        <v>29</v>
      </c>
      <c r="D1233">
        <v>0</v>
      </c>
    </row>
    <row r="1234" spans="1:4" x14ac:dyDescent="0.25">
      <c r="A1234" t="s">
        <v>164</v>
      </c>
      <c r="B1234" t="s">
        <v>3</v>
      </c>
      <c r="C1234" t="s">
        <v>30</v>
      </c>
      <c r="D1234">
        <v>0</v>
      </c>
    </row>
    <row r="1235" spans="1:4" x14ac:dyDescent="0.25">
      <c r="A1235" t="s">
        <v>164</v>
      </c>
      <c r="B1235" t="s">
        <v>3</v>
      </c>
      <c r="C1235" t="s">
        <v>31</v>
      </c>
      <c r="D1235">
        <v>0</v>
      </c>
    </row>
    <row r="1236" spans="1:4" x14ac:dyDescent="0.25">
      <c r="A1236" t="s">
        <v>164</v>
      </c>
      <c r="B1236" t="s">
        <v>3</v>
      </c>
      <c r="C1236" t="s">
        <v>32</v>
      </c>
      <c r="D1236">
        <v>0</v>
      </c>
    </row>
    <row r="1237" spans="1:4" x14ac:dyDescent="0.25">
      <c r="A1237" t="s">
        <v>164</v>
      </c>
      <c r="B1237" t="s">
        <v>3</v>
      </c>
      <c r="C1237" t="s">
        <v>33</v>
      </c>
      <c r="D1237">
        <v>0</v>
      </c>
    </row>
    <row r="1238" spans="1:4" x14ac:dyDescent="0.25">
      <c r="A1238" t="s">
        <v>164</v>
      </c>
      <c r="B1238" t="s">
        <v>3</v>
      </c>
      <c r="C1238" t="s">
        <v>34</v>
      </c>
      <c r="D1238">
        <v>0</v>
      </c>
    </row>
    <row r="1239" spans="1:4" x14ac:dyDescent="0.25">
      <c r="A1239" t="s">
        <v>164</v>
      </c>
      <c r="B1239" t="s">
        <v>3</v>
      </c>
      <c r="C1239" t="s">
        <v>35</v>
      </c>
      <c r="D1239">
        <v>0</v>
      </c>
    </row>
    <row r="1240" spans="1:4" x14ac:dyDescent="0.25">
      <c r="A1240" t="s">
        <v>164</v>
      </c>
      <c r="B1240" t="s">
        <v>3</v>
      </c>
      <c r="C1240" t="s">
        <v>48</v>
      </c>
      <c r="D1240">
        <v>4.0961999999999996</v>
      </c>
    </row>
    <row r="1241" spans="1:4" x14ac:dyDescent="0.25">
      <c r="A1241" t="s">
        <v>164</v>
      </c>
      <c r="B1241" t="s">
        <v>3</v>
      </c>
      <c r="C1241" t="s">
        <v>49</v>
      </c>
      <c r="D1241">
        <v>4.4828999999999999</v>
      </c>
    </row>
    <row r="1242" spans="1:4" x14ac:dyDescent="0.25">
      <c r="A1242" t="s">
        <v>164</v>
      </c>
      <c r="B1242" t="s">
        <v>3</v>
      </c>
      <c r="C1242" t="s">
        <v>50</v>
      </c>
      <c r="D1242">
        <v>8.5181000000000004</v>
      </c>
    </row>
    <row r="1243" spans="1:4" x14ac:dyDescent="0.25">
      <c r="A1243" t="s">
        <v>164</v>
      </c>
      <c r="B1243" t="s">
        <v>3</v>
      </c>
      <c r="C1243" t="s">
        <v>51</v>
      </c>
      <c r="D1243">
        <v>11.0251</v>
      </c>
    </row>
    <row r="1244" spans="1:4" x14ac:dyDescent="0.25">
      <c r="A1244" t="s">
        <v>164</v>
      </c>
      <c r="B1244" t="s">
        <v>3</v>
      </c>
      <c r="C1244" t="s">
        <v>52</v>
      </c>
      <c r="D1244">
        <v>18.820399999999999</v>
      </c>
    </row>
    <row r="1245" spans="1:4" x14ac:dyDescent="0.25">
      <c r="A1245" t="s">
        <v>164</v>
      </c>
      <c r="B1245" t="s">
        <v>3</v>
      </c>
      <c r="C1245" t="s">
        <v>53</v>
      </c>
      <c r="D1245">
        <v>17.009799999999998</v>
      </c>
    </row>
    <row r="1246" spans="1:4" x14ac:dyDescent="0.25">
      <c r="A1246" t="s">
        <v>164</v>
      </c>
      <c r="B1246" t="s">
        <v>3</v>
      </c>
      <c r="C1246" t="s">
        <v>54</v>
      </c>
      <c r="D1246">
        <v>15.6105</v>
      </c>
    </row>
    <row r="1247" spans="1:4" x14ac:dyDescent="0.25">
      <c r="A1247" t="s">
        <v>164</v>
      </c>
      <c r="B1247" t="s">
        <v>3</v>
      </c>
      <c r="C1247" t="s">
        <v>55</v>
      </c>
      <c r="D1247">
        <v>9.7095000000000002</v>
      </c>
    </row>
    <row r="1248" spans="1:4" x14ac:dyDescent="0.25">
      <c r="A1248" t="s">
        <v>164</v>
      </c>
      <c r="B1248" t="s">
        <v>3</v>
      </c>
      <c r="C1248" t="s">
        <v>56</v>
      </c>
      <c r="D1248">
        <v>5.4569000000000001</v>
      </c>
    </row>
    <row r="1249" spans="1:4" x14ac:dyDescent="0.25">
      <c r="A1249" t="s">
        <v>164</v>
      </c>
      <c r="B1249" t="s">
        <v>3</v>
      </c>
      <c r="C1249" t="s">
        <v>57</v>
      </c>
      <c r="D1249">
        <v>5.4866999999999999</v>
      </c>
    </row>
    <row r="1250" spans="1:4" x14ac:dyDescent="0.25">
      <c r="A1250" t="s">
        <v>164</v>
      </c>
      <c r="B1250" t="s">
        <v>3</v>
      </c>
      <c r="C1250" t="s">
        <v>58</v>
      </c>
      <c r="D1250">
        <v>96.767300000000006</v>
      </c>
    </row>
    <row r="1251" spans="1:4" x14ac:dyDescent="0.25">
      <c r="A1251" t="s">
        <v>164</v>
      </c>
      <c r="B1251" t="s">
        <v>3</v>
      </c>
      <c r="C1251" t="s">
        <v>59</v>
      </c>
      <c r="D1251">
        <v>9.3894000000000002</v>
      </c>
    </row>
    <row r="1252" spans="1:4" x14ac:dyDescent="0.25">
      <c r="A1252" t="s">
        <v>164</v>
      </c>
      <c r="B1252" t="s">
        <v>3</v>
      </c>
      <c r="C1252" t="s">
        <v>60</v>
      </c>
      <c r="D1252">
        <v>5.5243000000000002</v>
      </c>
    </row>
    <row r="1253" spans="1:4" x14ac:dyDescent="0.25">
      <c r="A1253" t="s">
        <v>164</v>
      </c>
      <c r="B1253" t="s">
        <v>3</v>
      </c>
      <c r="C1253" t="s">
        <v>61</v>
      </c>
      <c r="D1253">
        <v>5.5622999999999996</v>
      </c>
    </row>
    <row r="1254" spans="1:4" x14ac:dyDescent="0.25">
      <c r="A1254" t="s">
        <v>164</v>
      </c>
      <c r="B1254" t="s">
        <v>3</v>
      </c>
      <c r="C1254" t="s">
        <v>62</v>
      </c>
      <c r="D1254">
        <v>98.009100000000004</v>
      </c>
    </row>
    <row r="1255" spans="1:4" x14ac:dyDescent="0.25">
      <c r="A1255" t="s">
        <v>164</v>
      </c>
      <c r="B1255" t="s">
        <v>3</v>
      </c>
      <c r="C1255" t="s">
        <v>63</v>
      </c>
      <c r="D1255">
        <v>7.3190999999999997</v>
      </c>
    </row>
    <row r="1256" spans="1:4" x14ac:dyDescent="0.25">
      <c r="A1256" t="s">
        <v>164</v>
      </c>
      <c r="B1256" t="s">
        <v>3</v>
      </c>
      <c r="C1256" t="s">
        <v>67</v>
      </c>
      <c r="D1256" t="s">
        <v>47</v>
      </c>
    </row>
    <row r="1257" spans="1:4" x14ac:dyDescent="0.25">
      <c r="A1257" t="s">
        <v>164</v>
      </c>
      <c r="B1257" t="s">
        <v>3</v>
      </c>
      <c r="C1257" t="s">
        <v>68</v>
      </c>
      <c r="D1257" t="s">
        <v>47</v>
      </c>
    </row>
    <row r="1258" spans="1:4" x14ac:dyDescent="0.25">
      <c r="A1258" t="s">
        <v>164</v>
      </c>
      <c r="B1258" t="s">
        <v>3</v>
      </c>
      <c r="C1258" t="s">
        <v>69</v>
      </c>
      <c r="D1258" t="s">
        <v>47</v>
      </c>
    </row>
    <row r="1259" spans="1:4" x14ac:dyDescent="0.25">
      <c r="A1259" t="s">
        <v>164</v>
      </c>
      <c r="B1259" t="s">
        <v>3</v>
      </c>
      <c r="C1259" t="s">
        <v>70</v>
      </c>
      <c r="D1259" t="s">
        <v>47</v>
      </c>
    </row>
    <row r="1260" spans="1:4" x14ac:dyDescent="0.25">
      <c r="A1260" t="s">
        <v>164</v>
      </c>
      <c r="B1260" t="s">
        <v>3</v>
      </c>
      <c r="C1260" t="s">
        <v>71</v>
      </c>
      <c r="D1260" t="s">
        <v>47</v>
      </c>
    </row>
    <row r="1261" spans="1:4" x14ac:dyDescent="0.25">
      <c r="A1261" t="s">
        <v>164</v>
      </c>
      <c r="B1261" t="s">
        <v>3</v>
      </c>
      <c r="C1261" t="s">
        <v>72</v>
      </c>
      <c r="D1261" t="s">
        <v>47</v>
      </c>
    </row>
    <row r="1262" spans="1:4" x14ac:dyDescent="0.25">
      <c r="A1262" t="s">
        <v>164</v>
      </c>
      <c r="B1262" t="s">
        <v>3</v>
      </c>
      <c r="C1262" t="s">
        <v>73</v>
      </c>
      <c r="D1262" t="s">
        <v>47</v>
      </c>
    </row>
    <row r="1263" spans="1:4" x14ac:dyDescent="0.25">
      <c r="A1263" t="s">
        <v>164</v>
      </c>
      <c r="B1263" t="s">
        <v>3</v>
      </c>
      <c r="C1263" t="s">
        <v>74</v>
      </c>
      <c r="D1263" t="s">
        <v>47</v>
      </c>
    </row>
    <row r="1264" spans="1:4" x14ac:dyDescent="0.25">
      <c r="A1264" t="s">
        <v>164</v>
      </c>
      <c r="B1264" t="s">
        <v>3</v>
      </c>
      <c r="C1264" t="s">
        <v>75</v>
      </c>
      <c r="D1264" t="s">
        <v>47</v>
      </c>
    </row>
    <row r="1265" spans="1:4" x14ac:dyDescent="0.25">
      <c r="A1265" t="s">
        <v>164</v>
      </c>
      <c r="B1265" t="s">
        <v>3</v>
      </c>
      <c r="C1265" t="s">
        <v>76</v>
      </c>
      <c r="D1265" t="s">
        <v>47</v>
      </c>
    </row>
    <row r="1266" spans="1:4" x14ac:dyDescent="0.25">
      <c r="A1266" t="s">
        <v>164</v>
      </c>
      <c r="B1266" t="s">
        <v>3</v>
      </c>
      <c r="C1266" t="s">
        <v>77</v>
      </c>
      <c r="D1266" t="s">
        <v>47</v>
      </c>
    </row>
    <row r="1267" spans="1:4" x14ac:dyDescent="0.25">
      <c r="A1267" t="s">
        <v>164</v>
      </c>
      <c r="B1267" t="s">
        <v>3</v>
      </c>
      <c r="C1267" t="s">
        <v>78</v>
      </c>
      <c r="D1267" t="s">
        <v>47</v>
      </c>
    </row>
    <row r="1268" spans="1:4" x14ac:dyDescent="0.25">
      <c r="A1268" t="s">
        <v>164</v>
      </c>
      <c r="B1268" t="s">
        <v>3</v>
      </c>
      <c r="C1268" t="s">
        <v>79</v>
      </c>
      <c r="D1268" t="s">
        <v>47</v>
      </c>
    </row>
    <row r="1269" spans="1:4" x14ac:dyDescent="0.25">
      <c r="A1269" t="s">
        <v>164</v>
      </c>
      <c r="B1269" t="s">
        <v>3</v>
      </c>
      <c r="C1269" t="s">
        <v>80</v>
      </c>
      <c r="D1269" t="s">
        <v>47</v>
      </c>
    </row>
    <row r="1270" spans="1:4" x14ac:dyDescent="0.25">
      <c r="A1270" t="s">
        <v>164</v>
      </c>
      <c r="B1270" t="s">
        <v>3</v>
      </c>
      <c r="C1270" t="s">
        <v>81</v>
      </c>
      <c r="D1270" t="s">
        <v>47</v>
      </c>
    </row>
    <row r="1271" spans="1:4" x14ac:dyDescent="0.25">
      <c r="A1271" t="s">
        <v>164</v>
      </c>
      <c r="B1271" t="s">
        <v>3</v>
      </c>
      <c r="C1271" t="s">
        <v>82</v>
      </c>
      <c r="D1271" t="s">
        <v>47</v>
      </c>
    </row>
    <row r="1272" spans="1:4" x14ac:dyDescent="0.25">
      <c r="A1272" t="s">
        <v>164</v>
      </c>
      <c r="B1272" t="s">
        <v>3</v>
      </c>
      <c r="C1272" t="s">
        <v>120</v>
      </c>
      <c r="D1272">
        <v>35</v>
      </c>
    </row>
    <row r="1273" spans="1:4" x14ac:dyDescent="0.25">
      <c r="A1273" t="s">
        <v>164</v>
      </c>
      <c r="B1273" t="s">
        <v>3</v>
      </c>
      <c r="C1273" t="s">
        <v>154</v>
      </c>
      <c r="D1273">
        <v>635.51419999999996</v>
      </c>
    </row>
    <row r="1274" spans="1:4" x14ac:dyDescent="0.25">
      <c r="A1274" t="s">
        <v>164</v>
      </c>
      <c r="B1274" t="s">
        <v>3</v>
      </c>
      <c r="C1274" t="s">
        <v>155</v>
      </c>
      <c r="D1274">
        <v>136.66669999999999</v>
      </c>
    </row>
    <row r="1275" spans="1:4" x14ac:dyDescent="0.25">
      <c r="A1275" t="s">
        <v>164</v>
      </c>
      <c r="B1275" t="s">
        <v>36</v>
      </c>
      <c r="C1275" t="s">
        <v>4</v>
      </c>
      <c r="D1275">
        <v>3.9485999999999999</v>
      </c>
    </row>
    <row r="1276" spans="1:4" x14ac:dyDescent="0.25">
      <c r="A1276" t="s">
        <v>164</v>
      </c>
      <c r="B1276" t="s">
        <v>36</v>
      </c>
      <c r="C1276" t="s">
        <v>5</v>
      </c>
      <c r="D1276">
        <v>4.3136999999999999</v>
      </c>
    </row>
    <row r="1277" spans="1:4" x14ac:dyDescent="0.25">
      <c r="A1277" t="s">
        <v>164</v>
      </c>
      <c r="B1277" t="s">
        <v>36</v>
      </c>
      <c r="C1277" t="s">
        <v>6</v>
      </c>
      <c r="D1277">
        <v>8.3660999999999994</v>
      </c>
    </row>
    <row r="1278" spans="1:4" x14ac:dyDescent="0.25">
      <c r="A1278" t="s">
        <v>164</v>
      </c>
      <c r="B1278" t="s">
        <v>36</v>
      </c>
      <c r="C1278" t="s">
        <v>7</v>
      </c>
      <c r="D1278">
        <v>10.8406</v>
      </c>
    </row>
    <row r="1279" spans="1:4" x14ac:dyDescent="0.25">
      <c r="A1279" t="s">
        <v>164</v>
      </c>
      <c r="B1279" t="s">
        <v>36</v>
      </c>
      <c r="C1279" t="s">
        <v>8</v>
      </c>
      <c r="D1279">
        <v>18.482299999999999</v>
      </c>
    </row>
    <row r="1280" spans="1:4" x14ac:dyDescent="0.25">
      <c r="A1280" t="s">
        <v>164</v>
      </c>
      <c r="B1280" t="s">
        <v>36</v>
      </c>
      <c r="C1280" t="s">
        <v>9</v>
      </c>
      <c r="D1280">
        <v>16.9376</v>
      </c>
    </row>
    <row r="1281" spans="1:4" x14ac:dyDescent="0.25">
      <c r="A1281" t="s">
        <v>164</v>
      </c>
      <c r="B1281" t="s">
        <v>36</v>
      </c>
      <c r="C1281" t="s">
        <v>10</v>
      </c>
      <c r="D1281">
        <v>15.5459</v>
      </c>
    </row>
    <row r="1282" spans="1:4" x14ac:dyDescent="0.25">
      <c r="A1282" t="s">
        <v>164</v>
      </c>
      <c r="B1282" t="s">
        <v>36</v>
      </c>
      <c r="C1282" t="s">
        <v>11</v>
      </c>
      <c r="D1282">
        <v>9.6226000000000003</v>
      </c>
    </row>
    <row r="1283" spans="1:4" x14ac:dyDescent="0.25">
      <c r="A1283" t="s">
        <v>164</v>
      </c>
      <c r="B1283" t="s">
        <v>36</v>
      </c>
      <c r="C1283" t="s">
        <v>12</v>
      </c>
      <c r="D1283">
        <v>81.661600000000007</v>
      </c>
    </row>
    <row r="1284" spans="1:4" x14ac:dyDescent="0.25">
      <c r="A1284" t="s">
        <v>164</v>
      </c>
      <c r="B1284" t="s">
        <v>36</v>
      </c>
      <c r="C1284" t="s">
        <v>13</v>
      </c>
      <c r="D1284">
        <v>46.6036</v>
      </c>
    </row>
    <row r="1285" spans="1:4" x14ac:dyDescent="0.25">
      <c r="A1285" t="s">
        <v>164</v>
      </c>
      <c r="B1285" t="s">
        <v>36</v>
      </c>
      <c r="C1285" t="s">
        <v>14</v>
      </c>
      <c r="D1285">
        <v>65.993099999999998</v>
      </c>
    </row>
    <row r="1286" spans="1:4" x14ac:dyDescent="0.25">
      <c r="A1286" t="s">
        <v>164</v>
      </c>
      <c r="B1286" t="s">
        <v>36</v>
      </c>
      <c r="C1286" t="s">
        <v>15</v>
      </c>
      <c r="D1286">
        <v>9.2001000000000008</v>
      </c>
    </row>
    <row r="1287" spans="1:4" x14ac:dyDescent="0.25">
      <c r="A1287" t="s">
        <v>164</v>
      </c>
      <c r="B1287" t="s">
        <v>36</v>
      </c>
      <c r="C1287" t="s">
        <v>16</v>
      </c>
      <c r="D1287">
        <v>81.890600000000006</v>
      </c>
    </row>
    <row r="1288" spans="1:4" x14ac:dyDescent="0.25">
      <c r="A1288" t="s">
        <v>164</v>
      </c>
      <c r="B1288" t="s">
        <v>36</v>
      </c>
      <c r="C1288" t="s">
        <v>17</v>
      </c>
      <c r="D1288">
        <v>46.695900000000002</v>
      </c>
    </row>
    <row r="1289" spans="1:4" x14ac:dyDescent="0.25">
      <c r="A1289" t="s">
        <v>164</v>
      </c>
      <c r="B1289" t="s">
        <v>36</v>
      </c>
      <c r="C1289" t="s">
        <v>18</v>
      </c>
      <c r="D1289">
        <v>66.137900000000002</v>
      </c>
    </row>
    <row r="1290" spans="1:4" x14ac:dyDescent="0.25">
      <c r="A1290" t="s">
        <v>164</v>
      </c>
      <c r="B1290" t="s">
        <v>36</v>
      </c>
      <c r="C1290" t="s">
        <v>19</v>
      </c>
      <c r="D1290">
        <v>7.1516000000000002</v>
      </c>
    </row>
    <row r="1291" spans="1:4" x14ac:dyDescent="0.25">
      <c r="A1291" t="s">
        <v>164</v>
      </c>
      <c r="B1291" t="s">
        <v>36</v>
      </c>
      <c r="C1291" t="s">
        <v>20</v>
      </c>
      <c r="D1291">
        <v>0</v>
      </c>
    </row>
    <row r="1292" spans="1:4" x14ac:dyDescent="0.25">
      <c r="A1292" t="s">
        <v>164</v>
      </c>
      <c r="B1292" t="s">
        <v>36</v>
      </c>
      <c r="C1292" t="s">
        <v>21</v>
      </c>
      <c r="D1292">
        <v>0</v>
      </c>
    </row>
    <row r="1293" spans="1:4" x14ac:dyDescent="0.25">
      <c r="A1293" t="s">
        <v>164</v>
      </c>
      <c r="B1293" t="s">
        <v>36</v>
      </c>
      <c r="C1293" t="s">
        <v>22</v>
      </c>
      <c r="D1293">
        <v>0</v>
      </c>
    </row>
    <row r="1294" spans="1:4" x14ac:dyDescent="0.25">
      <c r="A1294" t="s">
        <v>164</v>
      </c>
      <c r="B1294" t="s">
        <v>36</v>
      </c>
      <c r="C1294" t="s">
        <v>23</v>
      </c>
      <c r="D1294">
        <v>0</v>
      </c>
    </row>
    <row r="1295" spans="1:4" x14ac:dyDescent="0.25">
      <c r="A1295" t="s">
        <v>164</v>
      </c>
      <c r="B1295" t="s">
        <v>36</v>
      </c>
      <c r="C1295" t="s">
        <v>24</v>
      </c>
      <c r="D1295">
        <v>0</v>
      </c>
    </row>
    <row r="1296" spans="1:4" x14ac:dyDescent="0.25">
      <c r="A1296" t="s">
        <v>164</v>
      </c>
      <c r="B1296" t="s">
        <v>36</v>
      </c>
      <c r="C1296" t="s">
        <v>25</v>
      </c>
      <c r="D1296">
        <v>0</v>
      </c>
    </row>
    <row r="1297" spans="1:4" x14ac:dyDescent="0.25">
      <c r="A1297" t="s">
        <v>164</v>
      </c>
      <c r="B1297" t="s">
        <v>36</v>
      </c>
      <c r="C1297" t="s">
        <v>26</v>
      </c>
      <c r="D1297">
        <v>0</v>
      </c>
    </row>
    <row r="1298" spans="1:4" x14ac:dyDescent="0.25">
      <c r="A1298" t="s">
        <v>164</v>
      </c>
      <c r="B1298" t="s">
        <v>36</v>
      </c>
      <c r="C1298" t="s">
        <v>27</v>
      </c>
      <c r="D1298">
        <v>0</v>
      </c>
    </row>
    <row r="1299" spans="1:4" x14ac:dyDescent="0.25">
      <c r="A1299" t="s">
        <v>164</v>
      </c>
      <c r="B1299" t="s">
        <v>36</v>
      </c>
      <c r="C1299" t="s">
        <v>28</v>
      </c>
      <c r="D1299">
        <v>0</v>
      </c>
    </row>
    <row r="1300" spans="1:4" x14ac:dyDescent="0.25">
      <c r="A1300" t="s">
        <v>164</v>
      </c>
      <c r="B1300" t="s">
        <v>36</v>
      </c>
      <c r="C1300" t="s">
        <v>29</v>
      </c>
      <c r="D1300">
        <v>0</v>
      </c>
    </row>
    <row r="1301" spans="1:4" x14ac:dyDescent="0.25">
      <c r="A1301" t="s">
        <v>164</v>
      </c>
      <c r="B1301" t="s">
        <v>36</v>
      </c>
      <c r="C1301" t="s">
        <v>30</v>
      </c>
      <c r="D1301">
        <v>0</v>
      </c>
    </row>
    <row r="1302" spans="1:4" x14ac:dyDescent="0.25">
      <c r="A1302" t="s">
        <v>164</v>
      </c>
      <c r="B1302" t="s">
        <v>36</v>
      </c>
      <c r="C1302" t="s">
        <v>31</v>
      </c>
      <c r="D1302">
        <v>0</v>
      </c>
    </row>
    <row r="1303" spans="1:4" x14ac:dyDescent="0.25">
      <c r="A1303" t="s">
        <v>164</v>
      </c>
      <c r="B1303" t="s">
        <v>36</v>
      </c>
      <c r="C1303" t="s">
        <v>32</v>
      </c>
      <c r="D1303">
        <v>0</v>
      </c>
    </row>
    <row r="1304" spans="1:4" x14ac:dyDescent="0.25">
      <c r="A1304" t="s">
        <v>164</v>
      </c>
      <c r="B1304" t="s">
        <v>36</v>
      </c>
      <c r="C1304" t="s">
        <v>33</v>
      </c>
      <c r="D1304">
        <v>0</v>
      </c>
    </row>
    <row r="1305" spans="1:4" x14ac:dyDescent="0.25">
      <c r="A1305" t="s">
        <v>164</v>
      </c>
      <c r="B1305" t="s">
        <v>36</v>
      </c>
      <c r="C1305" t="s">
        <v>34</v>
      </c>
      <c r="D1305">
        <v>0</v>
      </c>
    </row>
    <row r="1306" spans="1:4" x14ac:dyDescent="0.25">
      <c r="A1306" t="s">
        <v>164</v>
      </c>
      <c r="B1306" t="s">
        <v>36</v>
      </c>
      <c r="C1306" t="s">
        <v>35</v>
      </c>
      <c r="D1306">
        <v>0</v>
      </c>
    </row>
    <row r="1307" spans="1:4" x14ac:dyDescent="0.25">
      <c r="A1307" t="s">
        <v>164</v>
      </c>
      <c r="B1307" t="s">
        <v>36</v>
      </c>
      <c r="C1307" t="s">
        <v>48</v>
      </c>
      <c r="D1307">
        <v>3.9485999999999999</v>
      </c>
    </row>
    <row r="1308" spans="1:4" x14ac:dyDescent="0.25">
      <c r="A1308" t="s">
        <v>164</v>
      </c>
      <c r="B1308" t="s">
        <v>36</v>
      </c>
      <c r="C1308" t="s">
        <v>49</v>
      </c>
      <c r="D1308">
        <v>4.3136999999999999</v>
      </c>
    </row>
    <row r="1309" spans="1:4" x14ac:dyDescent="0.25">
      <c r="A1309" t="s">
        <v>164</v>
      </c>
      <c r="B1309" t="s">
        <v>36</v>
      </c>
      <c r="C1309" t="s">
        <v>50</v>
      </c>
      <c r="D1309">
        <v>8.3660999999999994</v>
      </c>
    </row>
    <row r="1310" spans="1:4" x14ac:dyDescent="0.25">
      <c r="A1310" t="s">
        <v>164</v>
      </c>
      <c r="B1310" t="s">
        <v>36</v>
      </c>
      <c r="C1310" t="s">
        <v>51</v>
      </c>
      <c r="D1310">
        <v>10.8406</v>
      </c>
    </row>
    <row r="1311" spans="1:4" x14ac:dyDescent="0.25">
      <c r="A1311" t="s">
        <v>164</v>
      </c>
      <c r="B1311" t="s">
        <v>36</v>
      </c>
      <c r="C1311" t="s">
        <v>52</v>
      </c>
      <c r="D1311">
        <v>18.482299999999999</v>
      </c>
    </row>
    <row r="1312" spans="1:4" x14ac:dyDescent="0.25">
      <c r="A1312" t="s">
        <v>164</v>
      </c>
      <c r="B1312" t="s">
        <v>36</v>
      </c>
      <c r="C1312" t="s">
        <v>53</v>
      </c>
      <c r="D1312">
        <v>16.9376</v>
      </c>
    </row>
    <row r="1313" spans="1:4" x14ac:dyDescent="0.25">
      <c r="A1313" t="s">
        <v>164</v>
      </c>
      <c r="B1313" t="s">
        <v>36</v>
      </c>
      <c r="C1313" t="s">
        <v>54</v>
      </c>
      <c r="D1313">
        <v>15.5459</v>
      </c>
    </row>
    <row r="1314" spans="1:4" x14ac:dyDescent="0.25">
      <c r="A1314" t="s">
        <v>164</v>
      </c>
      <c r="B1314" t="s">
        <v>36</v>
      </c>
      <c r="C1314" t="s">
        <v>55</v>
      </c>
      <c r="D1314">
        <v>9.6226000000000003</v>
      </c>
    </row>
    <row r="1315" spans="1:4" x14ac:dyDescent="0.25">
      <c r="A1315" t="s">
        <v>164</v>
      </c>
      <c r="B1315" t="s">
        <v>36</v>
      </c>
      <c r="C1315" t="s">
        <v>56</v>
      </c>
      <c r="D1315">
        <v>81.661600000000007</v>
      </c>
    </row>
    <row r="1316" spans="1:4" x14ac:dyDescent="0.25">
      <c r="A1316" t="s">
        <v>164</v>
      </c>
      <c r="B1316" t="s">
        <v>36</v>
      </c>
      <c r="C1316" t="s">
        <v>57</v>
      </c>
      <c r="D1316">
        <v>46.6036</v>
      </c>
    </row>
    <row r="1317" spans="1:4" x14ac:dyDescent="0.25">
      <c r="A1317" t="s">
        <v>164</v>
      </c>
      <c r="B1317" t="s">
        <v>36</v>
      </c>
      <c r="C1317" t="s">
        <v>58</v>
      </c>
      <c r="D1317">
        <v>65.993099999999998</v>
      </c>
    </row>
    <row r="1318" spans="1:4" x14ac:dyDescent="0.25">
      <c r="A1318" t="s">
        <v>164</v>
      </c>
      <c r="B1318" t="s">
        <v>36</v>
      </c>
      <c r="C1318" t="s">
        <v>59</v>
      </c>
      <c r="D1318">
        <v>9.2001000000000008</v>
      </c>
    </row>
    <row r="1319" spans="1:4" x14ac:dyDescent="0.25">
      <c r="A1319" t="s">
        <v>164</v>
      </c>
      <c r="B1319" t="s">
        <v>36</v>
      </c>
      <c r="C1319" t="s">
        <v>60</v>
      </c>
      <c r="D1319">
        <v>81.890600000000006</v>
      </c>
    </row>
    <row r="1320" spans="1:4" x14ac:dyDescent="0.25">
      <c r="A1320" t="s">
        <v>164</v>
      </c>
      <c r="B1320" t="s">
        <v>36</v>
      </c>
      <c r="C1320" t="s">
        <v>61</v>
      </c>
      <c r="D1320">
        <v>46.695900000000002</v>
      </c>
    </row>
    <row r="1321" spans="1:4" x14ac:dyDescent="0.25">
      <c r="A1321" t="s">
        <v>164</v>
      </c>
      <c r="B1321" t="s">
        <v>36</v>
      </c>
      <c r="C1321" t="s">
        <v>62</v>
      </c>
      <c r="D1321">
        <v>66.137900000000002</v>
      </c>
    </row>
    <row r="1322" spans="1:4" x14ac:dyDescent="0.25">
      <c r="A1322" t="s">
        <v>164</v>
      </c>
      <c r="B1322" t="s">
        <v>36</v>
      </c>
      <c r="C1322" t="s">
        <v>63</v>
      </c>
      <c r="D1322">
        <v>7.1516000000000002</v>
      </c>
    </row>
    <row r="1323" spans="1:4" x14ac:dyDescent="0.25">
      <c r="A1323" t="s">
        <v>164</v>
      </c>
      <c r="B1323" t="s">
        <v>36</v>
      </c>
      <c r="C1323" t="s">
        <v>67</v>
      </c>
      <c r="D1323" t="s">
        <v>47</v>
      </c>
    </row>
    <row r="1324" spans="1:4" x14ac:dyDescent="0.25">
      <c r="A1324" t="s">
        <v>164</v>
      </c>
      <c r="B1324" t="s">
        <v>36</v>
      </c>
      <c r="C1324" t="s">
        <v>68</v>
      </c>
      <c r="D1324" t="s">
        <v>47</v>
      </c>
    </row>
    <row r="1325" spans="1:4" x14ac:dyDescent="0.25">
      <c r="A1325" t="s">
        <v>164</v>
      </c>
      <c r="B1325" t="s">
        <v>36</v>
      </c>
      <c r="C1325" t="s">
        <v>69</v>
      </c>
      <c r="D1325" t="s">
        <v>47</v>
      </c>
    </row>
    <row r="1326" spans="1:4" x14ac:dyDescent="0.25">
      <c r="A1326" t="s">
        <v>164</v>
      </c>
      <c r="B1326" t="s">
        <v>36</v>
      </c>
      <c r="C1326" t="s">
        <v>70</v>
      </c>
      <c r="D1326" t="s">
        <v>47</v>
      </c>
    </row>
    <row r="1327" spans="1:4" x14ac:dyDescent="0.25">
      <c r="A1327" t="s">
        <v>164</v>
      </c>
      <c r="B1327" t="s">
        <v>36</v>
      </c>
      <c r="C1327" t="s">
        <v>71</v>
      </c>
      <c r="D1327" t="s">
        <v>47</v>
      </c>
    </row>
    <row r="1328" spans="1:4" x14ac:dyDescent="0.25">
      <c r="A1328" t="s">
        <v>164</v>
      </c>
      <c r="B1328" t="s">
        <v>36</v>
      </c>
      <c r="C1328" t="s">
        <v>72</v>
      </c>
      <c r="D1328" t="s">
        <v>47</v>
      </c>
    </row>
    <row r="1329" spans="1:4" x14ac:dyDescent="0.25">
      <c r="A1329" t="s">
        <v>164</v>
      </c>
      <c r="B1329" t="s">
        <v>36</v>
      </c>
      <c r="C1329" t="s">
        <v>73</v>
      </c>
      <c r="D1329" t="s">
        <v>47</v>
      </c>
    </row>
    <row r="1330" spans="1:4" x14ac:dyDescent="0.25">
      <c r="A1330" t="s">
        <v>164</v>
      </c>
      <c r="B1330" t="s">
        <v>36</v>
      </c>
      <c r="C1330" t="s">
        <v>74</v>
      </c>
      <c r="D1330" t="s">
        <v>47</v>
      </c>
    </row>
    <row r="1331" spans="1:4" x14ac:dyDescent="0.25">
      <c r="A1331" t="s">
        <v>164</v>
      </c>
      <c r="B1331" t="s">
        <v>36</v>
      </c>
      <c r="C1331" t="s">
        <v>75</v>
      </c>
      <c r="D1331" t="s">
        <v>47</v>
      </c>
    </row>
    <row r="1332" spans="1:4" x14ac:dyDescent="0.25">
      <c r="A1332" t="s">
        <v>164</v>
      </c>
      <c r="B1332" t="s">
        <v>36</v>
      </c>
      <c r="C1332" t="s">
        <v>76</v>
      </c>
      <c r="D1332" t="s">
        <v>47</v>
      </c>
    </row>
    <row r="1333" spans="1:4" x14ac:dyDescent="0.25">
      <c r="A1333" t="s">
        <v>164</v>
      </c>
      <c r="B1333" t="s">
        <v>36</v>
      </c>
      <c r="C1333" t="s">
        <v>77</v>
      </c>
      <c r="D1333" t="s">
        <v>47</v>
      </c>
    </row>
    <row r="1334" spans="1:4" x14ac:dyDescent="0.25">
      <c r="A1334" t="s">
        <v>164</v>
      </c>
      <c r="B1334" t="s">
        <v>36</v>
      </c>
      <c r="C1334" t="s">
        <v>78</v>
      </c>
      <c r="D1334" t="s">
        <v>47</v>
      </c>
    </row>
    <row r="1335" spans="1:4" x14ac:dyDescent="0.25">
      <c r="A1335" t="s">
        <v>164</v>
      </c>
      <c r="B1335" t="s">
        <v>36</v>
      </c>
      <c r="C1335" t="s">
        <v>79</v>
      </c>
      <c r="D1335" t="s">
        <v>47</v>
      </c>
    </row>
    <row r="1336" spans="1:4" x14ac:dyDescent="0.25">
      <c r="A1336" t="s">
        <v>164</v>
      </c>
      <c r="B1336" t="s">
        <v>36</v>
      </c>
      <c r="C1336" t="s">
        <v>80</v>
      </c>
      <c r="D1336" t="s">
        <v>47</v>
      </c>
    </row>
    <row r="1337" spans="1:4" x14ac:dyDescent="0.25">
      <c r="A1337" t="s">
        <v>164</v>
      </c>
      <c r="B1337" t="s">
        <v>36</v>
      </c>
      <c r="C1337" t="s">
        <v>81</v>
      </c>
      <c r="D1337" t="s">
        <v>47</v>
      </c>
    </row>
    <row r="1338" spans="1:4" x14ac:dyDescent="0.25">
      <c r="A1338" t="s">
        <v>164</v>
      </c>
      <c r="B1338" t="s">
        <v>36</v>
      </c>
      <c r="C1338" t="s">
        <v>82</v>
      </c>
      <c r="D1338" t="s">
        <v>47</v>
      </c>
    </row>
    <row r="1339" spans="1:4" x14ac:dyDescent="0.25">
      <c r="A1339" t="s">
        <v>164</v>
      </c>
      <c r="B1339" t="s">
        <v>36</v>
      </c>
      <c r="C1339" t="s">
        <v>120</v>
      </c>
      <c r="D1339">
        <v>34.999600000000001</v>
      </c>
    </row>
    <row r="1340" spans="1:4" x14ac:dyDescent="0.25">
      <c r="A1340" t="s">
        <v>164</v>
      </c>
      <c r="B1340" t="s">
        <v>36</v>
      </c>
      <c r="C1340" t="s">
        <v>154</v>
      </c>
      <c r="D1340">
        <v>737.66959999999995</v>
      </c>
    </row>
    <row r="1341" spans="1:4" x14ac:dyDescent="0.25">
      <c r="A1341" t="s">
        <v>164</v>
      </c>
      <c r="B1341" t="s">
        <v>36</v>
      </c>
      <c r="C1341" t="s">
        <v>155</v>
      </c>
      <c r="D1341">
        <v>144.65450000000001</v>
      </c>
    </row>
    <row r="1342" spans="1:4" x14ac:dyDescent="0.25">
      <c r="A1342" t="s">
        <v>164</v>
      </c>
      <c r="B1342" t="s">
        <v>37</v>
      </c>
      <c r="C1342" t="s">
        <v>4</v>
      </c>
      <c r="D1342">
        <v>7.9621000000000004</v>
      </c>
    </row>
    <row r="1343" spans="1:4" x14ac:dyDescent="0.25">
      <c r="A1343" t="s">
        <v>164</v>
      </c>
      <c r="B1343" t="s">
        <v>37</v>
      </c>
      <c r="C1343" t="s">
        <v>5</v>
      </c>
      <c r="D1343">
        <v>8.1839999999999993</v>
      </c>
    </row>
    <row r="1344" spans="1:4" x14ac:dyDescent="0.25">
      <c r="A1344" t="s">
        <v>164</v>
      </c>
      <c r="B1344" t="s">
        <v>37</v>
      </c>
      <c r="C1344" t="s">
        <v>6</v>
      </c>
      <c r="D1344">
        <v>8.5732999999999997</v>
      </c>
    </row>
    <row r="1345" spans="1:4" x14ac:dyDescent="0.25">
      <c r="A1345" t="s">
        <v>164</v>
      </c>
      <c r="B1345" t="s">
        <v>37</v>
      </c>
      <c r="C1345" t="s">
        <v>7</v>
      </c>
      <c r="D1345">
        <v>9.8878000000000004</v>
      </c>
    </row>
    <row r="1346" spans="1:4" x14ac:dyDescent="0.25">
      <c r="A1346" t="s">
        <v>164</v>
      </c>
      <c r="B1346" t="s">
        <v>37</v>
      </c>
      <c r="C1346" t="s">
        <v>8</v>
      </c>
      <c r="D1346">
        <v>14.131399999999999</v>
      </c>
    </row>
    <row r="1347" spans="1:4" x14ac:dyDescent="0.25">
      <c r="A1347" t="s">
        <v>164</v>
      </c>
      <c r="B1347" t="s">
        <v>37</v>
      </c>
      <c r="C1347" t="s">
        <v>9</v>
      </c>
      <c r="D1347">
        <v>14.9008</v>
      </c>
    </row>
    <row r="1348" spans="1:4" x14ac:dyDescent="0.25">
      <c r="A1348" t="s">
        <v>164</v>
      </c>
      <c r="B1348" t="s">
        <v>37</v>
      </c>
      <c r="C1348" t="s">
        <v>10</v>
      </c>
      <c r="D1348">
        <v>14.082700000000001</v>
      </c>
    </row>
    <row r="1349" spans="1:4" x14ac:dyDescent="0.25">
      <c r="A1349" t="s">
        <v>164</v>
      </c>
      <c r="B1349" t="s">
        <v>37</v>
      </c>
      <c r="C1349" t="s">
        <v>11</v>
      </c>
      <c r="D1349">
        <v>10.831799999999999</v>
      </c>
    </row>
    <row r="1350" spans="1:4" x14ac:dyDescent="0.25">
      <c r="A1350" t="s">
        <v>164</v>
      </c>
      <c r="B1350" t="s">
        <v>37</v>
      </c>
      <c r="C1350" t="s">
        <v>12</v>
      </c>
      <c r="D1350">
        <v>52.950699999999998</v>
      </c>
    </row>
    <row r="1351" spans="1:4" x14ac:dyDescent="0.25">
      <c r="A1351" t="s">
        <v>164</v>
      </c>
      <c r="B1351" t="s">
        <v>37</v>
      </c>
      <c r="C1351" t="s">
        <v>13</v>
      </c>
      <c r="D1351">
        <v>32.079799999999999</v>
      </c>
    </row>
    <row r="1352" spans="1:4" x14ac:dyDescent="0.25">
      <c r="A1352" t="s">
        <v>164</v>
      </c>
      <c r="B1352" t="s">
        <v>37</v>
      </c>
      <c r="C1352" t="s">
        <v>14</v>
      </c>
      <c r="D1352">
        <v>43.766500000000001</v>
      </c>
    </row>
    <row r="1353" spans="1:4" x14ac:dyDescent="0.25">
      <c r="A1353" t="s">
        <v>164</v>
      </c>
      <c r="B1353" t="s">
        <v>37</v>
      </c>
      <c r="C1353" t="s">
        <v>15</v>
      </c>
      <c r="D1353">
        <v>10.4109</v>
      </c>
    </row>
    <row r="1354" spans="1:4" x14ac:dyDescent="0.25">
      <c r="A1354" t="s">
        <v>164</v>
      </c>
      <c r="B1354" t="s">
        <v>37</v>
      </c>
      <c r="C1354" t="s">
        <v>16</v>
      </c>
      <c r="D1354">
        <v>53.088999999999999</v>
      </c>
    </row>
    <row r="1355" spans="1:4" x14ac:dyDescent="0.25">
      <c r="A1355" t="s">
        <v>164</v>
      </c>
      <c r="B1355" t="s">
        <v>37</v>
      </c>
      <c r="C1355" t="s">
        <v>17</v>
      </c>
      <c r="D1355">
        <v>32.134799999999998</v>
      </c>
    </row>
    <row r="1356" spans="1:4" x14ac:dyDescent="0.25">
      <c r="A1356" t="s">
        <v>164</v>
      </c>
      <c r="B1356" t="s">
        <v>37</v>
      </c>
      <c r="C1356" t="s">
        <v>18</v>
      </c>
      <c r="D1356">
        <v>43.854500000000002</v>
      </c>
    </row>
    <row r="1357" spans="1:4" x14ac:dyDescent="0.25">
      <c r="A1357" t="s">
        <v>164</v>
      </c>
      <c r="B1357" t="s">
        <v>37</v>
      </c>
      <c r="C1357" t="s">
        <v>19</v>
      </c>
      <c r="D1357">
        <v>9.6515000000000004</v>
      </c>
    </row>
    <row r="1358" spans="1:4" x14ac:dyDescent="0.25">
      <c r="A1358" t="s">
        <v>164</v>
      </c>
      <c r="B1358" t="s">
        <v>37</v>
      </c>
      <c r="C1358" t="s">
        <v>20</v>
      </c>
      <c r="D1358">
        <v>-3.9950999999999999</v>
      </c>
    </row>
    <row r="1359" spans="1:4" x14ac:dyDescent="0.25">
      <c r="A1359" t="s">
        <v>164</v>
      </c>
      <c r="B1359" t="s">
        <v>37</v>
      </c>
      <c r="C1359" t="s">
        <v>21</v>
      </c>
      <c r="D1359">
        <v>-3.8363</v>
      </c>
    </row>
    <row r="1360" spans="1:4" x14ac:dyDescent="0.25">
      <c r="A1360" t="s">
        <v>164</v>
      </c>
      <c r="B1360" t="s">
        <v>37</v>
      </c>
      <c r="C1360" t="s">
        <v>22</v>
      </c>
      <c r="D1360">
        <v>-0.18379999999999999</v>
      </c>
    </row>
    <row r="1361" spans="1:4" x14ac:dyDescent="0.25">
      <c r="A1361" t="s">
        <v>164</v>
      </c>
      <c r="B1361" t="s">
        <v>37</v>
      </c>
      <c r="C1361" t="s">
        <v>23</v>
      </c>
      <c r="D1361">
        <v>1.0968</v>
      </c>
    </row>
    <row r="1362" spans="1:4" x14ac:dyDescent="0.25">
      <c r="A1362" t="s">
        <v>164</v>
      </c>
      <c r="B1362" t="s">
        <v>37</v>
      </c>
      <c r="C1362" t="s">
        <v>24</v>
      </c>
      <c r="D1362">
        <v>5.2133000000000003</v>
      </c>
    </row>
    <row r="1363" spans="1:4" x14ac:dyDescent="0.25">
      <c r="A1363" t="s">
        <v>164</v>
      </c>
      <c r="B1363" t="s">
        <v>37</v>
      </c>
      <c r="C1363" t="s">
        <v>25</v>
      </c>
      <c r="D1363">
        <v>1.8529</v>
      </c>
    </row>
    <row r="1364" spans="1:4" x14ac:dyDescent="0.25">
      <c r="A1364" t="s">
        <v>164</v>
      </c>
      <c r="B1364" t="s">
        <v>37</v>
      </c>
      <c r="C1364" t="s">
        <v>26</v>
      </c>
      <c r="D1364">
        <v>1.2749999999999999</v>
      </c>
    </row>
    <row r="1365" spans="1:4" x14ac:dyDescent="0.25">
      <c r="A1365" t="s">
        <v>164</v>
      </c>
      <c r="B1365" t="s">
        <v>37</v>
      </c>
      <c r="C1365" t="s">
        <v>27</v>
      </c>
      <c r="D1365">
        <v>-1.2005999999999999</v>
      </c>
    </row>
    <row r="1366" spans="1:4" x14ac:dyDescent="0.25">
      <c r="A1366" t="s">
        <v>164</v>
      </c>
      <c r="B1366" t="s">
        <v>37</v>
      </c>
      <c r="C1366" t="s">
        <v>28</v>
      </c>
      <c r="D1366">
        <v>29.527000000000001</v>
      </c>
    </row>
    <row r="1367" spans="1:4" x14ac:dyDescent="0.25">
      <c r="A1367" t="s">
        <v>164</v>
      </c>
      <c r="B1367" t="s">
        <v>37</v>
      </c>
      <c r="C1367" t="s">
        <v>29</v>
      </c>
      <c r="D1367">
        <v>14.226100000000001</v>
      </c>
    </row>
    <row r="1368" spans="1:4" x14ac:dyDescent="0.25">
      <c r="A1368" t="s">
        <v>164</v>
      </c>
      <c r="B1368" t="s">
        <v>37</v>
      </c>
      <c r="C1368" t="s">
        <v>30</v>
      </c>
      <c r="D1368">
        <v>22.299399999999999</v>
      </c>
    </row>
    <row r="1369" spans="1:4" x14ac:dyDescent="0.25">
      <c r="A1369" t="s">
        <v>164</v>
      </c>
      <c r="B1369" t="s">
        <v>37</v>
      </c>
      <c r="C1369" t="s">
        <v>31</v>
      </c>
      <c r="D1369">
        <v>-1.2056</v>
      </c>
    </row>
    <row r="1370" spans="1:4" x14ac:dyDescent="0.25">
      <c r="A1370" t="s">
        <v>164</v>
      </c>
      <c r="B1370" t="s">
        <v>37</v>
      </c>
      <c r="C1370" t="s">
        <v>32</v>
      </c>
      <c r="D1370">
        <v>29.626100000000001</v>
      </c>
    </row>
    <row r="1371" spans="1:4" x14ac:dyDescent="0.25">
      <c r="A1371" t="s">
        <v>164</v>
      </c>
      <c r="B1371" t="s">
        <v>37</v>
      </c>
      <c r="C1371" t="s">
        <v>33</v>
      </c>
      <c r="D1371">
        <v>14.266400000000001</v>
      </c>
    </row>
    <row r="1372" spans="1:4" x14ac:dyDescent="0.25">
      <c r="A1372" t="s">
        <v>164</v>
      </c>
      <c r="B1372" t="s">
        <v>37</v>
      </c>
      <c r="C1372" t="s">
        <v>34</v>
      </c>
      <c r="D1372">
        <v>22.361699999999999</v>
      </c>
    </row>
    <row r="1373" spans="1:4" x14ac:dyDescent="0.25">
      <c r="A1373" t="s">
        <v>164</v>
      </c>
      <c r="B1373" t="s">
        <v>37</v>
      </c>
      <c r="C1373" t="s">
        <v>35</v>
      </c>
      <c r="D1373">
        <v>-2.4657</v>
      </c>
    </row>
    <row r="1374" spans="1:4" x14ac:dyDescent="0.25">
      <c r="A1374" t="s">
        <v>164</v>
      </c>
      <c r="B1374" t="s">
        <v>37</v>
      </c>
      <c r="C1374" t="s">
        <v>48</v>
      </c>
      <c r="D1374">
        <v>3.9670000000000001</v>
      </c>
    </row>
    <row r="1375" spans="1:4" x14ac:dyDescent="0.25">
      <c r="A1375" t="s">
        <v>164</v>
      </c>
      <c r="B1375" t="s">
        <v>37</v>
      </c>
      <c r="C1375" t="s">
        <v>49</v>
      </c>
      <c r="D1375">
        <v>4.3476999999999997</v>
      </c>
    </row>
    <row r="1376" spans="1:4" x14ac:dyDescent="0.25">
      <c r="A1376" t="s">
        <v>164</v>
      </c>
      <c r="B1376" t="s">
        <v>37</v>
      </c>
      <c r="C1376" t="s">
        <v>50</v>
      </c>
      <c r="D1376">
        <v>8.3894000000000002</v>
      </c>
    </row>
    <row r="1377" spans="1:4" x14ac:dyDescent="0.25">
      <c r="A1377" t="s">
        <v>164</v>
      </c>
      <c r="B1377" t="s">
        <v>37</v>
      </c>
      <c r="C1377" t="s">
        <v>51</v>
      </c>
      <c r="D1377">
        <v>10.9846</v>
      </c>
    </row>
    <row r="1378" spans="1:4" x14ac:dyDescent="0.25">
      <c r="A1378" t="s">
        <v>164</v>
      </c>
      <c r="B1378" t="s">
        <v>37</v>
      </c>
      <c r="C1378" t="s">
        <v>52</v>
      </c>
      <c r="D1378">
        <v>19.3447</v>
      </c>
    </row>
    <row r="1379" spans="1:4" x14ac:dyDescent="0.25">
      <c r="A1379" t="s">
        <v>164</v>
      </c>
      <c r="B1379" t="s">
        <v>37</v>
      </c>
      <c r="C1379" t="s">
        <v>53</v>
      </c>
      <c r="D1379">
        <v>16.753799999999998</v>
      </c>
    </row>
    <row r="1380" spans="1:4" x14ac:dyDescent="0.25">
      <c r="A1380" t="s">
        <v>164</v>
      </c>
      <c r="B1380" t="s">
        <v>37</v>
      </c>
      <c r="C1380" t="s">
        <v>54</v>
      </c>
      <c r="D1380">
        <v>15.357699999999999</v>
      </c>
    </row>
    <row r="1381" spans="1:4" x14ac:dyDescent="0.25">
      <c r="A1381" t="s">
        <v>164</v>
      </c>
      <c r="B1381" t="s">
        <v>37</v>
      </c>
      <c r="C1381" t="s">
        <v>55</v>
      </c>
      <c r="D1381">
        <v>9.6312999999999995</v>
      </c>
    </row>
    <row r="1382" spans="1:4" x14ac:dyDescent="0.25">
      <c r="A1382" t="s">
        <v>164</v>
      </c>
      <c r="B1382" t="s">
        <v>37</v>
      </c>
      <c r="C1382" t="s">
        <v>56</v>
      </c>
      <c r="D1382">
        <v>82.477699999999999</v>
      </c>
    </row>
    <row r="1383" spans="1:4" x14ac:dyDescent="0.25">
      <c r="A1383" t="s">
        <v>164</v>
      </c>
      <c r="B1383" t="s">
        <v>37</v>
      </c>
      <c r="C1383" t="s">
        <v>57</v>
      </c>
      <c r="D1383">
        <v>46.305900000000001</v>
      </c>
    </row>
    <row r="1384" spans="1:4" x14ac:dyDescent="0.25">
      <c r="A1384" t="s">
        <v>164</v>
      </c>
      <c r="B1384" t="s">
        <v>37</v>
      </c>
      <c r="C1384" t="s">
        <v>58</v>
      </c>
      <c r="D1384">
        <v>66.066000000000003</v>
      </c>
    </row>
    <row r="1385" spans="1:4" x14ac:dyDescent="0.25">
      <c r="A1385" t="s">
        <v>164</v>
      </c>
      <c r="B1385" t="s">
        <v>37</v>
      </c>
      <c r="C1385" t="s">
        <v>59</v>
      </c>
      <c r="D1385">
        <v>9.2052999999999994</v>
      </c>
    </row>
    <row r="1386" spans="1:4" x14ac:dyDescent="0.25">
      <c r="A1386" t="s">
        <v>164</v>
      </c>
      <c r="B1386" t="s">
        <v>37</v>
      </c>
      <c r="C1386" t="s">
        <v>60</v>
      </c>
      <c r="D1386">
        <v>82.715100000000007</v>
      </c>
    </row>
    <row r="1387" spans="1:4" x14ac:dyDescent="0.25">
      <c r="A1387" t="s">
        <v>164</v>
      </c>
      <c r="B1387" t="s">
        <v>37</v>
      </c>
      <c r="C1387" t="s">
        <v>61</v>
      </c>
      <c r="D1387">
        <v>46.401200000000003</v>
      </c>
    </row>
    <row r="1388" spans="1:4" x14ac:dyDescent="0.25">
      <c r="A1388" t="s">
        <v>164</v>
      </c>
      <c r="B1388" t="s">
        <v>37</v>
      </c>
      <c r="C1388" t="s">
        <v>62</v>
      </c>
      <c r="D1388">
        <v>66.216200000000001</v>
      </c>
    </row>
    <row r="1389" spans="1:4" x14ac:dyDescent="0.25">
      <c r="A1389" t="s">
        <v>164</v>
      </c>
      <c r="B1389" t="s">
        <v>37</v>
      </c>
      <c r="C1389" t="s">
        <v>63</v>
      </c>
      <c r="D1389">
        <v>7.1858000000000004</v>
      </c>
    </row>
    <row r="1390" spans="1:4" x14ac:dyDescent="0.25">
      <c r="A1390" t="s">
        <v>164</v>
      </c>
      <c r="B1390" t="s">
        <v>37</v>
      </c>
      <c r="C1390" t="s">
        <v>67</v>
      </c>
      <c r="D1390">
        <v>34.002800000000001</v>
      </c>
    </row>
    <row r="1391" spans="1:4" x14ac:dyDescent="0.25">
      <c r="A1391" t="s">
        <v>164</v>
      </c>
      <c r="B1391" t="s">
        <v>37</v>
      </c>
      <c r="C1391" t="s">
        <v>68</v>
      </c>
      <c r="D1391">
        <v>33.975000000000001</v>
      </c>
    </row>
    <row r="1392" spans="1:4" x14ac:dyDescent="0.25">
      <c r="A1392" t="s">
        <v>164</v>
      </c>
      <c r="B1392" t="s">
        <v>37</v>
      </c>
      <c r="C1392" t="s">
        <v>69</v>
      </c>
      <c r="D1392">
        <v>33.487099999999998</v>
      </c>
    </row>
    <row r="1393" spans="1:4" x14ac:dyDescent="0.25">
      <c r="A1393" t="s">
        <v>164</v>
      </c>
      <c r="B1393" t="s">
        <v>37</v>
      </c>
      <c r="C1393" t="s">
        <v>70</v>
      </c>
      <c r="D1393">
        <v>33.255400000000002</v>
      </c>
    </row>
    <row r="1394" spans="1:4" x14ac:dyDescent="0.25">
      <c r="A1394" t="s">
        <v>164</v>
      </c>
      <c r="B1394" t="s">
        <v>37</v>
      </c>
      <c r="C1394" t="s">
        <v>71</v>
      </c>
      <c r="D1394">
        <v>32.506799999999998</v>
      </c>
    </row>
    <row r="1395" spans="1:4" x14ac:dyDescent="0.25">
      <c r="A1395" t="s">
        <v>164</v>
      </c>
      <c r="B1395" t="s">
        <v>37</v>
      </c>
      <c r="C1395" t="s">
        <v>72</v>
      </c>
      <c r="D1395">
        <v>33.1342</v>
      </c>
    </row>
    <row r="1396" spans="1:4" x14ac:dyDescent="0.25">
      <c r="A1396" t="s">
        <v>164</v>
      </c>
      <c r="B1396" t="s">
        <v>37</v>
      </c>
      <c r="C1396" t="s">
        <v>73</v>
      </c>
      <c r="D1396">
        <v>33.236600000000003</v>
      </c>
    </row>
    <row r="1397" spans="1:4" x14ac:dyDescent="0.25">
      <c r="A1397" t="s">
        <v>164</v>
      </c>
      <c r="B1397" t="s">
        <v>37</v>
      </c>
      <c r="C1397" t="s">
        <v>74</v>
      </c>
      <c r="D1397">
        <v>33.643500000000003</v>
      </c>
    </row>
    <row r="1398" spans="1:4" x14ac:dyDescent="0.25">
      <c r="A1398" t="s">
        <v>164</v>
      </c>
      <c r="B1398" t="s">
        <v>37</v>
      </c>
      <c r="C1398" t="s">
        <v>75</v>
      </c>
      <c r="D1398">
        <v>28.370999999999999</v>
      </c>
    </row>
    <row r="1399" spans="1:4" x14ac:dyDescent="0.25">
      <c r="A1399" t="s">
        <v>164</v>
      </c>
      <c r="B1399" t="s">
        <v>37</v>
      </c>
      <c r="C1399" t="s">
        <v>76</v>
      </c>
      <c r="D1399">
        <v>30.983699999999999</v>
      </c>
    </row>
    <row r="1400" spans="1:4" x14ac:dyDescent="0.25">
      <c r="A1400" t="s">
        <v>164</v>
      </c>
      <c r="B1400" t="s">
        <v>37</v>
      </c>
      <c r="C1400" t="s">
        <v>77</v>
      </c>
      <c r="D1400">
        <v>29.468800000000002</v>
      </c>
    </row>
    <row r="1401" spans="1:4" x14ac:dyDescent="0.25">
      <c r="A1401" t="s">
        <v>164</v>
      </c>
      <c r="B1401" t="s">
        <v>37</v>
      </c>
      <c r="C1401" t="s">
        <v>78</v>
      </c>
      <c r="D1401">
        <v>33.696199999999997</v>
      </c>
    </row>
    <row r="1402" spans="1:4" x14ac:dyDescent="0.25">
      <c r="A1402" t="s">
        <v>164</v>
      </c>
      <c r="B1402" t="s">
        <v>37</v>
      </c>
      <c r="C1402" t="s">
        <v>79</v>
      </c>
      <c r="D1402">
        <v>28.3536</v>
      </c>
    </row>
    <row r="1403" spans="1:4" x14ac:dyDescent="0.25">
      <c r="A1403" t="s">
        <v>164</v>
      </c>
      <c r="B1403" t="s">
        <v>37</v>
      </c>
      <c r="C1403" t="s">
        <v>80</v>
      </c>
      <c r="D1403">
        <v>30.976800000000001</v>
      </c>
    </row>
    <row r="1404" spans="1:4" x14ac:dyDescent="0.25">
      <c r="A1404" t="s">
        <v>164</v>
      </c>
      <c r="B1404" t="s">
        <v>37</v>
      </c>
      <c r="C1404" t="s">
        <v>81</v>
      </c>
      <c r="D1404">
        <v>29.457699999999999</v>
      </c>
    </row>
    <row r="1405" spans="1:4" x14ac:dyDescent="0.25">
      <c r="A1405" t="s">
        <v>164</v>
      </c>
      <c r="B1405" t="s">
        <v>37</v>
      </c>
      <c r="C1405" t="s">
        <v>82</v>
      </c>
      <c r="D1405">
        <v>33.7913</v>
      </c>
    </row>
    <row r="1406" spans="1:4" x14ac:dyDescent="0.25">
      <c r="A1406" t="s">
        <v>164</v>
      </c>
      <c r="B1406" t="s">
        <v>37</v>
      </c>
      <c r="C1406" t="s">
        <v>120</v>
      </c>
      <c r="D1406">
        <v>34.999600000000001</v>
      </c>
    </row>
    <row r="1407" spans="1:4" x14ac:dyDescent="0.25">
      <c r="A1407" t="s">
        <v>164</v>
      </c>
      <c r="B1407" t="s">
        <v>37</v>
      </c>
      <c r="C1407" t="s">
        <v>154</v>
      </c>
      <c r="D1407">
        <v>740.31140000000005</v>
      </c>
    </row>
    <row r="1408" spans="1:4" x14ac:dyDescent="0.25">
      <c r="A1408" t="s">
        <v>164</v>
      </c>
      <c r="B1408" t="s">
        <v>37</v>
      </c>
      <c r="C1408" t="s">
        <v>155</v>
      </c>
      <c r="D1408">
        <v>144.65450000000001</v>
      </c>
    </row>
    <row r="1409" spans="1:4" x14ac:dyDescent="0.25">
      <c r="A1409" t="s">
        <v>164</v>
      </c>
      <c r="B1409" t="s">
        <v>38</v>
      </c>
      <c r="C1409" t="s">
        <v>4</v>
      </c>
      <c r="D1409">
        <v>3.81</v>
      </c>
    </row>
    <row r="1410" spans="1:4" x14ac:dyDescent="0.25">
      <c r="A1410" t="s">
        <v>164</v>
      </c>
      <c r="B1410" t="s">
        <v>38</v>
      </c>
      <c r="C1410" t="s">
        <v>5</v>
      </c>
      <c r="D1410">
        <v>4.2241</v>
      </c>
    </row>
    <row r="1411" spans="1:4" x14ac:dyDescent="0.25">
      <c r="A1411" t="s">
        <v>164</v>
      </c>
      <c r="B1411" t="s">
        <v>38</v>
      </c>
      <c r="C1411" t="s">
        <v>6</v>
      </c>
      <c r="D1411">
        <v>9.9313000000000002</v>
      </c>
    </row>
    <row r="1412" spans="1:4" x14ac:dyDescent="0.25">
      <c r="A1412" t="s">
        <v>164</v>
      </c>
      <c r="B1412" t="s">
        <v>38</v>
      </c>
      <c r="C1412" t="s">
        <v>7</v>
      </c>
      <c r="D1412">
        <v>12.758800000000001</v>
      </c>
    </row>
    <row r="1413" spans="1:4" x14ac:dyDescent="0.25">
      <c r="A1413" t="s">
        <v>164</v>
      </c>
      <c r="B1413" t="s">
        <v>38</v>
      </c>
      <c r="C1413" t="s">
        <v>8</v>
      </c>
      <c r="D1413">
        <v>21.153300000000002</v>
      </c>
    </row>
    <row r="1414" spans="1:4" x14ac:dyDescent="0.25">
      <c r="A1414" t="s">
        <v>164</v>
      </c>
      <c r="B1414" t="s">
        <v>38</v>
      </c>
      <c r="C1414" t="s">
        <v>9</v>
      </c>
      <c r="D1414">
        <v>16.171099999999999</v>
      </c>
    </row>
    <row r="1415" spans="1:4" x14ac:dyDescent="0.25">
      <c r="A1415" t="s">
        <v>164</v>
      </c>
      <c r="B1415" t="s">
        <v>38</v>
      </c>
      <c r="C1415" t="s">
        <v>10</v>
      </c>
      <c r="D1415">
        <v>14.7475</v>
      </c>
    </row>
    <row r="1416" spans="1:4" x14ac:dyDescent="0.25">
      <c r="A1416" t="s">
        <v>164</v>
      </c>
      <c r="B1416" t="s">
        <v>38</v>
      </c>
      <c r="C1416" t="s">
        <v>19</v>
      </c>
      <c r="D1416">
        <v>8.7492999999999999</v>
      </c>
    </row>
    <row r="1417" spans="1:4" x14ac:dyDescent="0.25">
      <c r="A1417" t="s">
        <v>164</v>
      </c>
      <c r="B1417" t="s">
        <v>38</v>
      </c>
      <c r="C1417" t="s">
        <v>39</v>
      </c>
      <c r="D1417">
        <v>5.7279999999999998</v>
      </c>
    </row>
    <row r="1418" spans="1:4" x14ac:dyDescent="0.25">
      <c r="A1418" t="s">
        <v>164</v>
      </c>
      <c r="B1418" t="s">
        <v>38</v>
      </c>
      <c r="C1418" t="s">
        <v>40</v>
      </c>
      <c r="D1418">
        <v>5.7548000000000004</v>
      </c>
    </row>
    <row r="1419" spans="1:4" x14ac:dyDescent="0.25">
      <c r="A1419" t="s">
        <v>164</v>
      </c>
      <c r="B1419" t="s">
        <v>38</v>
      </c>
      <c r="C1419" t="s">
        <v>41</v>
      </c>
      <c r="D1419">
        <v>99.368399999999994</v>
      </c>
    </row>
    <row r="1420" spans="1:4" x14ac:dyDescent="0.25">
      <c r="A1420" t="s">
        <v>164</v>
      </c>
      <c r="B1420" t="s">
        <v>38</v>
      </c>
      <c r="C1420" t="s">
        <v>15</v>
      </c>
      <c r="D1420">
        <v>11.4543</v>
      </c>
    </row>
    <row r="1421" spans="1:4" x14ac:dyDescent="0.25">
      <c r="A1421" t="s">
        <v>164</v>
      </c>
      <c r="B1421" t="s">
        <v>38</v>
      </c>
      <c r="C1421" t="s">
        <v>16</v>
      </c>
      <c r="D1421">
        <v>5.7213000000000003</v>
      </c>
    </row>
    <row r="1422" spans="1:4" x14ac:dyDescent="0.25">
      <c r="A1422" t="s">
        <v>164</v>
      </c>
      <c r="B1422" t="s">
        <v>38</v>
      </c>
      <c r="C1422" t="s">
        <v>17</v>
      </c>
      <c r="D1422">
        <v>5.7492000000000001</v>
      </c>
    </row>
    <row r="1423" spans="1:4" x14ac:dyDescent="0.25">
      <c r="A1423" t="s">
        <v>164</v>
      </c>
      <c r="B1423" t="s">
        <v>38</v>
      </c>
      <c r="C1423" t="s">
        <v>18</v>
      </c>
      <c r="D1423">
        <v>99.261499999999998</v>
      </c>
    </row>
    <row r="1424" spans="1:4" x14ac:dyDescent="0.25">
      <c r="A1424" t="s">
        <v>164</v>
      </c>
      <c r="B1424" t="s">
        <v>38</v>
      </c>
      <c r="C1424" t="s">
        <v>11</v>
      </c>
      <c r="D1424">
        <v>6.4964000000000004</v>
      </c>
    </row>
    <row r="1425" spans="1:4" x14ac:dyDescent="0.25">
      <c r="A1425" t="s">
        <v>164</v>
      </c>
      <c r="B1425" t="s">
        <v>38</v>
      </c>
      <c r="C1425" t="s">
        <v>20</v>
      </c>
      <c r="D1425">
        <v>0</v>
      </c>
    </row>
    <row r="1426" spans="1:4" x14ac:dyDescent="0.25">
      <c r="A1426" t="s">
        <v>164</v>
      </c>
      <c r="B1426" t="s">
        <v>38</v>
      </c>
      <c r="C1426" t="s">
        <v>21</v>
      </c>
      <c r="D1426">
        <v>0</v>
      </c>
    </row>
    <row r="1427" spans="1:4" x14ac:dyDescent="0.25">
      <c r="A1427" t="s">
        <v>164</v>
      </c>
      <c r="B1427" t="s">
        <v>38</v>
      </c>
      <c r="C1427" t="s">
        <v>22</v>
      </c>
      <c r="D1427">
        <v>0</v>
      </c>
    </row>
    <row r="1428" spans="1:4" x14ac:dyDescent="0.25">
      <c r="A1428" t="s">
        <v>164</v>
      </c>
      <c r="B1428" t="s">
        <v>38</v>
      </c>
      <c r="C1428" t="s">
        <v>23</v>
      </c>
      <c r="D1428">
        <v>0</v>
      </c>
    </row>
    <row r="1429" spans="1:4" x14ac:dyDescent="0.25">
      <c r="A1429" t="s">
        <v>164</v>
      </c>
      <c r="B1429" t="s">
        <v>38</v>
      </c>
      <c r="C1429" t="s">
        <v>24</v>
      </c>
      <c r="D1429">
        <v>0</v>
      </c>
    </row>
    <row r="1430" spans="1:4" x14ac:dyDescent="0.25">
      <c r="A1430" t="s">
        <v>164</v>
      </c>
      <c r="B1430" t="s">
        <v>38</v>
      </c>
      <c r="C1430" t="s">
        <v>25</v>
      </c>
      <c r="D1430">
        <v>0</v>
      </c>
    </row>
    <row r="1431" spans="1:4" x14ac:dyDescent="0.25">
      <c r="A1431" t="s">
        <v>164</v>
      </c>
      <c r="B1431" t="s">
        <v>38</v>
      </c>
      <c r="C1431" t="s">
        <v>26</v>
      </c>
      <c r="D1431">
        <v>0</v>
      </c>
    </row>
    <row r="1432" spans="1:4" x14ac:dyDescent="0.25">
      <c r="A1432" t="s">
        <v>164</v>
      </c>
      <c r="B1432" t="s">
        <v>38</v>
      </c>
      <c r="C1432" t="s">
        <v>35</v>
      </c>
      <c r="D1432">
        <v>0</v>
      </c>
    </row>
    <row r="1433" spans="1:4" x14ac:dyDescent="0.25">
      <c r="A1433" t="s">
        <v>164</v>
      </c>
      <c r="B1433" t="s">
        <v>38</v>
      </c>
      <c r="C1433" t="s">
        <v>42</v>
      </c>
      <c r="D1433">
        <v>0</v>
      </c>
    </row>
    <row r="1434" spans="1:4" x14ac:dyDescent="0.25">
      <c r="A1434" t="s">
        <v>164</v>
      </c>
      <c r="B1434" t="s">
        <v>38</v>
      </c>
      <c r="C1434" t="s">
        <v>43</v>
      </c>
      <c r="D1434">
        <v>0</v>
      </c>
    </row>
    <row r="1435" spans="1:4" x14ac:dyDescent="0.25">
      <c r="A1435" t="s">
        <v>164</v>
      </c>
      <c r="B1435" t="s">
        <v>38</v>
      </c>
      <c r="C1435" t="s">
        <v>44</v>
      </c>
      <c r="D1435">
        <v>0</v>
      </c>
    </row>
    <row r="1436" spans="1:4" x14ac:dyDescent="0.25">
      <c r="A1436" t="s">
        <v>164</v>
      </c>
      <c r="B1436" t="s">
        <v>38</v>
      </c>
      <c r="C1436" t="s">
        <v>31</v>
      </c>
      <c r="D1436">
        <v>0</v>
      </c>
    </row>
    <row r="1437" spans="1:4" x14ac:dyDescent="0.25">
      <c r="A1437" t="s">
        <v>164</v>
      </c>
      <c r="B1437" t="s">
        <v>38</v>
      </c>
      <c r="C1437" t="s">
        <v>32</v>
      </c>
      <c r="D1437">
        <v>0</v>
      </c>
    </row>
    <row r="1438" spans="1:4" x14ac:dyDescent="0.25">
      <c r="A1438" t="s">
        <v>164</v>
      </c>
      <c r="B1438" t="s">
        <v>38</v>
      </c>
      <c r="C1438" t="s">
        <v>33</v>
      </c>
      <c r="D1438">
        <v>0</v>
      </c>
    </row>
    <row r="1439" spans="1:4" x14ac:dyDescent="0.25">
      <c r="A1439" t="s">
        <v>164</v>
      </c>
      <c r="B1439" t="s">
        <v>38</v>
      </c>
      <c r="C1439" t="s">
        <v>34</v>
      </c>
      <c r="D1439">
        <v>0</v>
      </c>
    </row>
    <row r="1440" spans="1:4" x14ac:dyDescent="0.25">
      <c r="A1440" t="s">
        <v>164</v>
      </c>
      <c r="B1440" t="s">
        <v>38</v>
      </c>
      <c r="C1440" t="s">
        <v>27</v>
      </c>
      <c r="D1440">
        <v>0</v>
      </c>
    </row>
    <row r="1441" spans="1:4" x14ac:dyDescent="0.25">
      <c r="A1441" t="s">
        <v>164</v>
      </c>
      <c r="B1441" t="s">
        <v>38</v>
      </c>
      <c r="C1441" t="s">
        <v>48</v>
      </c>
      <c r="D1441">
        <v>3.81</v>
      </c>
    </row>
    <row r="1442" spans="1:4" x14ac:dyDescent="0.25">
      <c r="A1442" t="s">
        <v>164</v>
      </c>
      <c r="B1442" t="s">
        <v>38</v>
      </c>
      <c r="C1442" t="s">
        <v>49</v>
      </c>
      <c r="D1442">
        <v>4.2241</v>
      </c>
    </row>
    <row r="1443" spans="1:4" x14ac:dyDescent="0.25">
      <c r="A1443" t="s">
        <v>164</v>
      </c>
      <c r="B1443" t="s">
        <v>38</v>
      </c>
      <c r="C1443" t="s">
        <v>50</v>
      </c>
      <c r="D1443">
        <v>9.9313000000000002</v>
      </c>
    </row>
    <row r="1444" spans="1:4" x14ac:dyDescent="0.25">
      <c r="A1444" t="s">
        <v>164</v>
      </c>
      <c r="B1444" t="s">
        <v>38</v>
      </c>
      <c r="C1444" t="s">
        <v>51</v>
      </c>
      <c r="D1444">
        <v>12.758800000000001</v>
      </c>
    </row>
    <row r="1445" spans="1:4" x14ac:dyDescent="0.25">
      <c r="A1445" t="s">
        <v>164</v>
      </c>
      <c r="B1445" t="s">
        <v>38</v>
      </c>
      <c r="C1445" t="s">
        <v>52</v>
      </c>
      <c r="D1445">
        <v>21.153300000000002</v>
      </c>
    </row>
    <row r="1446" spans="1:4" x14ac:dyDescent="0.25">
      <c r="A1446" t="s">
        <v>164</v>
      </c>
      <c r="B1446" t="s">
        <v>38</v>
      </c>
      <c r="C1446" t="s">
        <v>53</v>
      </c>
      <c r="D1446">
        <v>16.171099999999999</v>
      </c>
    </row>
    <row r="1447" spans="1:4" x14ac:dyDescent="0.25">
      <c r="A1447" t="s">
        <v>164</v>
      </c>
      <c r="B1447" t="s">
        <v>38</v>
      </c>
      <c r="C1447" t="s">
        <v>54</v>
      </c>
      <c r="D1447">
        <v>14.7475</v>
      </c>
    </row>
    <row r="1448" spans="1:4" x14ac:dyDescent="0.25">
      <c r="A1448" t="s">
        <v>164</v>
      </c>
      <c r="B1448" t="s">
        <v>38</v>
      </c>
      <c r="C1448" t="s">
        <v>63</v>
      </c>
      <c r="D1448">
        <v>8.7492999999999999</v>
      </c>
    </row>
    <row r="1449" spans="1:4" x14ac:dyDescent="0.25">
      <c r="A1449" t="s">
        <v>164</v>
      </c>
      <c r="B1449" t="s">
        <v>38</v>
      </c>
      <c r="C1449" t="s">
        <v>64</v>
      </c>
      <c r="D1449">
        <v>5.7279999999999998</v>
      </c>
    </row>
    <row r="1450" spans="1:4" x14ac:dyDescent="0.25">
      <c r="A1450" t="s">
        <v>164</v>
      </c>
      <c r="B1450" t="s">
        <v>38</v>
      </c>
      <c r="C1450" t="s">
        <v>65</v>
      </c>
      <c r="D1450">
        <v>5.7548000000000004</v>
      </c>
    </row>
    <row r="1451" spans="1:4" x14ac:dyDescent="0.25">
      <c r="A1451" t="s">
        <v>164</v>
      </c>
      <c r="B1451" t="s">
        <v>38</v>
      </c>
      <c r="C1451" t="s">
        <v>66</v>
      </c>
      <c r="D1451">
        <v>99.368399999999994</v>
      </c>
    </row>
    <row r="1452" spans="1:4" x14ac:dyDescent="0.25">
      <c r="A1452" t="s">
        <v>164</v>
      </c>
      <c r="B1452" t="s">
        <v>38</v>
      </c>
      <c r="C1452" t="s">
        <v>59</v>
      </c>
      <c r="D1452">
        <v>11.4543</v>
      </c>
    </row>
    <row r="1453" spans="1:4" x14ac:dyDescent="0.25">
      <c r="A1453" t="s">
        <v>164</v>
      </c>
      <c r="B1453" t="s">
        <v>38</v>
      </c>
      <c r="C1453" t="s">
        <v>60</v>
      </c>
      <c r="D1453">
        <v>5.7213000000000003</v>
      </c>
    </row>
    <row r="1454" spans="1:4" x14ac:dyDescent="0.25">
      <c r="A1454" t="s">
        <v>164</v>
      </c>
      <c r="B1454" t="s">
        <v>38</v>
      </c>
      <c r="C1454" t="s">
        <v>61</v>
      </c>
      <c r="D1454">
        <v>5.7492000000000001</v>
      </c>
    </row>
    <row r="1455" spans="1:4" x14ac:dyDescent="0.25">
      <c r="A1455" t="s">
        <v>164</v>
      </c>
      <c r="B1455" t="s">
        <v>38</v>
      </c>
      <c r="C1455" t="s">
        <v>62</v>
      </c>
      <c r="D1455">
        <v>99.261499999999998</v>
      </c>
    </row>
    <row r="1456" spans="1:4" x14ac:dyDescent="0.25">
      <c r="A1456" t="s">
        <v>164</v>
      </c>
      <c r="B1456" t="s">
        <v>38</v>
      </c>
      <c r="C1456" t="s">
        <v>55</v>
      </c>
      <c r="D1456">
        <v>6.4964000000000004</v>
      </c>
    </row>
    <row r="1457" spans="1:4" x14ac:dyDescent="0.25">
      <c r="A1457" t="s">
        <v>164</v>
      </c>
      <c r="B1457" t="s">
        <v>38</v>
      </c>
      <c r="C1457" t="s">
        <v>67</v>
      </c>
      <c r="D1457" t="s">
        <v>47</v>
      </c>
    </row>
    <row r="1458" spans="1:4" x14ac:dyDescent="0.25">
      <c r="A1458" t="s">
        <v>164</v>
      </c>
      <c r="B1458" t="s">
        <v>38</v>
      </c>
      <c r="C1458" t="s">
        <v>68</v>
      </c>
      <c r="D1458" t="s">
        <v>47</v>
      </c>
    </row>
    <row r="1459" spans="1:4" x14ac:dyDescent="0.25">
      <c r="A1459" t="s">
        <v>164</v>
      </c>
      <c r="B1459" t="s">
        <v>38</v>
      </c>
      <c r="C1459" t="s">
        <v>69</v>
      </c>
      <c r="D1459" t="s">
        <v>47</v>
      </c>
    </row>
    <row r="1460" spans="1:4" x14ac:dyDescent="0.25">
      <c r="A1460" t="s">
        <v>164</v>
      </c>
      <c r="B1460" t="s">
        <v>38</v>
      </c>
      <c r="C1460" t="s">
        <v>70</v>
      </c>
      <c r="D1460" t="s">
        <v>47</v>
      </c>
    </row>
    <row r="1461" spans="1:4" x14ac:dyDescent="0.25">
      <c r="A1461" t="s">
        <v>164</v>
      </c>
      <c r="B1461" t="s">
        <v>38</v>
      </c>
      <c r="C1461" t="s">
        <v>71</v>
      </c>
      <c r="D1461" t="s">
        <v>47</v>
      </c>
    </row>
    <row r="1462" spans="1:4" x14ac:dyDescent="0.25">
      <c r="A1462" t="s">
        <v>164</v>
      </c>
      <c r="B1462" t="s">
        <v>38</v>
      </c>
      <c r="C1462" t="s">
        <v>72</v>
      </c>
      <c r="D1462" t="s">
        <v>47</v>
      </c>
    </row>
    <row r="1463" spans="1:4" x14ac:dyDescent="0.25">
      <c r="A1463" t="s">
        <v>164</v>
      </c>
      <c r="B1463" t="s">
        <v>38</v>
      </c>
      <c r="C1463" t="s">
        <v>73</v>
      </c>
      <c r="D1463" t="s">
        <v>47</v>
      </c>
    </row>
    <row r="1464" spans="1:4" x14ac:dyDescent="0.25">
      <c r="A1464" t="s">
        <v>164</v>
      </c>
      <c r="B1464" t="s">
        <v>38</v>
      </c>
      <c r="C1464" t="s">
        <v>82</v>
      </c>
      <c r="D1464" t="s">
        <v>47</v>
      </c>
    </row>
    <row r="1465" spans="1:4" x14ac:dyDescent="0.25">
      <c r="A1465" t="s">
        <v>164</v>
      </c>
      <c r="B1465" t="s">
        <v>38</v>
      </c>
      <c r="C1465" t="s">
        <v>83</v>
      </c>
      <c r="D1465" t="s">
        <v>47</v>
      </c>
    </row>
    <row r="1466" spans="1:4" x14ac:dyDescent="0.25">
      <c r="A1466" t="s">
        <v>164</v>
      </c>
      <c r="B1466" t="s">
        <v>38</v>
      </c>
      <c r="C1466" t="s">
        <v>84</v>
      </c>
      <c r="D1466" t="s">
        <v>47</v>
      </c>
    </row>
    <row r="1467" spans="1:4" x14ac:dyDescent="0.25">
      <c r="A1467" t="s">
        <v>164</v>
      </c>
      <c r="B1467" t="s">
        <v>38</v>
      </c>
      <c r="C1467" t="s">
        <v>85</v>
      </c>
      <c r="D1467" t="s">
        <v>47</v>
      </c>
    </row>
    <row r="1468" spans="1:4" x14ac:dyDescent="0.25">
      <c r="A1468" t="s">
        <v>164</v>
      </c>
      <c r="B1468" t="s">
        <v>38</v>
      </c>
      <c r="C1468" t="s">
        <v>78</v>
      </c>
      <c r="D1468" t="s">
        <v>47</v>
      </c>
    </row>
    <row r="1469" spans="1:4" x14ac:dyDescent="0.25">
      <c r="A1469" t="s">
        <v>164</v>
      </c>
      <c r="B1469" t="s">
        <v>38</v>
      </c>
      <c r="C1469" t="s">
        <v>79</v>
      </c>
      <c r="D1469" t="s">
        <v>47</v>
      </c>
    </row>
    <row r="1470" spans="1:4" x14ac:dyDescent="0.25">
      <c r="A1470" t="s">
        <v>164</v>
      </c>
      <c r="B1470" t="s">
        <v>38</v>
      </c>
      <c r="C1470" t="s">
        <v>80</v>
      </c>
      <c r="D1470" t="s">
        <v>47</v>
      </c>
    </row>
    <row r="1471" spans="1:4" x14ac:dyDescent="0.25">
      <c r="A1471" t="s">
        <v>164</v>
      </c>
      <c r="B1471" t="s">
        <v>38</v>
      </c>
      <c r="C1471" t="s">
        <v>81</v>
      </c>
      <c r="D1471" t="s">
        <v>47</v>
      </c>
    </row>
    <row r="1472" spans="1:4" x14ac:dyDescent="0.25">
      <c r="A1472" t="s">
        <v>164</v>
      </c>
      <c r="B1472" t="s">
        <v>38</v>
      </c>
      <c r="C1472" t="s">
        <v>74</v>
      </c>
      <c r="D1472" t="s">
        <v>47</v>
      </c>
    </row>
    <row r="1473" spans="1:4" x14ac:dyDescent="0.25">
      <c r="A1473" t="s">
        <v>164</v>
      </c>
      <c r="B1473" t="s">
        <v>38</v>
      </c>
      <c r="C1473" t="s">
        <v>120</v>
      </c>
      <c r="D1473">
        <v>35.003900000000002</v>
      </c>
    </row>
    <row r="1474" spans="1:4" x14ac:dyDescent="0.25">
      <c r="A1474" t="s">
        <v>164</v>
      </c>
      <c r="B1474" t="s">
        <v>38</v>
      </c>
      <c r="C1474" t="s">
        <v>154</v>
      </c>
      <c r="D1474">
        <v>642.47450000000003</v>
      </c>
    </row>
    <row r="1475" spans="1:4" x14ac:dyDescent="0.25">
      <c r="A1475" t="s">
        <v>164</v>
      </c>
      <c r="B1475" t="s">
        <v>38</v>
      </c>
      <c r="C1475" t="s">
        <v>155</v>
      </c>
      <c r="D1475">
        <v>140.77780000000001</v>
      </c>
    </row>
    <row r="1476" spans="1:4" x14ac:dyDescent="0.25">
      <c r="A1476" t="s">
        <v>164</v>
      </c>
      <c r="B1476" t="s">
        <v>45</v>
      </c>
      <c r="C1476" t="s">
        <v>4</v>
      </c>
      <c r="D1476">
        <v>3.7486000000000002</v>
      </c>
    </row>
    <row r="1477" spans="1:4" x14ac:dyDescent="0.25">
      <c r="A1477" t="s">
        <v>164</v>
      </c>
      <c r="B1477" t="s">
        <v>45</v>
      </c>
      <c r="C1477" t="s">
        <v>5</v>
      </c>
      <c r="D1477">
        <v>4.1596000000000002</v>
      </c>
    </row>
    <row r="1478" spans="1:4" x14ac:dyDescent="0.25">
      <c r="A1478" t="s">
        <v>164</v>
      </c>
      <c r="B1478" t="s">
        <v>45</v>
      </c>
      <c r="C1478" t="s">
        <v>6</v>
      </c>
      <c r="D1478">
        <v>9.7187999999999999</v>
      </c>
    </row>
    <row r="1479" spans="1:4" x14ac:dyDescent="0.25">
      <c r="A1479" t="s">
        <v>164</v>
      </c>
      <c r="B1479" t="s">
        <v>45</v>
      </c>
      <c r="C1479" t="s">
        <v>7</v>
      </c>
      <c r="D1479">
        <v>12.4976</v>
      </c>
    </row>
    <row r="1480" spans="1:4" x14ac:dyDescent="0.25">
      <c r="A1480" t="s">
        <v>164</v>
      </c>
      <c r="B1480" t="s">
        <v>45</v>
      </c>
      <c r="C1480" t="s">
        <v>8</v>
      </c>
      <c r="D1480">
        <v>20.7103</v>
      </c>
    </row>
    <row r="1481" spans="1:4" x14ac:dyDescent="0.25">
      <c r="A1481" t="s">
        <v>164</v>
      </c>
      <c r="B1481" t="s">
        <v>45</v>
      </c>
      <c r="C1481" t="s">
        <v>9</v>
      </c>
      <c r="D1481">
        <v>15.923500000000001</v>
      </c>
    </row>
    <row r="1482" spans="1:4" x14ac:dyDescent="0.25">
      <c r="A1482" t="s">
        <v>164</v>
      </c>
      <c r="B1482" t="s">
        <v>45</v>
      </c>
      <c r="C1482" t="s">
        <v>10</v>
      </c>
      <c r="D1482">
        <v>14.5243</v>
      </c>
    </row>
    <row r="1483" spans="1:4" x14ac:dyDescent="0.25">
      <c r="A1483" t="s">
        <v>164</v>
      </c>
      <c r="B1483" t="s">
        <v>45</v>
      </c>
      <c r="C1483" t="s">
        <v>19</v>
      </c>
      <c r="D1483">
        <v>8.6251999999999995</v>
      </c>
    </row>
    <row r="1484" spans="1:4" x14ac:dyDescent="0.25">
      <c r="A1484" t="s">
        <v>164</v>
      </c>
      <c r="B1484" t="s">
        <v>45</v>
      </c>
      <c r="C1484" t="s">
        <v>39</v>
      </c>
      <c r="D1484">
        <v>82.005899999999997</v>
      </c>
    </row>
    <row r="1485" spans="1:4" x14ac:dyDescent="0.25">
      <c r="A1485" t="s">
        <v>164</v>
      </c>
      <c r="B1485" t="s">
        <v>45</v>
      </c>
      <c r="C1485" t="s">
        <v>40</v>
      </c>
      <c r="D1485">
        <v>46.750399999999999</v>
      </c>
    </row>
    <row r="1486" spans="1:4" x14ac:dyDescent="0.25">
      <c r="A1486" t="s">
        <v>164</v>
      </c>
      <c r="B1486" t="s">
        <v>45</v>
      </c>
      <c r="C1486" t="s">
        <v>41</v>
      </c>
      <c r="D1486">
        <v>66.220699999999994</v>
      </c>
    </row>
    <row r="1487" spans="1:4" x14ac:dyDescent="0.25">
      <c r="A1487" t="s">
        <v>164</v>
      </c>
      <c r="B1487" t="s">
        <v>45</v>
      </c>
      <c r="C1487" t="s">
        <v>15</v>
      </c>
      <c r="D1487">
        <v>11.2227</v>
      </c>
    </row>
    <row r="1488" spans="1:4" x14ac:dyDescent="0.25">
      <c r="A1488" t="s">
        <v>164</v>
      </c>
      <c r="B1488" t="s">
        <v>45</v>
      </c>
      <c r="C1488" t="s">
        <v>16</v>
      </c>
      <c r="D1488">
        <v>81.253100000000003</v>
      </c>
    </row>
    <row r="1489" spans="1:4" x14ac:dyDescent="0.25">
      <c r="A1489" t="s">
        <v>164</v>
      </c>
      <c r="B1489" t="s">
        <v>45</v>
      </c>
      <c r="C1489" t="s">
        <v>17</v>
      </c>
      <c r="D1489">
        <v>46.321399999999997</v>
      </c>
    </row>
    <row r="1490" spans="1:4" x14ac:dyDescent="0.25">
      <c r="A1490" t="s">
        <v>164</v>
      </c>
      <c r="B1490" t="s">
        <v>45</v>
      </c>
      <c r="C1490" t="s">
        <v>18</v>
      </c>
      <c r="D1490">
        <v>65.610500000000002</v>
      </c>
    </row>
    <row r="1491" spans="1:4" x14ac:dyDescent="0.25">
      <c r="A1491" t="s">
        <v>164</v>
      </c>
      <c r="B1491" t="s">
        <v>45</v>
      </c>
      <c r="C1491" t="s">
        <v>11</v>
      </c>
      <c r="D1491">
        <v>6.3297999999999996</v>
      </c>
    </row>
    <row r="1492" spans="1:4" x14ac:dyDescent="0.25">
      <c r="A1492" t="s">
        <v>164</v>
      </c>
      <c r="B1492" t="s">
        <v>45</v>
      </c>
      <c r="C1492" t="s">
        <v>20</v>
      </c>
      <c r="D1492">
        <v>0</v>
      </c>
    </row>
    <row r="1493" spans="1:4" x14ac:dyDescent="0.25">
      <c r="A1493" t="s">
        <v>164</v>
      </c>
      <c r="B1493" t="s">
        <v>45</v>
      </c>
      <c r="C1493" t="s">
        <v>21</v>
      </c>
      <c r="D1493">
        <v>0</v>
      </c>
    </row>
    <row r="1494" spans="1:4" x14ac:dyDescent="0.25">
      <c r="A1494" t="s">
        <v>164</v>
      </c>
      <c r="B1494" t="s">
        <v>45</v>
      </c>
      <c r="C1494" t="s">
        <v>22</v>
      </c>
      <c r="D1494">
        <v>0</v>
      </c>
    </row>
    <row r="1495" spans="1:4" x14ac:dyDescent="0.25">
      <c r="A1495" t="s">
        <v>164</v>
      </c>
      <c r="B1495" t="s">
        <v>45</v>
      </c>
      <c r="C1495" t="s">
        <v>23</v>
      </c>
      <c r="D1495">
        <v>0</v>
      </c>
    </row>
    <row r="1496" spans="1:4" x14ac:dyDescent="0.25">
      <c r="A1496" t="s">
        <v>164</v>
      </c>
      <c r="B1496" t="s">
        <v>45</v>
      </c>
      <c r="C1496" t="s">
        <v>24</v>
      </c>
      <c r="D1496">
        <v>0</v>
      </c>
    </row>
    <row r="1497" spans="1:4" x14ac:dyDescent="0.25">
      <c r="A1497" t="s">
        <v>164</v>
      </c>
      <c r="B1497" t="s">
        <v>45</v>
      </c>
      <c r="C1497" t="s">
        <v>25</v>
      </c>
      <c r="D1497">
        <v>0</v>
      </c>
    </row>
    <row r="1498" spans="1:4" x14ac:dyDescent="0.25">
      <c r="A1498" t="s">
        <v>164</v>
      </c>
      <c r="B1498" t="s">
        <v>45</v>
      </c>
      <c r="C1498" t="s">
        <v>26</v>
      </c>
      <c r="D1498">
        <v>0</v>
      </c>
    </row>
    <row r="1499" spans="1:4" x14ac:dyDescent="0.25">
      <c r="A1499" t="s">
        <v>164</v>
      </c>
      <c r="B1499" t="s">
        <v>45</v>
      </c>
      <c r="C1499" t="s">
        <v>35</v>
      </c>
      <c r="D1499">
        <v>0</v>
      </c>
    </row>
    <row r="1500" spans="1:4" x14ac:dyDescent="0.25">
      <c r="A1500" t="s">
        <v>164</v>
      </c>
      <c r="B1500" t="s">
        <v>45</v>
      </c>
      <c r="C1500" t="s">
        <v>42</v>
      </c>
      <c r="D1500">
        <v>0</v>
      </c>
    </row>
    <row r="1501" spans="1:4" x14ac:dyDescent="0.25">
      <c r="A1501" t="s">
        <v>164</v>
      </c>
      <c r="B1501" t="s">
        <v>45</v>
      </c>
      <c r="C1501" t="s">
        <v>43</v>
      </c>
      <c r="D1501">
        <v>0</v>
      </c>
    </row>
    <row r="1502" spans="1:4" x14ac:dyDescent="0.25">
      <c r="A1502" t="s">
        <v>164</v>
      </c>
      <c r="B1502" t="s">
        <v>45</v>
      </c>
      <c r="C1502" t="s">
        <v>44</v>
      </c>
      <c r="D1502">
        <v>0</v>
      </c>
    </row>
    <row r="1503" spans="1:4" x14ac:dyDescent="0.25">
      <c r="A1503" t="s">
        <v>164</v>
      </c>
      <c r="B1503" t="s">
        <v>45</v>
      </c>
      <c r="C1503" t="s">
        <v>31</v>
      </c>
      <c r="D1503">
        <v>0</v>
      </c>
    </row>
    <row r="1504" spans="1:4" x14ac:dyDescent="0.25">
      <c r="A1504" t="s">
        <v>164</v>
      </c>
      <c r="B1504" t="s">
        <v>45</v>
      </c>
      <c r="C1504" t="s">
        <v>32</v>
      </c>
      <c r="D1504">
        <v>0</v>
      </c>
    </row>
    <row r="1505" spans="1:4" x14ac:dyDescent="0.25">
      <c r="A1505" t="s">
        <v>164</v>
      </c>
      <c r="B1505" t="s">
        <v>45</v>
      </c>
      <c r="C1505" t="s">
        <v>33</v>
      </c>
      <c r="D1505">
        <v>0</v>
      </c>
    </row>
    <row r="1506" spans="1:4" x14ac:dyDescent="0.25">
      <c r="A1506" t="s">
        <v>164</v>
      </c>
      <c r="B1506" t="s">
        <v>45</v>
      </c>
      <c r="C1506" t="s">
        <v>34</v>
      </c>
      <c r="D1506">
        <v>0</v>
      </c>
    </row>
    <row r="1507" spans="1:4" x14ac:dyDescent="0.25">
      <c r="A1507" t="s">
        <v>164</v>
      </c>
      <c r="B1507" t="s">
        <v>45</v>
      </c>
      <c r="C1507" t="s">
        <v>27</v>
      </c>
      <c r="D1507">
        <v>0</v>
      </c>
    </row>
    <row r="1508" spans="1:4" x14ac:dyDescent="0.25">
      <c r="A1508" t="s">
        <v>164</v>
      </c>
      <c r="B1508" t="s">
        <v>45</v>
      </c>
      <c r="C1508" t="s">
        <v>48</v>
      </c>
      <c r="D1508">
        <v>3.7486000000000002</v>
      </c>
    </row>
    <row r="1509" spans="1:4" x14ac:dyDescent="0.25">
      <c r="A1509" t="s">
        <v>164</v>
      </c>
      <c r="B1509" t="s">
        <v>45</v>
      </c>
      <c r="C1509" t="s">
        <v>49</v>
      </c>
      <c r="D1509">
        <v>4.1596000000000002</v>
      </c>
    </row>
    <row r="1510" spans="1:4" x14ac:dyDescent="0.25">
      <c r="A1510" t="s">
        <v>164</v>
      </c>
      <c r="B1510" t="s">
        <v>45</v>
      </c>
      <c r="C1510" t="s">
        <v>50</v>
      </c>
      <c r="D1510">
        <v>9.7187999999999999</v>
      </c>
    </row>
    <row r="1511" spans="1:4" x14ac:dyDescent="0.25">
      <c r="A1511" t="s">
        <v>164</v>
      </c>
      <c r="B1511" t="s">
        <v>45</v>
      </c>
      <c r="C1511" t="s">
        <v>51</v>
      </c>
      <c r="D1511">
        <v>12.4976</v>
      </c>
    </row>
    <row r="1512" spans="1:4" x14ac:dyDescent="0.25">
      <c r="A1512" t="s">
        <v>164</v>
      </c>
      <c r="B1512" t="s">
        <v>45</v>
      </c>
      <c r="C1512" t="s">
        <v>52</v>
      </c>
      <c r="D1512">
        <v>20.7103</v>
      </c>
    </row>
    <row r="1513" spans="1:4" x14ac:dyDescent="0.25">
      <c r="A1513" t="s">
        <v>164</v>
      </c>
      <c r="B1513" t="s">
        <v>45</v>
      </c>
      <c r="C1513" t="s">
        <v>53</v>
      </c>
      <c r="D1513">
        <v>15.923500000000001</v>
      </c>
    </row>
    <row r="1514" spans="1:4" x14ac:dyDescent="0.25">
      <c r="A1514" t="s">
        <v>164</v>
      </c>
      <c r="B1514" t="s">
        <v>45</v>
      </c>
      <c r="C1514" t="s">
        <v>54</v>
      </c>
      <c r="D1514">
        <v>14.5243</v>
      </c>
    </row>
    <row r="1515" spans="1:4" x14ac:dyDescent="0.25">
      <c r="A1515" t="s">
        <v>164</v>
      </c>
      <c r="B1515" t="s">
        <v>45</v>
      </c>
      <c r="C1515" t="s">
        <v>63</v>
      </c>
      <c r="D1515">
        <v>8.6251999999999995</v>
      </c>
    </row>
    <row r="1516" spans="1:4" x14ac:dyDescent="0.25">
      <c r="A1516" t="s">
        <v>164</v>
      </c>
      <c r="B1516" t="s">
        <v>45</v>
      </c>
      <c r="C1516" t="s">
        <v>64</v>
      </c>
      <c r="D1516">
        <v>82.005899999999997</v>
      </c>
    </row>
    <row r="1517" spans="1:4" x14ac:dyDescent="0.25">
      <c r="A1517" t="s">
        <v>164</v>
      </c>
      <c r="B1517" t="s">
        <v>45</v>
      </c>
      <c r="C1517" t="s">
        <v>65</v>
      </c>
      <c r="D1517">
        <v>46.750399999999999</v>
      </c>
    </row>
    <row r="1518" spans="1:4" x14ac:dyDescent="0.25">
      <c r="A1518" t="s">
        <v>164</v>
      </c>
      <c r="B1518" t="s">
        <v>45</v>
      </c>
      <c r="C1518" t="s">
        <v>66</v>
      </c>
      <c r="D1518">
        <v>66.220699999999994</v>
      </c>
    </row>
    <row r="1519" spans="1:4" x14ac:dyDescent="0.25">
      <c r="A1519" t="s">
        <v>164</v>
      </c>
      <c r="B1519" t="s">
        <v>45</v>
      </c>
      <c r="C1519" t="s">
        <v>59</v>
      </c>
      <c r="D1519">
        <v>11.2227</v>
      </c>
    </row>
    <row r="1520" spans="1:4" x14ac:dyDescent="0.25">
      <c r="A1520" t="s">
        <v>164</v>
      </c>
      <c r="B1520" t="s">
        <v>45</v>
      </c>
      <c r="C1520" t="s">
        <v>60</v>
      </c>
      <c r="D1520">
        <v>81.253100000000003</v>
      </c>
    </row>
    <row r="1521" spans="1:4" x14ac:dyDescent="0.25">
      <c r="A1521" t="s">
        <v>164</v>
      </c>
      <c r="B1521" t="s">
        <v>45</v>
      </c>
      <c r="C1521" t="s">
        <v>61</v>
      </c>
      <c r="D1521">
        <v>46.321399999999997</v>
      </c>
    </row>
    <row r="1522" spans="1:4" x14ac:dyDescent="0.25">
      <c r="A1522" t="s">
        <v>164</v>
      </c>
      <c r="B1522" t="s">
        <v>45</v>
      </c>
      <c r="C1522" t="s">
        <v>62</v>
      </c>
      <c r="D1522">
        <v>65.610600000000005</v>
      </c>
    </row>
    <row r="1523" spans="1:4" x14ac:dyDescent="0.25">
      <c r="A1523" t="s">
        <v>164</v>
      </c>
      <c r="B1523" t="s">
        <v>45</v>
      </c>
      <c r="C1523" t="s">
        <v>55</v>
      </c>
      <c r="D1523">
        <v>6.3297999999999996</v>
      </c>
    </row>
    <row r="1524" spans="1:4" x14ac:dyDescent="0.25">
      <c r="A1524" t="s">
        <v>164</v>
      </c>
      <c r="B1524" t="s">
        <v>45</v>
      </c>
      <c r="C1524" t="s">
        <v>67</v>
      </c>
      <c r="D1524" t="s">
        <v>47</v>
      </c>
    </row>
    <row r="1525" spans="1:4" x14ac:dyDescent="0.25">
      <c r="A1525" t="s">
        <v>164</v>
      </c>
      <c r="B1525" t="s">
        <v>45</v>
      </c>
      <c r="C1525" t="s">
        <v>68</v>
      </c>
      <c r="D1525" t="s">
        <v>47</v>
      </c>
    </row>
    <row r="1526" spans="1:4" x14ac:dyDescent="0.25">
      <c r="A1526" t="s">
        <v>164</v>
      </c>
      <c r="B1526" t="s">
        <v>45</v>
      </c>
      <c r="C1526" t="s">
        <v>69</v>
      </c>
      <c r="D1526" t="s">
        <v>47</v>
      </c>
    </row>
    <row r="1527" spans="1:4" x14ac:dyDescent="0.25">
      <c r="A1527" t="s">
        <v>164</v>
      </c>
      <c r="B1527" t="s">
        <v>45</v>
      </c>
      <c r="C1527" t="s">
        <v>70</v>
      </c>
      <c r="D1527" t="s">
        <v>47</v>
      </c>
    </row>
    <row r="1528" spans="1:4" x14ac:dyDescent="0.25">
      <c r="A1528" t="s">
        <v>164</v>
      </c>
      <c r="B1528" t="s">
        <v>45</v>
      </c>
      <c r="C1528" t="s">
        <v>71</v>
      </c>
      <c r="D1528" t="s">
        <v>47</v>
      </c>
    </row>
    <row r="1529" spans="1:4" x14ac:dyDescent="0.25">
      <c r="A1529" t="s">
        <v>164</v>
      </c>
      <c r="B1529" t="s">
        <v>45</v>
      </c>
      <c r="C1529" t="s">
        <v>72</v>
      </c>
      <c r="D1529" t="s">
        <v>47</v>
      </c>
    </row>
    <row r="1530" spans="1:4" x14ac:dyDescent="0.25">
      <c r="A1530" t="s">
        <v>164</v>
      </c>
      <c r="B1530" t="s">
        <v>45</v>
      </c>
      <c r="C1530" t="s">
        <v>73</v>
      </c>
      <c r="D1530" t="s">
        <v>47</v>
      </c>
    </row>
    <row r="1531" spans="1:4" x14ac:dyDescent="0.25">
      <c r="A1531" t="s">
        <v>164</v>
      </c>
      <c r="B1531" t="s">
        <v>45</v>
      </c>
      <c r="C1531" t="s">
        <v>82</v>
      </c>
      <c r="D1531" t="s">
        <v>47</v>
      </c>
    </row>
    <row r="1532" spans="1:4" x14ac:dyDescent="0.25">
      <c r="A1532" t="s">
        <v>164</v>
      </c>
      <c r="B1532" t="s">
        <v>45</v>
      </c>
      <c r="C1532" t="s">
        <v>83</v>
      </c>
      <c r="D1532" t="s">
        <v>47</v>
      </c>
    </row>
    <row r="1533" spans="1:4" x14ac:dyDescent="0.25">
      <c r="A1533" t="s">
        <v>164</v>
      </c>
      <c r="B1533" t="s">
        <v>45</v>
      </c>
      <c r="C1533" t="s">
        <v>84</v>
      </c>
      <c r="D1533" t="s">
        <v>47</v>
      </c>
    </row>
    <row r="1534" spans="1:4" x14ac:dyDescent="0.25">
      <c r="A1534" t="s">
        <v>164</v>
      </c>
      <c r="B1534" t="s">
        <v>45</v>
      </c>
      <c r="C1534" t="s">
        <v>85</v>
      </c>
      <c r="D1534" t="s">
        <v>47</v>
      </c>
    </row>
    <row r="1535" spans="1:4" x14ac:dyDescent="0.25">
      <c r="A1535" t="s">
        <v>164</v>
      </c>
      <c r="B1535" t="s">
        <v>45</v>
      </c>
      <c r="C1535" t="s">
        <v>78</v>
      </c>
      <c r="D1535" t="s">
        <v>47</v>
      </c>
    </row>
    <row r="1536" spans="1:4" x14ac:dyDescent="0.25">
      <c r="A1536" t="s">
        <v>164</v>
      </c>
      <c r="B1536" t="s">
        <v>45</v>
      </c>
      <c r="C1536" t="s">
        <v>79</v>
      </c>
      <c r="D1536" t="s">
        <v>47</v>
      </c>
    </row>
    <row r="1537" spans="1:4" x14ac:dyDescent="0.25">
      <c r="A1537" t="s">
        <v>164</v>
      </c>
      <c r="B1537" t="s">
        <v>45</v>
      </c>
      <c r="C1537" t="s">
        <v>80</v>
      </c>
      <c r="D1537" t="s">
        <v>47</v>
      </c>
    </row>
    <row r="1538" spans="1:4" x14ac:dyDescent="0.25">
      <c r="A1538" t="s">
        <v>164</v>
      </c>
      <c r="B1538" t="s">
        <v>45</v>
      </c>
      <c r="C1538" t="s">
        <v>81</v>
      </c>
      <c r="D1538" t="s">
        <v>47</v>
      </c>
    </row>
    <row r="1539" spans="1:4" x14ac:dyDescent="0.25">
      <c r="A1539" t="s">
        <v>164</v>
      </c>
      <c r="B1539" t="s">
        <v>45</v>
      </c>
      <c r="C1539" t="s">
        <v>74</v>
      </c>
      <c r="D1539" t="s">
        <v>47</v>
      </c>
    </row>
    <row r="1540" spans="1:4" x14ac:dyDescent="0.25">
      <c r="A1540" t="s">
        <v>164</v>
      </c>
      <c r="B1540" t="s">
        <v>45</v>
      </c>
      <c r="C1540" t="s">
        <v>120</v>
      </c>
      <c r="D1540">
        <v>35.001100000000001</v>
      </c>
    </row>
    <row r="1541" spans="1:4" x14ac:dyDescent="0.25">
      <c r="A1541" t="s">
        <v>164</v>
      </c>
      <c r="B1541" t="s">
        <v>45</v>
      </c>
      <c r="C1541" t="s">
        <v>154</v>
      </c>
      <c r="D1541">
        <v>738.88900000000001</v>
      </c>
    </row>
    <row r="1542" spans="1:4" x14ac:dyDescent="0.25">
      <c r="A1542" t="s">
        <v>164</v>
      </c>
      <c r="B1542" t="s">
        <v>45</v>
      </c>
      <c r="C1542" t="s">
        <v>155</v>
      </c>
      <c r="D1542">
        <v>148.96360000000001</v>
      </c>
    </row>
    <row r="1543" spans="1:4" x14ac:dyDescent="0.25">
      <c r="A1543" t="s">
        <v>164</v>
      </c>
      <c r="B1543" t="s">
        <v>46</v>
      </c>
      <c r="C1543" t="s">
        <v>4</v>
      </c>
      <c r="D1543">
        <v>7.8929</v>
      </c>
    </row>
    <row r="1544" spans="1:4" x14ac:dyDescent="0.25">
      <c r="A1544" t="s">
        <v>164</v>
      </c>
      <c r="B1544" t="s">
        <v>46</v>
      </c>
      <c r="C1544" t="s">
        <v>5</v>
      </c>
      <c r="D1544">
        <v>8.1433999999999997</v>
      </c>
    </row>
    <row r="1545" spans="1:4" x14ac:dyDescent="0.25">
      <c r="A1545" t="s">
        <v>164</v>
      </c>
      <c r="B1545" t="s">
        <v>46</v>
      </c>
      <c r="C1545" t="s">
        <v>6</v>
      </c>
      <c r="D1545">
        <v>9.2466000000000008</v>
      </c>
    </row>
    <row r="1546" spans="1:4" x14ac:dyDescent="0.25">
      <c r="A1546" t="s">
        <v>164</v>
      </c>
      <c r="B1546" t="s">
        <v>46</v>
      </c>
      <c r="C1546" t="s">
        <v>7</v>
      </c>
      <c r="D1546">
        <v>10.7517</v>
      </c>
    </row>
    <row r="1547" spans="1:4" x14ac:dyDescent="0.25">
      <c r="A1547" t="s">
        <v>164</v>
      </c>
      <c r="B1547" t="s">
        <v>46</v>
      </c>
      <c r="C1547" t="s">
        <v>8</v>
      </c>
      <c r="D1547">
        <v>15.4245</v>
      </c>
    </row>
    <row r="1548" spans="1:4" x14ac:dyDescent="0.25">
      <c r="A1548" t="s">
        <v>164</v>
      </c>
      <c r="B1548" t="s">
        <v>46</v>
      </c>
      <c r="C1548" t="s">
        <v>9</v>
      </c>
      <c r="D1548">
        <v>14.4034</v>
      </c>
    </row>
    <row r="1549" spans="1:4" x14ac:dyDescent="0.25">
      <c r="A1549" t="s">
        <v>164</v>
      </c>
      <c r="B1549" t="s">
        <v>46</v>
      </c>
      <c r="C1549" t="s">
        <v>10</v>
      </c>
      <c r="D1549">
        <v>13.5769</v>
      </c>
    </row>
    <row r="1550" spans="1:4" x14ac:dyDescent="0.25">
      <c r="A1550" t="s">
        <v>164</v>
      </c>
      <c r="B1550" t="s">
        <v>46</v>
      </c>
      <c r="C1550" t="s">
        <v>19</v>
      </c>
      <c r="D1550">
        <v>10.333600000000001</v>
      </c>
    </row>
    <row r="1551" spans="1:4" x14ac:dyDescent="0.25">
      <c r="A1551" t="s">
        <v>164</v>
      </c>
      <c r="B1551" t="s">
        <v>46</v>
      </c>
      <c r="C1551" t="s">
        <v>39</v>
      </c>
      <c r="D1551">
        <v>53.662100000000002</v>
      </c>
    </row>
    <row r="1552" spans="1:4" x14ac:dyDescent="0.25">
      <c r="A1552" t="s">
        <v>164</v>
      </c>
      <c r="B1552" t="s">
        <v>46</v>
      </c>
      <c r="C1552" t="s">
        <v>40</v>
      </c>
      <c r="D1552">
        <v>32.434100000000001</v>
      </c>
    </row>
    <row r="1553" spans="1:4" x14ac:dyDescent="0.25">
      <c r="A1553" t="s">
        <v>164</v>
      </c>
      <c r="B1553" t="s">
        <v>46</v>
      </c>
      <c r="C1553" t="s">
        <v>41</v>
      </c>
      <c r="D1553">
        <v>44.295099999999998</v>
      </c>
    </row>
    <row r="1554" spans="1:4" x14ac:dyDescent="0.25">
      <c r="A1554" t="s">
        <v>164</v>
      </c>
      <c r="B1554" t="s">
        <v>46</v>
      </c>
      <c r="C1554" t="s">
        <v>15</v>
      </c>
      <c r="D1554">
        <v>11.7</v>
      </c>
    </row>
    <row r="1555" spans="1:4" x14ac:dyDescent="0.25">
      <c r="A1555" t="s">
        <v>164</v>
      </c>
      <c r="B1555" t="s">
        <v>46</v>
      </c>
      <c r="C1555" t="s">
        <v>16</v>
      </c>
      <c r="D1555">
        <v>53.180700000000002</v>
      </c>
    </row>
    <row r="1556" spans="1:4" x14ac:dyDescent="0.25">
      <c r="A1556" t="s">
        <v>164</v>
      </c>
      <c r="B1556" t="s">
        <v>46</v>
      </c>
      <c r="C1556" t="s">
        <v>17</v>
      </c>
      <c r="D1556">
        <v>32.1524</v>
      </c>
    </row>
    <row r="1557" spans="1:4" x14ac:dyDescent="0.25">
      <c r="A1557" t="s">
        <v>164</v>
      </c>
      <c r="B1557" t="s">
        <v>46</v>
      </c>
      <c r="C1557" t="s">
        <v>18</v>
      </c>
      <c r="D1557">
        <v>43.900100000000002</v>
      </c>
    </row>
    <row r="1558" spans="1:4" x14ac:dyDescent="0.25">
      <c r="A1558" t="s">
        <v>164</v>
      </c>
      <c r="B1558" t="s">
        <v>46</v>
      </c>
      <c r="C1558" t="s">
        <v>11</v>
      </c>
      <c r="D1558">
        <v>9.2698999999999998</v>
      </c>
    </row>
    <row r="1559" spans="1:4" x14ac:dyDescent="0.25">
      <c r="A1559" t="s">
        <v>164</v>
      </c>
      <c r="B1559" t="s">
        <v>46</v>
      </c>
      <c r="C1559" t="s">
        <v>20</v>
      </c>
      <c r="D1559">
        <v>-4.1333000000000002</v>
      </c>
    </row>
    <row r="1560" spans="1:4" x14ac:dyDescent="0.25">
      <c r="A1560" t="s">
        <v>164</v>
      </c>
      <c r="B1560" t="s">
        <v>46</v>
      </c>
      <c r="C1560" t="s">
        <v>21</v>
      </c>
      <c r="D1560">
        <v>-3.9569999999999999</v>
      </c>
    </row>
    <row r="1561" spans="1:4" x14ac:dyDescent="0.25">
      <c r="A1561" t="s">
        <v>164</v>
      </c>
      <c r="B1561" t="s">
        <v>46</v>
      </c>
      <c r="C1561" t="s">
        <v>22</v>
      </c>
      <c r="D1561">
        <v>0.56469999999999998</v>
      </c>
    </row>
    <row r="1562" spans="1:4" x14ac:dyDescent="0.25">
      <c r="A1562" t="s">
        <v>164</v>
      </c>
      <c r="B1562" t="s">
        <v>46</v>
      </c>
      <c r="C1562" t="s">
        <v>23</v>
      </c>
      <c r="D1562">
        <v>2.0143</v>
      </c>
    </row>
    <row r="1563" spans="1:4" x14ac:dyDescent="0.25">
      <c r="A1563" t="s">
        <v>164</v>
      </c>
      <c r="B1563" t="s">
        <v>46</v>
      </c>
      <c r="C1563" t="s">
        <v>24</v>
      </c>
      <c r="D1563">
        <v>6.4931999999999999</v>
      </c>
    </row>
    <row r="1564" spans="1:4" x14ac:dyDescent="0.25">
      <c r="A1564" t="s">
        <v>164</v>
      </c>
      <c r="B1564" t="s">
        <v>46</v>
      </c>
      <c r="C1564" t="s">
        <v>25</v>
      </c>
      <c r="D1564">
        <v>1.3429</v>
      </c>
    </row>
    <row r="1565" spans="1:4" x14ac:dyDescent="0.25">
      <c r="A1565" t="s">
        <v>164</v>
      </c>
      <c r="B1565" t="s">
        <v>46</v>
      </c>
      <c r="C1565" t="s">
        <v>26</v>
      </c>
      <c r="D1565">
        <v>0.76719999999999999</v>
      </c>
    </row>
    <row r="1566" spans="1:4" x14ac:dyDescent="0.25">
      <c r="A1566" t="s">
        <v>164</v>
      </c>
      <c r="B1566" t="s">
        <v>46</v>
      </c>
      <c r="C1566" t="s">
        <v>35</v>
      </c>
      <c r="D1566">
        <v>-1.7232000000000001</v>
      </c>
    </row>
    <row r="1567" spans="1:4" x14ac:dyDescent="0.25">
      <c r="A1567" t="s">
        <v>164</v>
      </c>
      <c r="B1567" t="s">
        <v>46</v>
      </c>
      <c r="C1567" t="s">
        <v>42</v>
      </c>
      <c r="D1567">
        <v>29.400200000000002</v>
      </c>
    </row>
    <row r="1568" spans="1:4" x14ac:dyDescent="0.25">
      <c r="A1568" t="s">
        <v>164</v>
      </c>
      <c r="B1568" t="s">
        <v>46</v>
      </c>
      <c r="C1568" t="s">
        <v>43</v>
      </c>
      <c r="D1568">
        <v>14.0999</v>
      </c>
    </row>
    <row r="1569" spans="1:4" x14ac:dyDescent="0.25">
      <c r="A1569" t="s">
        <v>164</v>
      </c>
      <c r="B1569" t="s">
        <v>46</v>
      </c>
      <c r="C1569" t="s">
        <v>44</v>
      </c>
      <c r="D1569">
        <v>22.157900000000001</v>
      </c>
    </row>
    <row r="1570" spans="1:4" x14ac:dyDescent="0.25">
      <c r="A1570" t="s">
        <v>164</v>
      </c>
      <c r="B1570" t="s">
        <v>46</v>
      </c>
      <c r="C1570" t="s">
        <v>31</v>
      </c>
      <c r="D1570">
        <v>-0.39750000000000002</v>
      </c>
    </row>
    <row r="1571" spans="1:4" x14ac:dyDescent="0.25">
      <c r="A1571" t="s">
        <v>164</v>
      </c>
      <c r="B1571" t="s">
        <v>46</v>
      </c>
      <c r="C1571" t="s">
        <v>32</v>
      </c>
      <c r="D1571">
        <v>29.112400000000001</v>
      </c>
    </row>
    <row r="1572" spans="1:4" x14ac:dyDescent="0.25">
      <c r="A1572" t="s">
        <v>164</v>
      </c>
      <c r="B1572" t="s">
        <v>46</v>
      </c>
      <c r="C1572" t="s">
        <v>33</v>
      </c>
      <c r="D1572">
        <v>13.9497</v>
      </c>
    </row>
    <row r="1573" spans="1:4" x14ac:dyDescent="0.25">
      <c r="A1573" t="s">
        <v>164</v>
      </c>
      <c r="B1573" t="s">
        <v>46</v>
      </c>
      <c r="C1573" t="s">
        <v>34</v>
      </c>
      <c r="D1573">
        <v>21.934200000000001</v>
      </c>
    </row>
    <row r="1574" spans="1:4" x14ac:dyDescent="0.25">
      <c r="A1574" t="s">
        <v>164</v>
      </c>
      <c r="B1574" t="s">
        <v>46</v>
      </c>
      <c r="C1574" t="s">
        <v>27</v>
      </c>
      <c r="D1574">
        <v>-2.9378000000000002</v>
      </c>
    </row>
    <row r="1575" spans="1:4" x14ac:dyDescent="0.25">
      <c r="A1575" t="s">
        <v>164</v>
      </c>
      <c r="B1575" t="s">
        <v>46</v>
      </c>
      <c r="C1575" t="s">
        <v>48</v>
      </c>
      <c r="D1575">
        <v>3.7595000000000001</v>
      </c>
    </row>
    <row r="1576" spans="1:4" x14ac:dyDescent="0.25">
      <c r="A1576" t="s">
        <v>164</v>
      </c>
      <c r="B1576" t="s">
        <v>46</v>
      </c>
      <c r="C1576" t="s">
        <v>49</v>
      </c>
      <c r="D1576">
        <v>4.1863999999999999</v>
      </c>
    </row>
    <row r="1577" spans="1:4" x14ac:dyDescent="0.25">
      <c r="A1577" t="s">
        <v>164</v>
      </c>
      <c r="B1577" t="s">
        <v>46</v>
      </c>
      <c r="C1577" t="s">
        <v>50</v>
      </c>
      <c r="D1577">
        <v>9.8112999999999992</v>
      </c>
    </row>
    <row r="1578" spans="1:4" x14ac:dyDescent="0.25">
      <c r="A1578" t="s">
        <v>164</v>
      </c>
      <c r="B1578" t="s">
        <v>46</v>
      </c>
      <c r="C1578" t="s">
        <v>51</v>
      </c>
      <c r="D1578">
        <v>12.766</v>
      </c>
    </row>
    <row r="1579" spans="1:4" x14ac:dyDescent="0.25">
      <c r="A1579" t="s">
        <v>164</v>
      </c>
      <c r="B1579" t="s">
        <v>46</v>
      </c>
      <c r="C1579" t="s">
        <v>52</v>
      </c>
      <c r="D1579">
        <v>21.9178</v>
      </c>
    </row>
    <row r="1580" spans="1:4" x14ac:dyDescent="0.25">
      <c r="A1580" t="s">
        <v>164</v>
      </c>
      <c r="B1580" t="s">
        <v>46</v>
      </c>
      <c r="C1580" t="s">
        <v>53</v>
      </c>
      <c r="D1580">
        <v>15.7463</v>
      </c>
    </row>
    <row r="1581" spans="1:4" x14ac:dyDescent="0.25">
      <c r="A1581" t="s">
        <v>164</v>
      </c>
      <c r="B1581" t="s">
        <v>46</v>
      </c>
      <c r="C1581" t="s">
        <v>54</v>
      </c>
      <c r="D1581">
        <v>14.343999999999999</v>
      </c>
    </row>
    <row r="1582" spans="1:4" x14ac:dyDescent="0.25">
      <c r="A1582" t="s">
        <v>164</v>
      </c>
      <c r="B1582" t="s">
        <v>46</v>
      </c>
      <c r="C1582" t="s">
        <v>63</v>
      </c>
      <c r="D1582">
        <v>8.6105</v>
      </c>
    </row>
    <row r="1583" spans="1:4" x14ac:dyDescent="0.25">
      <c r="A1583" t="s">
        <v>164</v>
      </c>
      <c r="B1583" t="s">
        <v>46</v>
      </c>
      <c r="C1583" t="s">
        <v>64</v>
      </c>
      <c r="D1583">
        <v>83.062299999999993</v>
      </c>
    </row>
    <row r="1584" spans="1:4" x14ac:dyDescent="0.25">
      <c r="A1584" t="s">
        <v>164</v>
      </c>
      <c r="B1584" t="s">
        <v>46</v>
      </c>
      <c r="C1584" t="s">
        <v>65</v>
      </c>
      <c r="D1584">
        <v>46.533999999999999</v>
      </c>
    </row>
    <row r="1585" spans="1:4" x14ac:dyDescent="0.25">
      <c r="A1585" t="s">
        <v>164</v>
      </c>
      <c r="B1585" t="s">
        <v>46</v>
      </c>
      <c r="C1585" t="s">
        <v>66</v>
      </c>
      <c r="D1585">
        <v>66.453000000000003</v>
      </c>
    </row>
    <row r="1586" spans="1:4" x14ac:dyDescent="0.25">
      <c r="A1586" t="s">
        <v>164</v>
      </c>
      <c r="B1586" t="s">
        <v>46</v>
      </c>
      <c r="C1586" t="s">
        <v>59</v>
      </c>
      <c r="D1586">
        <v>11.3025</v>
      </c>
    </row>
    <row r="1587" spans="1:4" x14ac:dyDescent="0.25">
      <c r="A1587" t="s">
        <v>164</v>
      </c>
      <c r="B1587" t="s">
        <v>46</v>
      </c>
      <c r="C1587" t="s">
        <v>60</v>
      </c>
      <c r="D1587">
        <v>82.293099999999995</v>
      </c>
    </row>
    <row r="1588" spans="1:4" x14ac:dyDescent="0.25">
      <c r="A1588" t="s">
        <v>164</v>
      </c>
      <c r="B1588" t="s">
        <v>46</v>
      </c>
      <c r="C1588" t="s">
        <v>61</v>
      </c>
      <c r="D1588">
        <v>46.1021</v>
      </c>
    </row>
    <row r="1589" spans="1:4" x14ac:dyDescent="0.25">
      <c r="A1589" t="s">
        <v>164</v>
      </c>
      <c r="B1589" t="s">
        <v>46</v>
      </c>
      <c r="C1589" t="s">
        <v>62</v>
      </c>
      <c r="D1589">
        <v>65.834400000000002</v>
      </c>
    </row>
    <row r="1590" spans="1:4" x14ac:dyDescent="0.25">
      <c r="A1590" t="s">
        <v>164</v>
      </c>
      <c r="B1590" t="s">
        <v>46</v>
      </c>
      <c r="C1590" t="s">
        <v>55</v>
      </c>
      <c r="D1590">
        <v>6.3320999999999996</v>
      </c>
    </row>
    <row r="1591" spans="1:4" x14ac:dyDescent="0.25">
      <c r="A1591" t="s">
        <v>164</v>
      </c>
      <c r="B1591" t="s">
        <v>46</v>
      </c>
      <c r="C1591" t="s">
        <v>67</v>
      </c>
      <c r="D1591">
        <v>34.029600000000002</v>
      </c>
    </row>
    <row r="1592" spans="1:4" x14ac:dyDescent="0.25">
      <c r="A1592" t="s">
        <v>164</v>
      </c>
      <c r="B1592" t="s">
        <v>46</v>
      </c>
      <c r="C1592" t="s">
        <v>68</v>
      </c>
      <c r="D1592">
        <v>33.998699999999999</v>
      </c>
    </row>
    <row r="1593" spans="1:4" x14ac:dyDescent="0.25">
      <c r="A1593" t="s">
        <v>164</v>
      </c>
      <c r="B1593" t="s">
        <v>46</v>
      </c>
      <c r="C1593" t="s">
        <v>69</v>
      </c>
      <c r="D1593">
        <v>33.384099999999997</v>
      </c>
    </row>
    <row r="1594" spans="1:4" x14ac:dyDescent="0.25">
      <c r="A1594" t="s">
        <v>164</v>
      </c>
      <c r="B1594" t="s">
        <v>46</v>
      </c>
      <c r="C1594" t="s">
        <v>70</v>
      </c>
      <c r="D1594">
        <v>33.124000000000002</v>
      </c>
    </row>
    <row r="1595" spans="1:4" x14ac:dyDescent="0.25">
      <c r="A1595" t="s">
        <v>164</v>
      </c>
      <c r="B1595" t="s">
        <v>46</v>
      </c>
      <c r="C1595" t="s">
        <v>71</v>
      </c>
      <c r="D1595">
        <v>32.308199999999999</v>
      </c>
    </row>
    <row r="1596" spans="1:4" x14ac:dyDescent="0.25">
      <c r="A1596" t="s">
        <v>164</v>
      </c>
      <c r="B1596" t="s">
        <v>46</v>
      </c>
      <c r="C1596" t="s">
        <v>72</v>
      </c>
      <c r="D1596">
        <v>33.228299999999997</v>
      </c>
    </row>
    <row r="1597" spans="1:4" x14ac:dyDescent="0.25">
      <c r="A1597" t="s">
        <v>164</v>
      </c>
      <c r="B1597" t="s">
        <v>46</v>
      </c>
      <c r="C1597" t="s">
        <v>73</v>
      </c>
      <c r="D1597">
        <v>33.33</v>
      </c>
    </row>
    <row r="1598" spans="1:4" x14ac:dyDescent="0.25">
      <c r="A1598" t="s">
        <v>164</v>
      </c>
      <c r="B1598" t="s">
        <v>46</v>
      </c>
      <c r="C1598" t="s">
        <v>82</v>
      </c>
      <c r="D1598">
        <v>33.729199999999999</v>
      </c>
    </row>
    <row r="1599" spans="1:4" x14ac:dyDescent="0.25">
      <c r="A1599" t="s">
        <v>164</v>
      </c>
      <c r="B1599" t="s">
        <v>46</v>
      </c>
      <c r="C1599" t="s">
        <v>83</v>
      </c>
      <c r="D1599">
        <v>28.3965</v>
      </c>
    </row>
    <row r="1600" spans="1:4" x14ac:dyDescent="0.25">
      <c r="A1600" t="s">
        <v>164</v>
      </c>
      <c r="B1600" t="s">
        <v>46</v>
      </c>
      <c r="C1600" t="s">
        <v>84</v>
      </c>
      <c r="D1600">
        <v>31.0092</v>
      </c>
    </row>
    <row r="1601" spans="1:4" x14ac:dyDescent="0.25">
      <c r="A1601" t="s">
        <v>164</v>
      </c>
      <c r="B1601" t="s">
        <v>46</v>
      </c>
      <c r="C1601" t="s">
        <v>85</v>
      </c>
      <c r="D1601">
        <v>29.497399999999999</v>
      </c>
    </row>
    <row r="1602" spans="1:4" x14ac:dyDescent="0.25">
      <c r="A1602" t="s">
        <v>164</v>
      </c>
      <c r="B1602" t="s">
        <v>46</v>
      </c>
      <c r="C1602" t="s">
        <v>78</v>
      </c>
      <c r="D1602">
        <v>33.561</v>
      </c>
    </row>
    <row r="1603" spans="1:4" x14ac:dyDescent="0.25">
      <c r="A1603" t="s">
        <v>164</v>
      </c>
      <c r="B1603" t="s">
        <v>46</v>
      </c>
      <c r="C1603" t="s">
        <v>79</v>
      </c>
      <c r="D1603">
        <v>28.4556</v>
      </c>
    </row>
    <row r="1604" spans="1:4" x14ac:dyDescent="0.25">
      <c r="A1604" t="s">
        <v>164</v>
      </c>
      <c r="B1604" t="s">
        <v>46</v>
      </c>
      <c r="C1604" t="s">
        <v>80</v>
      </c>
      <c r="D1604">
        <v>31.043800000000001</v>
      </c>
    </row>
    <row r="1605" spans="1:4" x14ac:dyDescent="0.25">
      <c r="A1605" t="s">
        <v>164</v>
      </c>
      <c r="B1605" t="s">
        <v>46</v>
      </c>
      <c r="C1605" t="s">
        <v>81</v>
      </c>
      <c r="D1605">
        <v>29.545999999999999</v>
      </c>
    </row>
    <row r="1606" spans="1:4" x14ac:dyDescent="0.25">
      <c r="A1606" t="s">
        <v>164</v>
      </c>
      <c r="B1606" t="s">
        <v>46</v>
      </c>
      <c r="C1606" t="s">
        <v>74</v>
      </c>
      <c r="D1606">
        <v>33.860100000000003</v>
      </c>
    </row>
    <row r="1607" spans="1:4" x14ac:dyDescent="0.25">
      <c r="A1607" t="s">
        <v>164</v>
      </c>
      <c r="B1607" t="s">
        <v>46</v>
      </c>
      <c r="C1607" t="s">
        <v>120</v>
      </c>
      <c r="D1607">
        <v>35.001100000000001</v>
      </c>
    </row>
    <row r="1608" spans="1:4" x14ac:dyDescent="0.25">
      <c r="A1608" t="s">
        <v>164</v>
      </c>
      <c r="B1608" t="s">
        <v>46</v>
      </c>
      <c r="C1608" t="s">
        <v>154</v>
      </c>
      <c r="D1608">
        <v>743.66989999999998</v>
      </c>
    </row>
    <row r="1609" spans="1:4" x14ac:dyDescent="0.25">
      <c r="A1609" t="s">
        <v>164</v>
      </c>
      <c r="B1609" t="s">
        <v>46</v>
      </c>
      <c r="C1609" t="s">
        <v>155</v>
      </c>
      <c r="D1609">
        <v>148.96360000000001</v>
      </c>
    </row>
    <row r="1610" spans="1:4" x14ac:dyDescent="0.25">
      <c r="A1610" t="s">
        <v>150</v>
      </c>
      <c r="B1610" t="s">
        <v>3</v>
      </c>
      <c r="C1610" t="s">
        <v>4</v>
      </c>
      <c r="D1610">
        <v>4.0406000000000004</v>
      </c>
    </row>
    <row r="1611" spans="1:4" x14ac:dyDescent="0.25">
      <c r="A1611" t="s">
        <v>150</v>
      </c>
      <c r="B1611" t="s">
        <v>3</v>
      </c>
      <c r="C1611" t="s">
        <v>5</v>
      </c>
      <c r="D1611">
        <v>4.4817</v>
      </c>
    </row>
    <row r="1612" spans="1:4" x14ac:dyDescent="0.25">
      <c r="A1612" t="s">
        <v>150</v>
      </c>
      <c r="B1612" t="s">
        <v>3</v>
      </c>
      <c r="C1612" t="s">
        <v>6</v>
      </c>
      <c r="D1612">
        <v>8.5617000000000001</v>
      </c>
    </row>
    <row r="1613" spans="1:4" x14ac:dyDescent="0.25">
      <c r="A1613" t="s">
        <v>150</v>
      </c>
      <c r="B1613" t="s">
        <v>3</v>
      </c>
      <c r="C1613" t="s">
        <v>7</v>
      </c>
      <c r="D1613">
        <v>11.1028</v>
      </c>
    </row>
    <row r="1614" spans="1:4" x14ac:dyDescent="0.25">
      <c r="A1614" t="s">
        <v>150</v>
      </c>
      <c r="B1614" t="s">
        <v>3</v>
      </c>
      <c r="C1614" t="s">
        <v>8</v>
      </c>
      <c r="D1614">
        <v>19.043900000000001</v>
      </c>
    </row>
    <row r="1615" spans="1:4" x14ac:dyDescent="0.25">
      <c r="A1615" t="s">
        <v>150</v>
      </c>
      <c r="B1615" t="s">
        <v>3</v>
      </c>
      <c r="C1615" t="s">
        <v>9</v>
      </c>
      <c r="D1615">
        <v>17.016100000000002</v>
      </c>
    </row>
    <row r="1616" spans="1:4" x14ac:dyDescent="0.25">
      <c r="A1616" t="s">
        <v>150</v>
      </c>
      <c r="B1616" t="s">
        <v>3</v>
      </c>
      <c r="C1616" t="s">
        <v>10</v>
      </c>
      <c r="D1616">
        <v>15.617800000000001</v>
      </c>
    </row>
    <row r="1617" spans="1:4" x14ac:dyDescent="0.25">
      <c r="A1617" t="s">
        <v>150</v>
      </c>
      <c r="B1617" t="s">
        <v>3</v>
      </c>
      <c r="C1617" t="s">
        <v>11</v>
      </c>
      <c r="D1617">
        <v>9.7100000000000009</v>
      </c>
    </row>
    <row r="1618" spans="1:4" x14ac:dyDescent="0.25">
      <c r="A1618" t="s">
        <v>150</v>
      </c>
      <c r="B1618" t="s">
        <v>3</v>
      </c>
      <c r="C1618" t="s">
        <v>12</v>
      </c>
      <c r="D1618">
        <v>5.4532999999999996</v>
      </c>
    </row>
    <row r="1619" spans="1:4" x14ac:dyDescent="0.25">
      <c r="A1619" t="s">
        <v>150</v>
      </c>
      <c r="B1619" t="s">
        <v>3</v>
      </c>
      <c r="C1619" t="s">
        <v>13</v>
      </c>
      <c r="D1619">
        <v>5.4855999999999998</v>
      </c>
    </row>
    <row r="1620" spans="1:4" x14ac:dyDescent="0.25">
      <c r="A1620" t="s">
        <v>150</v>
      </c>
      <c r="B1620" t="s">
        <v>3</v>
      </c>
      <c r="C1620" t="s">
        <v>14</v>
      </c>
      <c r="D1620">
        <v>96.818299999999994</v>
      </c>
    </row>
    <row r="1621" spans="1:4" x14ac:dyDescent="0.25">
      <c r="A1621" t="s">
        <v>150</v>
      </c>
      <c r="B1621" t="s">
        <v>3</v>
      </c>
      <c r="C1621" t="s">
        <v>15</v>
      </c>
      <c r="D1621">
        <v>9.3894000000000002</v>
      </c>
    </row>
    <row r="1622" spans="1:4" x14ac:dyDescent="0.25">
      <c r="A1622" t="s">
        <v>150</v>
      </c>
      <c r="B1622" t="s">
        <v>3</v>
      </c>
      <c r="C1622" t="s">
        <v>16</v>
      </c>
      <c r="D1622">
        <v>5.5266999999999999</v>
      </c>
    </row>
    <row r="1623" spans="1:4" x14ac:dyDescent="0.25">
      <c r="A1623" t="s">
        <v>150</v>
      </c>
      <c r="B1623" t="s">
        <v>3</v>
      </c>
      <c r="C1623" t="s">
        <v>17</v>
      </c>
      <c r="D1623">
        <v>5.5606</v>
      </c>
    </row>
    <row r="1624" spans="1:4" x14ac:dyDescent="0.25">
      <c r="A1624" t="s">
        <v>150</v>
      </c>
      <c r="B1624" t="s">
        <v>3</v>
      </c>
      <c r="C1624" t="s">
        <v>18</v>
      </c>
      <c r="D1624">
        <v>98.161100000000005</v>
      </c>
    </row>
    <row r="1625" spans="1:4" x14ac:dyDescent="0.25">
      <c r="A1625" t="s">
        <v>150</v>
      </c>
      <c r="B1625" t="s">
        <v>3</v>
      </c>
      <c r="C1625" t="s">
        <v>19</v>
      </c>
      <c r="D1625">
        <v>7.3266999999999998</v>
      </c>
    </row>
    <row r="1626" spans="1:4" x14ac:dyDescent="0.25">
      <c r="A1626" t="s">
        <v>150</v>
      </c>
      <c r="B1626" t="s">
        <v>3</v>
      </c>
      <c r="C1626" t="s">
        <v>20</v>
      </c>
      <c r="D1626" t="s">
        <v>47</v>
      </c>
    </row>
    <row r="1627" spans="1:4" x14ac:dyDescent="0.25">
      <c r="A1627" t="s">
        <v>150</v>
      </c>
      <c r="B1627" t="s">
        <v>3</v>
      </c>
      <c r="C1627" t="s">
        <v>21</v>
      </c>
      <c r="D1627" t="s">
        <v>47</v>
      </c>
    </row>
    <row r="1628" spans="1:4" x14ac:dyDescent="0.25">
      <c r="A1628" t="s">
        <v>150</v>
      </c>
      <c r="B1628" t="s">
        <v>3</v>
      </c>
      <c r="C1628" t="s">
        <v>22</v>
      </c>
      <c r="D1628" t="s">
        <v>47</v>
      </c>
    </row>
    <row r="1629" spans="1:4" x14ac:dyDescent="0.25">
      <c r="A1629" t="s">
        <v>150</v>
      </c>
      <c r="B1629" t="s">
        <v>3</v>
      </c>
      <c r="C1629" t="s">
        <v>23</v>
      </c>
      <c r="D1629" t="s">
        <v>47</v>
      </c>
    </row>
    <row r="1630" spans="1:4" x14ac:dyDescent="0.25">
      <c r="A1630" t="s">
        <v>150</v>
      </c>
      <c r="B1630" t="s">
        <v>3</v>
      </c>
      <c r="C1630" t="s">
        <v>24</v>
      </c>
      <c r="D1630" t="s">
        <v>47</v>
      </c>
    </row>
    <row r="1631" spans="1:4" x14ac:dyDescent="0.25">
      <c r="A1631" t="s">
        <v>150</v>
      </c>
      <c r="B1631" t="s">
        <v>3</v>
      </c>
      <c r="C1631" t="s">
        <v>25</v>
      </c>
      <c r="D1631" t="s">
        <v>47</v>
      </c>
    </row>
    <row r="1632" spans="1:4" x14ac:dyDescent="0.25">
      <c r="A1632" t="s">
        <v>150</v>
      </c>
      <c r="B1632" t="s">
        <v>3</v>
      </c>
      <c r="C1632" t="s">
        <v>26</v>
      </c>
      <c r="D1632" t="s">
        <v>47</v>
      </c>
    </row>
    <row r="1633" spans="1:4" x14ac:dyDescent="0.25">
      <c r="A1633" t="s">
        <v>150</v>
      </c>
      <c r="B1633" t="s">
        <v>3</v>
      </c>
      <c r="C1633" t="s">
        <v>27</v>
      </c>
      <c r="D1633" t="s">
        <v>47</v>
      </c>
    </row>
    <row r="1634" spans="1:4" x14ac:dyDescent="0.25">
      <c r="A1634" t="s">
        <v>150</v>
      </c>
      <c r="B1634" t="s">
        <v>3</v>
      </c>
      <c r="C1634" t="s">
        <v>28</v>
      </c>
      <c r="D1634" t="s">
        <v>47</v>
      </c>
    </row>
    <row r="1635" spans="1:4" x14ac:dyDescent="0.25">
      <c r="A1635" t="s">
        <v>150</v>
      </c>
      <c r="B1635" t="s">
        <v>3</v>
      </c>
      <c r="C1635" t="s">
        <v>29</v>
      </c>
      <c r="D1635" t="s">
        <v>47</v>
      </c>
    </row>
    <row r="1636" spans="1:4" x14ac:dyDescent="0.25">
      <c r="A1636" t="s">
        <v>150</v>
      </c>
      <c r="B1636" t="s">
        <v>3</v>
      </c>
      <c r="C1636" t="s">
        <v>30</v>
      </c>
      <c r="D1636" t="s">
        <v>47</v>
      </c>
    </row>
    <row r="1637" spans="1:4" x14ac:dyDescent="0.25">
      <c r="A1637" t="s">
        <v>150</v>
      </c>
      <c r="B1637" t="s">
        <v>3</v>
      </c>
      <c r="C1637" t="s">
        <v>31</v>
      </c>
      <c r="D1637" t="s">
        <v>47</v>
      </c>
    </row>
    <row r="1638" spans="1:4" x14ac:dyDescent="0.25">
      <c r="A1638" t="s">
        <v>150</v>
      </c>
      <c r="B1638" t="s">
        <v>3</v>
      </c>
      <c r="C1638" t="s">
        <v>32</v>
      </c>
      <c r="D1638" t="s">
        <v>47</v>
      </c>
    </row>
    <row r="1639" spans="1:4" x14ac:dyDescent="0.25">
      <c r="A1639" t="s">
        <v>150</v>
      </c>
      <c r="B1639" t="s">
        <v>3</v>
      </c>
      <c r="C1639" t="s">
        <v>33</v>
      </c>
      <c r="D1639" t="s">
        <v>47</v>
      </c>
    </row>
    <row r="1640" spans="1:4" x14ac:dyDescent="0.25">
      <c r="A1640" t="s">
        <v>150</v>
      </c>
      <c r="B1640" t="s">
        <v>3</v>
      </c>
      <c r="C1640" t="s">
        <v>34</v>
      </c>
      <c r="D1640" t="s">
        <v>47</v>
      </c>
    </row>
    <row r="1641" spans="1:4" x14ac:dyDescent="0.25">
      <c r="A1641" t="s">
        <v>150</v>
      </c>
      <c r="B1641" t="s">
        <v>3</v>
      </c>
      <c r="C1641" t="s">
        <v>35</v>
      </c>
      <c r="D1641" t="s">
        <v>47</v>
      </c>
    </row>
    <row r="1642" spans="1:4" x14ac:dyDescent="0.25">
      <c r="A1642" t="s">
        <v>150</v>
      </c>
      <c r="B1642" t="s">
        <v>3</v>
      </c>
      <c r="C1642" t="s">
        <v>48</v>
      </c>
      <c r="D1642">
        <v>4.0406000000000004</v>
      </c>
    </row>
    <row r="1643" spans="1:4" x14ac:dyDescent="0.25">
      <c r="A1643" t="s">
        <v>150</v>
      </c>
      <c r="B1643" t="s">
        <v>3</v>
      </c>
      <c r="C1643" t="s">
        <v>49</v>
      </c>
      <c r="D1643">
        <v>4.4817</v>
      </c>
    </row>
    <row r="1644" spans="1:4" x14ac:dyDescent="0.25">
      <c r="A1644" t="s">
        <v>150</v>
      </c>
      <c r="B1644" t="s">
        <v>3</v>
      </c>
      <c r="C1644" t="s">
        <v>50</v>
      </c>
      <c r="D1644">
        <v>8.5617000000000001</v>
      </c>
    </row>
    <row r="1645" spans="1:4" x14ac:dyDescent="0.25">
      <c r="A1645" t="s">
        <v>150</v>
      </c>
      <c r="B1645" t="s">
        <v>3</v>
      </c>
      <c r="C1645" t="s">
        <v>51</v>
      </c>
      <c r="D1645">
        <v>11.1028</v>
      </c>
    </row>
    <row r="1646" spans="1:4" x14ac:dyDescent="0.25">
      <c r="A1646" t="s">
        <v>150</v>
      </c>
      <c r="B1646" t="s">
        <v>3</v>
      </c>
      <c r="C1646" t="s">
        <v>52</v>
      </c>
      <c r="D1646">
        <v>19.043900000000001</v>
      </c>
    </row>
    <row r="1647" spans="1:4" x14ac:dyDescent="0.25">
      <c r="A1647" t="s">
        <v>150</v>
      </c>
      <c r="B1647" t="s">
        <v>3</v>
      </c>
      <c r="C1647" t="s">
        <v>53</v>
      </c>
      <c r="D1647">
        <v>17.016100000000002</v>
      </c>
    </row>
    <row r="1648" spans="1:4" x14ac:dyDescent="0.25">
      <c r="A1648" t="s">
        <v>150</v>
      </c>
      <c r="B1648" t="s">
        <v>3</v>
      </c>
      <c r="C1648" t="s">
        <v>54</v>
      </c>
      <c r="D1648">
        <v>15.617800000000001</v>
      </c>
    </row>
    <row r="1649" spans="1:4" x14ac:dyDescent="0.25">
      <c r="A1649" t="s">
        <v>150</v>
      </c>
      <c r="B1649" t="s">
        <v>3</v>
      </c>
      <c r="C1649" t="s">
        <v>55</v>
      </c>
      <c r="D1649">
        <v>9.7100000000000009</v>
      </c>
    </row>
    <row r="1650" spans="1:4" x14ac:dyDescent="0.25">
      <c r="A1650" t="s">
        <v>150</v>
      </c>
      <c r="B1650" t="s">
        <v>3</v>
      </c>
      <c r="C1650" t="s">
        <v>56</v>
      </c>
      <c r="D1650">
        <v>5.4532999999999996</v>
      </c>
    </row>
    <row r="1651" spans="1:4" x14ac:dyDescent="0.25">
      <c r="A1651" t="s">
        <v>150</v>
      </c>
      <c r="B1651" t="s">
        <v>3</v>
      </c>
      <c r="C1651" t="s">
        <v>57</v>
      </c>
      <c r="D1651">
        <v>5.4855999999999998</v>
      </c>
    </row>
    <row r="1652" spans="1:4" x14ac:dyDescent="0.25">
      <c r="A1652" t="s">
        <v>150</v>
      </c>
      <c r="B1652" t="s">
        <v>3</v>
      </c>
      <c r="C1652" t="s">
        <v>58</v>
      </c>
      <c r="D1652">
        <v>96.818299999999994</v>
      </c>
    </row>
    <row r="1653" spans="1:4" x14ac:dyDescent="0.25">
      <c r="A1653" t="s">
        <v>150</v>
      </c>
      <c r="B1653" t="s">
        <v>3</v>
      </c>
      <c r="C1653" t="s">
        <v>59</v>
      </c>
      <c r="D1653">
        <v>9.3894000000000002</v>
      </c>
    </row>
    <row r="1654" spans="1:4" x14ac:dyDescent="0.25">
      <c r="A1654" t="s">
        <v>150</v>
      </c>
      <c r="B1654" t="s">
        <v>3</v>
      </c>
      <c r="C1654" t="s">
        <v>60</v>
      </c>
      <c r="D1654">
        <v>5.5266999999999999</v>
      </c>
    </row>
    <row r="1655" spans="1:4" x14ac:dyDescent="0.25">
      <c r="A1655" t="s">
        <v>150</v>
      </c>
      <c r="B1655" t="s">
        <v>3</v>
      </c>
      <c r="C1655" t="s">
        <v>61</v>
      </c>
      <c r="D1655">
        <v>5.5606</v>
      </c>
    </row>
    <row r="1656" spans="1:4" x14ac:dyDescent="0.25">
      <c r="A1656" t="s">
        <v>150</v>
      </c>
      <c r="B1656" t="s">
        <v>3</v>
      </c>
      <c r="C1656" t="s">
        <v>62</v>
      </c>
      <c r="D1656">
        <v>98.161100000000005</v>
      </c>
    </row>
    <row r="1657" spans="1:4" x14ac:dyDescent="0.25">
      <c r="A1657" t="s">
        <v>150</v>
      </c>
      <c r="B1657" t="s">
        <v>3</v>
      </c>
      <c r="C1657" t="s">
        <v>63</v>
      </c>
      <c r="D1657">
        <v>7.3266999999999998</v>
      </c>
    </row>
    <row r="1658" spans="1:4" x14ac:dyDescent="0.25">
      <c r="A1658" t="s">
        <v>150</v>
      </c>
      <c r="B1658" t="s">
        <v>3</v>
      </c>
      <c r="C1658" t="s">
        <v>67</v>
      </c>
      <c r="D1658" t="s">
        <v>47</v>
      </c>
    </row>
    <row r="1659" spans="1:4" x14ac:dyDescent="0.25">
      <c r="A1659" t="s">
        <v>150</v>
      </c>
      <c r="B1659" t="s">
        <v>3</v>
      </c>
      <c r="C1659" t="s">
        <v>68</v>
      </c>
      <c r="D1659" t="s">
        <v>47</v>
      </c>
    </row>
    <row r="1660" spans="1:4" x14ac:dyDescent="0.25">
      <c r="A1660" t="s">
        <v>150</v>
      </c>
      <c r="B1660" t="s">
        <v>3</v>
      </c>
      <c r="C1660" t="s">
        <v>69</v>
      </c>
      <c r="D1660" t="s">
        <v>47</v>
      </c>
    </row>
    <row r="1661" spans="1:4" x14ac:dyDescent="0.25">
      <c r="A1661" t="s">
        <v>150</v>
      </c>
      <c r="B1661" t="s">
        <v>3</v>
      </c>
      <c r="C1661" t="s">
        <v>70</v>
      </c>
      <c r="D1661" t="s">
        <v>47</v>
      </c>
    </row>
    <row r="1662" spans="1:4" x14ac:dyDescent="0.25">
      <c r="A1662" t="s">
        <v>150</v>
      </c>
      <c r="B1662" t="s">
        <v>3</v>
      </c>
      <c r="C1662" t="s">
        <v>71</v>
      </c>
      <c r="D1662" t="s">
        <v>47</v>
      </c>
    </row>
    <row r="1663" spans="1:4" x14ac:dyDescent="0.25">
      <c r="A1663" t="s">
        <v>150</v>
      </c>
      <c r="B1663" t="s">
        <v>3</v>
      </c>
      <c r="C1663" t="s">
        <v>72</v>
      </c>
      <c r="D1663" t="s">
        <v>47</v>
      </c>
    </row>
    <row r="1664" spans="1:4" x14ac:dyDescent="0.25">
      <c r="A1664" t="s">
        <v>150</v>
      </c>
      <c r="B1664" t="s">
        <v>3</v>
      </c>
      <c r="C1664" t="s">
        <v>73</v>
      </c>
      <c r="D1664" t="s">
        <v>47</v>
      </c>
    </row>
    <row r="1665" spans="1:4" x14ac:dyDescent="0.25">
      <c r="A1665" t="s">
        <v>150</v>
      </c>
      <c r="B1665" t="s">
        <v>3</v>
      </c>
      <c r="C1665" t="s">
        <v>74</v>
      </c>
      <c r="D1665" t="s">
        <v>47</v>
      </c>
    </row>
    <row r="1666" spans="1:4" x14ac:dyDescent="0.25">
      <c r="A1666" t="s">
        <v>150</v>
      </c>
      <c r="B1666" t="s">
        <v>3</v>
      </c>
      <c r="C1666" t="s">
        <v>75</v>
      </c>
      <c r="D1666" t="s">
        <v>47</v>
      </c>
    </row>
    <row r="1667" spans="1:4" x14ac:dyDescent="0.25">
      <c r="A1667" t="s">
        <v>150</v>
      </c>
      <c r="B1667" t="s">
        <v>3</v>
      </c>
      <c r="C1667" t="s">
        <v>76</v>
      </c>
      <c r="D1667" t="s">
        <v>47</v>
      </c>
    </row>
    <row r="1668" spans="1:4" x14ac:dyDescent="0.25">
      <c r="A1668" t="s">
        <v>150</v>
      </c>
      <c r="B1668" t="s">
        <v>3</v>
      </c>
      <c r="C1668" t="s">
        <v>77</v>
      </c>
      <c r="D1668" t="s">
        <v>47</v>
      </c>
    </row>
    <row r="1669" spans="1:4" x14ac:dyDescent="0.25">
      <c r="A1669" t="s">
        <v>150</v>
      </c>
      <c r="B1669" t="s">
        <v>3</v>
      </c>
      <c r="C1669" t="s">
        <v>78</v>
      </c>
      <c r="D1669" t="s">
        <v>47</v>
      </c>
    </row>
    <row r="1670" spans="1:4" x14ac:dyDescent="0.25">
      <c r="A1670" t="s">
        <v>150</v>
      </c>
      <c r="B1670" t="s">
        <v>3</v>
      </c>
      <c r="C1670" t="s">
        <v>79</v>
      </c>
      <c r="D1670" t="s">
        <v>47</v>
      </c>
    </row>
    <row r="1671" spans="1:4" x14ac:dyDescent="0.25">
      <c r="A1671" t="s">
        <v>150</v>
      </c>
      <c r="B1671" t="s">
        <v>3</v>
      </c>
      <c r="C1671" t="s">
        <v>80</v>
      </c>
      <c r="D1671" t="s">
        <v>47</v>
      </c>
    </row>
    <row r="1672" spans="1:4" x14ac:dyDescent="0.25">
      <c r="A1672" t="s">
        <v>150</v>
      </c>
      <c r="B1672" t="s">
        <v>3</v>
      </c>
      <c r="C1672" t="s">
        <v>81</v>
      </c>
      <c r="D1672" t="s">
        <v>47</v>
      </c>
    </row>
    <row r="1673" spans="1:4" x14ac:dyDescent="0.25">
      <c r="A1673" t="s">
        <v>150</v>
      </c>
      <c r="B1673" t="s">
        <v>3</v>
      </c>
      <c r="C1673" t="s">
        <v>82</v>
      </c>
      <c r="D1673" t="s">
        <v>47</v>
      </c>
    </row>
    <row r="1674" spans="1:4" x14ac:dyDescent="0.25">
      <c r="A1674" t="s">
        <v>150</v>
      </c>
      <c r="B1674" t="s">
        <v>3</v>
      </c>
      <c r="C1674" t="s">
        <v>120</v>
      </c>
      <c r="D1674">
        <v>35</v>
      </c>
    </row>
    <row r="1675" spans="1:4" x14ac:dyDescent="0.25">
      <c r="A1675" t="s">
        <v>150</v>
      </c>
      <c r="B1675" t="s">
        <v>3</v>
      </c>
      <c r="C1675" t="s">
        <v>154</v>
      </c>
      <c r="D1675">
        <v>635.86440000000005</v>
      </c>
    </row>
    <row r="1676" spans="1:4" x14ac:dyDescent="0.25">
      <c r="A1676" t="s">
        <v>150</v>
      </c>
      <c r="B1676" t="s">
        <v>3</v>
      </c>
      <c r="C1676" t="s">
        <v>155</v>
      </c>
      <c r="D1676">
        <v>136.66669999999999</v>
      </c>
    </row>
    <row r="1677" spans="1:4" x14ac:dyDescent="0.25">
      <c r="A1677" t="s">
        <v>150</v>
      </c>
      <c r="B1677" t="s">
        <v>36</v>
      </c>
      <c r="C1677" t="s">
        <v>4</v>
      </c>
      <c r="D1677">
        <v>3.8929</v>
      </c>
    </row>
    <row r="1678" spans="1:4" x14ac:dyDescent="0.25">
      <c r="A1678" t="s">
        <v>150</v>
      </c>
      <c r="B1678" t="s">
        <v>36</v>
      </c>
      <c r="C1678" t="s">
        <v>5</v>
      </c>
      <c r="D1678">
        <v>4.3135000000000003</v>
      </c>
    </row>
    <row r="1679" spans="1:4" x14ac:dyDescent="0.25">
      <c r="A1679" t="s">
        <v>150</v>
      </c>
      <c r="B1679" t="s">
        <v>36</v>
      </c>
      <c r="C1679" t="s">
        <v>6</v>
      </c>
      <c r="D1679">
        <v>8.4095999999999993</v>
      </c>
    </row>
    <row r="1680" spans="1:4" x14ac:dyDescent="0.25">
      <c r="A1680" t="s">
        <v>150</v>
      </c>
      <c r="B1680" t="s">
        <v>36</v>
      </c>
      <c r="C1680" t="s">
        <v>7</v>
      </c>
      <c r="D1680">
        <v>10.9162</v>
      </c>
    </row>
    <row r="1681" spans="1:4" x14ac:dyDescent="0.25">
      <c r="A1681" t="s">
        <v>150</v>
      </c>
      <c r="B1681" t="s">
        <v>36</v>
      </c>
      <c r="C1681" t="s">
        <v>8</v>
      </c>
      <c r="D1681">
        <v>18.679300000000001</v>
      </c>
    </row>
    <row r="1682" spans="1:4" x14ac:dyDescent="0.25">
      <c r="A1682" t="s">
        <v>150</v>
      </c>
      <c r="B1682" t="s">
        <v>36</v>
      </c>
      <c r="C1682" t="s">
        <v>9</v>
      </c>
      <c r="D1682">
        <v>16.934699999999999</v>
      </c>
    </row>
    <row r="1683" spans="1:4" x14ac:dyDescent="0.25">
      <c r="A1683" t="s">
        <v>150</v>
      </c>
      <c r="B1683" t="s">
        <v>36</v>
      </c>
      <c r="C1683" t="s">
        <v>10</v>
      </c>
      <c r="D1683">
        <v>15.545299999999999</v>
      </c>
    </row>
    <row r="1684" spans="1:4" x14ac:dyDescent="0.25">
      <c r="A1684" t="s">
        <v>150</v>
      </c>
      <c r="B1684" t="s">
        <v>36</v>
      </c>
      <c r="C1684" t="s">
        <v>11</v>
      </c>
      <c r="D1684">
        <v>9.6234999999999999</v>
      </c>
    </row>
    <row r="1685" spans="1:4" x14ac:dyDescent="0.25">
      <c r="A1685" t="s">
        <v>150</v>
      </c>
      <c r="B1685" t="s">
        <v>36</v>
      </c>
      <c r="C1685" t="s">
        <v>12</v>
      </c>
      <c r="D1685">
        <v>81.667299999999997</v>
      </c>
    </row>
    <row r="1686" spans="1:4" x14ac:dyDescent="0.25">
      <c r="A1686" t="s">
        <v>150</v>
      </c>
      <c r="B1686" t="s">
        <v>36</v>
      </c>
      <c r="C1686" t="s">
        <v>13</v>
      </c>
      <c r="D1686">
        <v>46.604700000000001</v>
      </c>
    </row>
    <row r="1687" spans="1:4" x14ac:dyDescent="0.25">
      <c r="A1687" t="s">
        <v>150</v>
      </c>
      <c r="B1687" t="s">
        <v>36</v>
      </c>
      <c r="C1687" t="s">
        <v>14</v>
      </c>
      <c r="D1687">
        <v>66.096000000000004</v>
      </c>
    </row>
    <row r="1688" spans="1:4" x14ac:dyDescent="0.25">
      <c r="A1688" t="s">
        <v>150</v>
      </c>
      <c r="B1688" t="s">
        <v>36</v>
      </c>
      <c r="C1688" t="s">
        <v>15</v>
      </c>
      <c r="D1688">
        <v>9.2014999999999993</v>
      </c>
    </row>
    <row r="1689" spans="1:4" x14ac:dyDescent="0.25">
      <c r="A1689" t="s">
        <v>150</v>
      </c>
      <c r="B1689" t="s">
        <v>36</v>
      </c>
      <c r="C1689" t="s">
        <v>16</v>
      </c>
      <c r="D1689">
        <v>81.882900000000006</v>
      </c>
    </row>
    <row r="1690" spans="1:4" x14ac:dyDescent="0.25">
      <c r="A1690" t="s">
        <v>150</v>
      </c>
      <c r="B1690" t="s">
        <v>36</v>
      </c>
      <c r="C1690" t="s">
        <v>17</v>
      </c>
      <c r="D1690">
        <v>46.692900000000002</v>
      </c>
    </row>
    <row r="1691" spans="1:4" x14ac:dyDescent="0.25">
      <c r="A1691" t="s">
        <v>150</v>
      </c>
      <c r="B1691" t="s">
        <v>36</v>
      </c>
      <c r="C1691" t="s">
        <v>18</v>
      </c>
      <c r="D1691">
        <v>66.232200000000006</v>
      </c>
    </row>
    <row r="1692" spans="1:4" x14ac:dyDescent="0.25">
      <c r="A1692" t="s">
        <v>150</v>
      </c>
      <c r="B1692" t="s">
        <v>36</v>
      </c>
      <c r="C1692" t="s">
        <v>19</v>
      </c>
      <c r="D1692">
        <v>7.0933000000000002</v>
      </c>
    </row>
    <row r="1693" spans="1:4" x14ac:dyDescent="0.25">
      <c r="A1693" t="s">
        <v>150</v>
      </c>
      <c r="B1693" t="s">
        <v>36</v>
      </c>
      <c r="C1693" t="s">
        <v>20</v>
      </c>
      <c r="D1693" t="s">
        <v>47</v>
      </c>
    </row>
    <row r="1694" spans="1:4" x14ac:dyDescent="0.25">
      <c r="A1694" t="s">
        <v>150</v>
      </c>
      <c r="B1694" t="s">
        <v>36</v>
      </c>
      <c r="C1694" t="s">
        <v>21</v>
      </c>
      <c r="D1694" t="s">
        <v>47</v>
      </c>
    </row>
    <row r="1695" spans="1:4" x14ac:dyDescent="0.25">
      <c r="A1695" t="s">
        <v>150</v>
      </c>
      <c r="B1695" t="s">
        <v>36</v>
      </c>
      <c r="C1695" t="s">
        <v>22</v>
      </c>
      <c r="D1695" t="s">
        <v>47</v>
      </c>
    </row>
    <row r="1696" spans="1:4" x14ac:dyDescent="0.25">
      <c r="A1696" t="s">
        <v>150</v>
      </c>
      <c r="B1696" t="s">
        <v>36</v>
      </c>
      <c r="C1696" t="s">
        <v>23</v>
      </c>
      <c r="D1696" t="s">
        <v>47</v>
      </c>
    </row>
    <row r="1697" spans="1:4" x14ac:dyDescent="0.25">
      <c r="A1697" t="s">
        <v>150</v>
      </c>
      <c r="B1697" t="s">
        <v>36</v>
      </c>
      <c r="C1697" t="s">
        <v>24</v>
      </c>
      <c r="D1697" t="s">
        <v>47</v>
      </c>
    </row>
    <row r="1698" spans="1:4" x14ac:dyDescent="0.25">
      <c r="A1698" t="s">
        <v>150</v>
      </c>
      <c r="B1698" t="s">
        <v>36</v>
      </c>
      <c r="C1698" t="s">
        <v>25</v>
      </c>
      <c r="D1698" t="s">
        <v>47</v>
      </c>
    </row>
    <row r="1699" spans="1:4" x14ac:dyDescent="0.25">
      <c r="A1699" t="s">
        <v>150</v>
      </c>
      <c r="B1699" t="s">
        <v>36</v>
      </c>
      <c r="C1699" t="s">
        <v>26</v>
      </c>
      <c r="D1699" t="s">
        <v>47</v>
      </c>
    </row>
    <row r="1700" spans="1:4" x14ac:dyDescent="0.25">
      <c r="A1700" t="s">
        <v>150</v>
      </c>
      <c r="B1700" t="s">
        <v>36</v>
      </c>
      <c r="C1700" t="s">
        <v>27</v>
      </c>
      <c r="D1700" t="s">
        <v>47</v>
      </c>
    </row>
    <row r="1701" spans="1:4" x14ac:dyDescent="0.25">
      <c r="A1701" t="s">
        <v>150</v>
      </c>
      <c r="B1701" t="s">
        <v>36</v>
      </c>
      <c r="C1701" t="s">
        <v>28</v>
      </c>
      <c r="D1701" t="s">
        <v>47</v>
      </c>
    </row>
    <row r="1702" spans="1:4" x14ac:dyDescent="0.25">
      <c r="A1702" t="s">
        <v>150</v>
      </c>
      <c r="B1702" t="s">
        <v>36</v>
      </c>
      <c r="C1702" t="s">
        <v>29</v>
      </c>
      <c r="D1702" t="s">
        <v>47</v>
      </c>
    </row>
    <row r="1703" spans="1:4" x14ac:dyDescent="0.25">
      <c r="A1703" t="s">
        <v>150</v>
      </c>
      <c r="B1703" t="s">
        <v>36</v>
      </c>
      <c r="C1703" t="s">
        <v>30</v>
      </c>
      <c r="D1703" t="s">
        <v>47</v>
      </c>
    </row>
    <row r="1704" spans="1:4" x14ac:dyDescent="0.25">
      <c r="A1704" t="s">
        <v>150</v>
      </c>
      <c r="B1704" t="s">
        <v>36</v>
      </c>
      <c r="C1704" t="s">
        <v>31</v>
      </c>
      <c r="D1704" t="s">
        <v>47</v>
      </c>
    </row>
    <row r="1705" spans="1:4" x14ac:dyDescent="0.25">
      <c r="A1705" t="s">
        <v>150</v>
      </c>
      <c r="B1705" t="s">
        <v>36</v>
      </c>
      <c r="C1705" t="s">
        <v>32</v>
      </c>
      <c r="D1705" t="s">
        <v>47</v>
      </c>
    </row>
    <row r="1706" spans="1:4" x14ac:dyDescent="0.25">
      <c r="A1706" t="s">
        <v>150</v>
      </c>
      <c r="B1706" t="s">
        <v>36</v>
      </c>
      <c r="C1706" t="s">
        <v>33</v>
      </c>
      <c r="D1706" t="s">
        <v>47</v>
      </c>
    </row>
    <row r="1707" spans="1:4" x14ac:dyDescent="0.25">
      <c r="A1707" t="s">
        <v>150</v>
      </c>
      <c r="B1707" t="s">
        <v>36</v>
      </c>
      <c r="C1707" t="s">
        <v>34</v>
      </c>
      <c r="D1707" t="s">
        <v>47</v>
      </c>
    </row>
    <row r="1708" spans="1:4" x14ac:dyDescent="0.25">
      <c r="A1708" t="s">
        <v>150</v>
      </c>
      <c r="B1708" t="s">
        <v>36</v>
      </c>
      <c r="C1708" t="s">
        <v>35</v>
      </c>
      <c r="D1708" t="s">
        <v>47</v>
      </c>
    </row>
    <row r="1709" spans="1:4" x14ac:dyDescent="0.25">
      <c r="A1709" t="s">
        <v>150</v>
      </c>
      <c r="B1709" t="s">
        <v>36</v>
      </c>
      <c r="C1709" t="s">
        <v>48</v>
      </c>
      <c r="D1709">
        <v>3.8929</v>
      </c>
    </row>
    <row r="1710" spans="1:4" x14ac:dyDescent="0.25">
      <c r="A1710" t="s">
        <v>150</v>
      </c>
      <c r="B1710" t="s">
        <v>36</v>
      </c>
      <c r="C1710" t="s">
        <v>49</v>
      </c>
      <c r="D1710">
        <v>4.3135000000000003</v>
      </c>
    </row>
    <row r="1711" spans="1:4" x14ac:dyDescent="0.25">
      <c r="A1711" t="s">
        <v>150</v>
      </c>
      <c r="B1711" t="s">
        <v>36</v>
      </c>
      <c r="C1711" t="s">
        <v>50</v>
      </c>
      <c r="D1711">
        <v>8.4095999999999993</v>
      </c>
    </row>
    <row r="1712" spans="1:4" x14ac:dyDescent="0.25">
      <c r="A1712" t="s">
        <v>150</v>
      </c>
      <c r="B1712" t="s">
        <v>36</v>
      </c>
      <c r="C1712" t="s">
        <v>51</v>
      </c>
      <c r="D1712">
        <v>10.9162</v>
      </c>
    </row>
    <row r="1713" spans="1:4" x14ac:dyDescent="0.25">
      <c r="A1713" t="s">
        <v>150</v>
      </c>
      <c r="B1713" t="s">
        <v>36</v>
      </c>
      <c r="C1713" t="s">
        <v>52</v>
      </c>
      <c r="D1713">
        <v>18.679300000000001</v>
      </c>
    </row>
    <row r="1714" spans="1:4" x14ac:dyDescent="0.25">
      <c r="A1714" t="s">
        <v>150</v>
      </c>
      <c r="B1714" t="s">
        <v>36</v>
      </c>
      <c r="C1714" t="s">
        <v>53</v>
      </c>
      <c r="D1714">
        <v>16.934699999999999</v>
      </c>
    </row>
    <row r="1715" spans="1:4" x14ac:dyDescent="0.25">
      <c r="A1715" t="s">
        <v>150</v>
      </c>
      <c r="B1715" t="s">
        <v>36</v>
      </c>
      <c r="C1715" t="s">
        <v>54</v>
      </c>
      <c r="D1715">
        <v>15.545299999999999</v>
      </c>
    </row>
    <row r="1716" spans="1:4" x14ac:dyDescent="0.25">
      <c r="A1716" t="s">
        <v>150</v>
      </c>
      <c r="B1716" t="s">
        <v>36</v>
      </c>
      <c r="C1716" t="s">
        <v>55</v>
      </c>
      <c r="D1716">
        <v>9.6234999999999999</v>
      </c>
    </row>
    <row r="1717" spans="1:4" x14ac:dyDescent="0.25">
      <c r="A1717" t="s">
        <v>150</v>
      </c>
      <c r="B1717" t="s">
        <v>36</v>
      </c>
      <c r="C1717" t="s">
        <v>56</v>
      </c>
      <c r="D1717">
        <v>81.667299999999997</v>
      </c>
    </row>
    <row r="1718" spans="1:4" x14ac:dyDescent="0.25">
      <c r="A1718" t="s">
        <v>150</v>
      </c>
      <c r="B1718" t="s">
        <v>36</v>
      </c>
      <c r="C1718" t="s">
        <v>57</v>
      </c>
      <c r="D1718">
        <v>46.604700000000001</v>
      </c>
    </row>
    <row r="1719" spans="1:4" x14ac:dyDescent="0.25">
      <c r="A1719" t="s">
        <v>150</v>
      </c>
      <c r="B1719" t="s">
        <v>36</v>
      </c>
      <c r="C1719" t="s">
        <v>58</v>
      </c>
      <c r="D1719">
        <v>66.096000000000004</v>
      </c>
    </row>
    <row r="1720" spans="1:4" x14ac:dyDescent="0.25">
      <c r="A1720" t="s">
        <v>150</v>
      </c>
      <c r="B1720" t="s">
        <v>36</v>
      </c>
      <c r="C1720" t="s">
        <v>59</v>
      </c>
      <c r="D1720">
        <v>9.2014999999999993</v>
      </c>
    </row>
    <row r="1721" spans="1:4" x14ac:dyDescent="0.25">
      <c r="A1721" t="s">
        <v>150</v>
      </c>
      <c r="B1721" t="s">
        <v>36</v>
      </c>
      <c r="C1721" t="s">
        <v>60</v>
      </c>
      <c r="D1721">
        <v>81.882900000000006</v>
      </c>
    </row>
    <row r="1722" spans="1:4" x14ac:dyDescent="0.25">
      <c r="A1722" t="s">
        <v>150</v>
      </c>
      <c r="B1722" t="s">
        <v>36</v>
      </c>
      <c r="C1722" t="s">
        <v>61</v>
      </c>
      <c r="D1722">
        <v>46.692900000000002</v>
      </c>
    </row>
    <row r="1723" spans="1:4" x14ac:dyDescent="0.25">
      <c r="A1723" t="s">
        <v>150</v>
      </c>
      <c r="B1723" t="s">
        <v>36</v>
      </c>
      <c r="C1723" t="s">
        <v>62</v>
      </c>
      <c r="D1723">
        <v>66.232200000000006</v>
      </c>
    </row>
    <row r="1724" spans="1:4" x14ac:dyDescent="0.25">
      <c r="A1724" t="s">
        <v>150</v>
      </c>
      <c r="B1724" t="s">
        <v>36</v>
      </c>
      <c r="C1724" t="s">
        <v>63</v>
      </c>
      <c r="D1724">
        <v>7.0933000000000002</v>
      </c>
    </row>
    <row r="1725" spans="1:4" x14ac:dyDescent="0.25">
      <c r="A1725" t="s">
        <v>150</v>
      </c>
      <c r="B1725" t="s">
        <v>36</v>
      </c>
      <c r="C1725" t="s">
        <v>67</v>
      </c>
      <c r="D1725" t="s">
        <v>47</v>
      </c>
    </row>
    <row r="1726" spans="1:4" x14ac:dyDescent="0.25">
      <c r="A1726" t="s">
        <v>150</v>
      </c>
      <c r="B1726" t="s">
        <v>36</v>
      </c>
      <c r="C1726" t="s">
        <v>68</v>
      </c>
      <c r="D1726" t="s">
        <v>47</v>
      </c>
    </row>
    <row r="1727" spans="1:4" x14ac:dyDescent="0.25">
      <c r="A1727" t="s">
        <v>150</v>
      </c>
      <c r="B1727" t="s">
        <v>36</v>
      </c>
      <c r="C1727" t="s">
        <v>69</v>
      </c>
      <c r="D1727" t="s">
        <v>47</v>
      </c>
    </row>
    <row r="1728" spans="1:4" x14ac:dyDescent="0.25">
      <c r="A1728" t="s">
        <v>150</v>
      </c>
      <c r="B1728" t="s">
        <v>36</v>
      </c>
      <c r="C1728" t="s">
        <v>70</v>
      </c>
      <c r="D1728" t="s">
        <v>47</v>
      </c>
    </row>
    <row r="1729" spans="1:4" x14ac:dyDescent="0.25">
      <c r="A1729" t="s">
        <v>150</v>
      </c>
      <c r="B1729" t="s">
        <v>36</v>
      </c>
      <c r="C1729" t="s">
        <v>71</v>
      </c>
      <c r="D1729" t="s">
        <v>47</v>
      </c>
    </row>
    <row r="1730" spans="1:4" x14ac:dyDescent="0.25">
      <c r="A1730" t="s">
        <v>150</v>
      </c>
      <c r="B1730" t="s">
        <v>36</v>
      </c>
      <c r="C1730" t="s">
        <v>72</v>
      </c>
      <c r="D1730" t="s">
        <v>47</v>
      </c>
    </row>
    <row r="1731" spans="1:4" x14ac:dyDescent="0.25">
      <c r="A1731" t="s">
        <v>150</v>
      </c>
      <c r="B1731" t="s">
        <v>36</v>
      </c>
      <c r="C1731" t="s">
        <v>73</v>
      </c>
      <c r="D1731" t="s">
        <v>47</v>
      </c>
    </row>
    <row r="1732" spans="1:4" x14ac:dyDescent="0.25">
      <c r="A1732" t="s">
        <v>150</v>
      </c>
      <c r="B1732" t="s">
        <v>36</v>
      </c>
      <c r="C1732" t="s">
        <v>74</v>
      </c>
      <c r="D1732" t="s">
        <v>47</v>
      </c>
    </row>
    <row r="1733" spans="1:4" x14ac:dyDescent="0.25">
      <c r="A1733" t="s">
        <v>150</v>
      </c>
      <c r="B1733" t="s">
        <v>36</v>
      </c>
      <c r="C1733" t="s">
        <v>75</v>
      </c>
      <c r="D1733" t="s">
        <v>47</v>
      </c>
    </row>
    <row r="1734" spans="1:4" x14ac:dyDescent="0.25">
      <c r="A1734" t="s">
        <v>150</v>
      </c>
      <c r="B1734" t="s">
        <v>36</v>
      </c>
      <c r="C1734" t="s">
        <v>76</v>
      </c>
      <c r="D1734" t="s">
        <v>47</v>
      </c>
    </row>
    <row r="1735" spans="1:4" x14ac:dyDescent="0.25">
      <c r="A1735" t="s">
        <v>150</v>
      </c>
      <c r="B1735" t="s">
        <v>36</v>
      </c>
      <c r="C1735" t="s">
        <v>77</v>
      </c>
      <c r="D1735" t="s">
        <v>47</v>
      </c>
    </row>
    <row r="1736" spans="1:4" x14ac:dyDescent="0.25">
      <c r="A1736" t="s">
        <v>150</v>
      </c>
      <c r="B1736" t="s">
        <v>36</v>
      </c>
      <c r="C1736" t="s">
        <v>78</v>
      </c>
      <c r="D1736" t="s">
        <v>47</v>
      </c>
    </row>
    <row r="1737" spans="1:4" x14ac:dyDescent="0.25">
      <c r="A1737" t="s">
        <v>150</v>
      </c>
      <c r="B1737" t="s">
        <v>36</v>
      </c>
      <c r="C1737" t="s">
        <v>79</v>
      </c>
      <c r="D1737" t="s">
        <v>47</v>
      </c>
    </row>
    <row r="1738" spans="1:4" x14ac:dyDescent="0.25">
      <c r="A1738" t="s">
        <v>150</v>
      </c>
      <c r="B1738" t="s">
        <v>36</v>
      </c>
      <c r="C1738" t="s">
        <v>80</v>
      </c>
      <c r="D1738" t="s">
        <v>47</v>
      </c>
    </row>
    <row r="1739" spans="1:4" x14ac:dyDescent="0.25">
      <c r="A1739" t="s">
        <v>150</v>
      </c>
      <c r="B1739" t="s">
        <v>36</v>
      </c>
      <c r="C1739" t="s">
        <v>81</v>
      </c>
      <c r="D1739" t="s">
        <v>47</v>
      </c>
    </row>
    <row r="1740" spans="1:4" x14ac:dyDescent="0.25">
      <c r="A1740" t="s">
        <v>150</v>
      </c>
      <c r="B1740" t="s">
        <v>36</v>
      </c>
      <c r="C1740" t="s">
        <v>82</v>
      </c>
      <c r="D1740" t="s">
        <v>47</v>
      </c>
    </row>
    <row r="1741" spans="1:4" x14ac:dyDescent="0.25">
      <c r="A1741" t="s">
        <v>150</v>
      </c>
      <c r="B1741" t="s">
        <v>36</v>
      </c>
      <c r="C1741" t="s">
        <v>120</v>
      </c>
      <c r="D1741">
        <v>34.999600000000001</v>
      </c>
    </row>
    <row r="1742" spans="1:4" x14ac:dyDescent="0.25">
      <c r="A1742" t="s">
        <v>150</v>
      </c>
      <c r="B1742" t="s">
        <v>36</v>
      </c>
      <c r="C1742" t="s">
        <v>154</v>
      </c>
      <c r="D1742">
        <v>736.9538</v>
      </c>
    </row>
    <row r="1743" spans="1:4" x14ac:dyDescent="0.25">
      <c r="A1743" t="s">
        <v>150</v>
      </c>
      <c r="B1743" t="s">
        <v>36</v>
      </c>
      <c r="C1743" t="s">
        <v>155</v>
      </c>
      <c r="D1743">
        <v>144.65450000000001</v>
      </c>
    </row>
    <row r="1744" spans="1:4" x14ac:dyDescent="0.25">
      <c r="A1744" t="s">
        <v>150</v>
      </c>
      <c r="B1744" t="s">
        <v>37</v>
      </c>
      <c r="C1744" t="s">
        <v>4</v>
      </c>
      <c r="D1744">
        <v>6.0401999999999996</v>
      </c>
    </row>
    <row r="1745" spans="1:4" x14ac:dyDescent="0.25">
      <c r="A1745" t="s">
        <v>150</v>
      </c>
      <c r="B1745" t="s">
        <v>37</v>
      </c>
      <c r="C1745" t="s">
        <v>5</v>
      </c>
      <c r="D1745">
        <v>5.6440000000000001</v>
      </c>
    </row>
    <row r="1746" spans="1:4" x14ac:dyDescent="0.25">
      <c r="A1746" t="s">
        <v>150</v>
      </c>
      <c r="B1746" t="s">
        <v>37</v>
      </c>
      <c r="C1746" t="s">
        <v>6</v>
      </c>
      <c r="D1746">
        <v>13.576700000000001</v>
      </c>
    </row>
    <row r="1747" spans="1:4" x14ac:dyDescent="0.25">
      <c r="A1747" t="s">
        <v>150</v>
      </c>
      <c r="B1747" t="s">
        <v>37</v>
      </c>
      <c r="C1747" t="s">
        <v>7</v>
      </c>
      <c r="D1747">
        <v>15.0915</v>
      </c>
    </row>
    <row r="1748" spans="1:4" x14ac:dyDescent="0.25">
      <c r="A1748" t="s">
        <v>150</v>
      </c>
      <c r="B1748" t="s">
        <v>37</v>
      </c>
      <c r="C1748" t="s">
        <v>8</v>
      </c>
      <c r="D1748">
        <v>22.668900000000001</v>
      </c>
    </row>
    <row r="1749" spans="1:4" x14ac:dyDescent="0.25">
      <c r="A1749" t="s">
        <v>150</v>
      </c>
      <c r="B1749" t="s">
        <v>37</v>
      </c>
      <c r="C1749" t="s">
        <v>9</v>
      </c>
      <c r="D1749">
        <v>13.759499999999999</v>
      </c>
    </row>
    <row r="1750" spans="1:4" x14ac:dyDescent="0.25">
      <c r="A1750" t="s">
        <v>150</v>
      </c>
      <c r="B1750" t="s">
        <v>37</v>
      </c>
      <c r="C1750" t="s">
        <v>10</v>
      </c>
      <c r="D1750">
        <v>12.932499999999999</v>
      </c>
    </row>
    <row r="1751" spans="1:4" x14ac:dyDescent="0.25">
      <c r="A1751" t="s">
        <v>150</v>
      </c>
      <c r="B1751" t="s">
        <v>37</v>
      </c>
      <c r="C1751" t="s">
        <v>11</v>
      </c>
      <c r="D1751">
        <v>9.5858000000000008</v>
      </c>
    </row>
    <row r="1752" spans="1:4" x14ac:dyDescent="0.25">
      <c r="A1752" t="s">
        <v>150</v>
      </c>
      <c r="B1752" t="s">
        <v>37</v>
      </c>
      <c r="C1752" t="s">
        <v>12</v>
      </c>
      <c r="D1752">
        <v>51.289499999999997</v>
      </c>
    </row>
    <row r="1753" spans="1:4" x14ac:dyDescent="0.25">
      <c r="A1753" t="s">
        <v>150</v>
      </c>
      <c r="B1753" t="s">
        <v>37</v>
      </c>
      <c r="C1753" t="s">
        <v>13</v>
      </c>
      <c r="D1753">
        <v>30.597100000000001</v>
      </c>
    </row>
    <row r="1754" spans="1:4" x14ac:dyDescent="0.25">
      <c r="A1754" t="s">
        <v>150</v>
      </c>
      <c r="B1754" t="s">
        <v>37</v>
      </c>
      <c r="C1754" t="s">
        <v>14</v>
      </c>
      <c r="D1754">
        <v>42.191800000000001</v>
      </c>
    </row>
    <row r="1755" spans="1:4" x14ac:dyDescent="0.25">
      <c r="A1755" t="s">
        <v>150</v>
      </c>
      <c r="B1755" t="s">
        <v>37</v>
      </c>
      <c r="C1755" t="s">
        <v>15</v>
      </c>
      <c r="D1755">
        <v>9.2144999999999992</v>
      </c>
    </row>
    <row r="1756" spans="1:4" x14ac:dyDescent="0.25">
      <c r="A1756" t="s">
        <v>150</v>
      </c>
      <c r="B1756" t="s">
        <v>37</v>
      </c>
      <c r="C1756" t="s">
        <v>16</v>
      </c>
      <c r="D1756">
        <v>50.523299999999999</v>
      </c>
    </row>
    <row r="1757" spans="1:4" x14ac:dyDescent="0.25">
      <c r="A1757" t="s">
        <v>150</v>
      </c>
      <c r="B1757" t="s">
        <v>37</v>
      </c>
      <c r="C1757" t="s">
        <v>17</v>
      </c>
      <c r="D1757">
        <v>31.924199999999999</v>
      </c>
    </row>
    <row r="1758" spans="1:4" x14ac:dyDescent="0.25">
      <c r="A1758" t="s">
        <v>150</v>
      </c>
      <c r="B1758" t="s">
        <v>37</v>
      </c>
      <c r="C1758" t="s">
        <v>18</v>
      </c>
      <c r="D1758">
        <v>43.113100000000003</v>
      </c>
    </row>
    <row r="1759" spans="1:4" x14ac:dyDescent="0.25">
      <c r="A1759" t="s">
        <v>150</v>
      </c>
      <c r="B1759" t="s">
        <v>37</v>
      </c>
      <c r="C1759" t="s">
        <v>19</v>
      </c>
      <c r="D1759">
        <v>8.6746999999999996</v>
      </c>
    </row>
    <row r="1760" spans="1:4" x14ac:dyDescent="0.25">
      <c r="A1760" t="s">
        <v>150</v>
      </c>
      <c r="B1760" t="s">
        <v>37</v>
      </c>
      <c r="C1760" t="s">
        <v>20</v>
      </c>
      <c r="D1760">
        <v>-2.0918000000000001</v>
      </c>
    </row>
    <row r="1761" spans="1:4" x14ac:dyDescent="0.25">
      <c r="A1761" t="s">
        <v>150</v>
      </c>
      <c r="B1761" t="s">
        <v>37</v>
      </c>
      <c r="C1761" t="s">
        <v>21</v>
      </c>
      <c r="D1761">
        <v>-1.2978000000000001</v>
      </c>
    </row>
    <row r="1762" spans="1:4" x14ac:dyDescent="0.25">
      <c r="A1762" t="s">
        <v>150</v>
      </c>
      <c r="B1762" t="s">
        <v>37</v>
      </c>
      <c r="C1762" t="s">
        <v>22</v>
      </c>
      <c r="D1762">
        <v>-4.8258000000000001</v>
      </c>
    </row>
    <row r="1763" spans="1:4" x14ac:dyDescent="0.25">
      <c r="A1763" t="s">
        <v>150</v>
      </c>
      <c r="B1763" t="s">
        <v>37</v>
      </c>
      <c r="C1763" t="s">
        <v>23</v>
      </c>
      <c r="D1763">
        <v>-3.5266999999999999</v>
      </c>
    </row>
    <row r="1764" spans="1:4" x14ac:dyDescent="0.25">
      <c r="A1764" t="s">
        <v>150</v>
      </c>
      <c r="B1764" t="s">
        <v>37</v>
      </c>
      <c r="C1764" t="s">
        <v>24</v>
      </c>
      <c r="D1764">
        <v>-1.8116000000000001</v>
      </c>
    </row>
    <row r="1765" spans="1:4" x14ac:dyDescent="0.25">
      <c r="A1765" t="s">
        <v>150</v>
      </c>
      <c r="B1765" t="s">
        <v>37</v>
      </c>
      <c r="C1765" t="s">
        <v>25</v>
      </c>
      <c r="D1765">
        <v>3.0156000000000001</v>
      </c>
    </row>
    <row r="1766" spans="1:4" x14ac:dyDescent="0.25">
      <c r="A1766" t="s">
        <v>150</v>
      </c>
      <c r="B1766" t="s">
        <v>37</v>
      </c>
      <c r="C1766" t="s">
        <v>26</v>
      </c>
      <c r="D1766">
        <v>2.4516</v>
      </c>
    </row>
    <row r="1767" spans="1:4" x14ac:dyDescent="0.25">
      <c r="A1767" t="s">
        <v>150</v>
      </c>
      <c r="B1767" t="s">
        <v>37</v>
      </c>
      <c r="C1767" t="s">
        <v>27</v>
      </c>
      <c r="D1767">
        <v>7.7499999999999999E-2</v>
      </c>
    </row>
    <row r="1768" spans="1:4" x14ac:dyDescent="0.25">
      <c r="A1768" t="s">
        <v>150</v>
      </c>
      <c r="B1768" t="s">
        <v>37</v>
      </c>
      <c r="C1768" t="s">
        <v>28</v>
      </c>
      <c r="D1768">
        <v>30.275099999999998</v>
      </c>
    </row>
    <row r="1769" spans="1:4" x14ac:dyDescent="0.25">
      <c r="A1769" t="s">
        <v>150</v>
      </c>
      <c r="B1769" t="s">
        <v>37</v>
      </c>
      <c r="C1769" t="s">
        <v>29</v>
      </c>
      <c r="D1769">
        <v>15.579599999999999</v>
      </c>
    </row>
    <row r="1770" spans="1:4" x14ac:dyDescent="0.25">
      <c r="A1770" t="s">
        <v>150</v>
      </c>
      <c r="B1770" t="s">
        <v>37</v>
      </c>
      <c r="C1770" t="s">
        <v>30</v>
      </c>
      <c r="D1770">
        <v>23.527999999999999</v>
      </c>
    </row>
    <row r="1771" spans="1:4" x14ac:dyDescent="0.25">
      <c r="A1771" t="s">
        <v>150</v>
      </c>
      <c r="B1771" t="s">
        <v>37</v>
      </c>
      <c r="C1771" t="s">
        <v>31</v>
      </c>
      <c r="D1771">
        <v>2.1499999999999998E-2</v>
      </c>
    </row>
    <row r="1772" spans="1:4" x14ac:dyDescent="0.25">
      <c r="A1772" t="s">
        <v>150</v>
      </c>
      <c r="B1772" t="s">
        <v>37</v>
      </c>
      <c r="C1772" t="s">
        <v>32</v>
      </c>
      <c r="D1772">
        <v>31.8109</v>
      </c>
    </row>
    <row r="1773" spans="1:4" x14ac:dyDescent="0.25">
      <c r="A1773" t="s">
        <v>150</v>
      </c>
      <c r="B1773" t="s">
        <v>37</v>
      </c>
      <c r="C1773" t="s">
        <v>33</v>
      </c>
      <c r="D1773">
        <v>13.959300000000001</v>
      </c>
    </row>
    <row r="1774" spans="1:4" x14ac:dyDescent="0.25">
      <c r="A1774" t="s">
        <v>150</v>
      </c>
      <c r="B1774" t="s">
        <v>37</v>
      </c>
      <c r="C1774" t="s">
        <v>34</v>
      </c>
      <c r="D1774">
        <v>22.354700000000001</v>
      </c>
    </row>
    <row r="1775" spans="1:4" x14ac:dyDescent="0.25">
      <c r="A1775" t="s">
        <v>150</v>
      </c>
      <c r="B1775" t="s">
        <v>37</v>
      </c>
      <c r="C1775" t="s">
        <v>35</v>
      </c>
      <c r="D1775">
        <v>-1.5288999999999999</v>
      </c>
    </row>
    <row r="1776" spans="1:4" x14ac:dyDescent="0.25">
      <c r="A1776" t="s">
        <v>150</v>
      </c>
      <c r="B1776" t="s">
        <v>37</v>
      </c>
      <c r="C1776" t="s">
        <v>48</v>
      </c>
      <c r="D1776">
        <v>3.9483999999999999</v>
      </c>
    </row>
    <row r="1777" spans="1:4" x14ac:dyDescent="0.25">
      <c r="A1777" t="s">
        <v>150</v>
      </c>
      <c r="B1777" t="s">
        <v>37</v>
      </c>
      <c r="C1777" t="s">
        <v>49</v>
      </c>
      <c r="D1777">
        <v>4.3461999999999996</v>
      </c>
    </row>
    <row r="1778" spans="1:4" x14ac:dyDescent="0.25">
      <c r="A1778" t="s">
        <v>150</v>
      </c>
      <c r="B1778" t="s">
        <v>37</v>
      </c>
      <c r="C1778" t="s">
        <v>50</v>
      </c>
      <c r="D1778">
        <v>8.7508999999999997</v>
      </c>
    </row>
    <row r="1779" spans="1:4" x14ac:dyDescent="0.25">
      <c r="A1779" t="s">
        <v>150</v>
      </c>
      <c r="B1779" t="s">
        <v>37</v>
      </c>
      <c r="C1779" t="s">
        <v>51</v>
      </c>
      <c r="D1779">
        <v>11.5647</v>
      </c>
    </row>
    <row r="1780" spans="1:4" x14ac:dyDescent="0.25">
      <c r="A1780" t="s">
        <v>150</v>
      </c>
      <c r="B1780" t="s">
        <v>37</v>
      </c>
      <c r="C1780" t="s">
        <v>52</v>
      </c>
      <c r="D1780">
        <v>20.857299999999999</v>
      </c>
    </row>
    <row r="1781" spans="1:4" x14ac:dyDescent="0.25">
      <c r="A1781" t="s">
        <v>150</v>
      </c>
      <c r="B1781" t="s">
        <v>37</v>
      </c>
      <c r="C1781" t="s">
        <v>53</v>
      </c>
      <c r="D1781">
        <v>16.775099999999998</v>
      </c>
    </row>
    <row r="1782" spans="1:4" x14ac:dyDescent="0.25">
      <c r="A1782" t="s">
        <v>150</v>
      </c>
      <c r="B1782" t="s">
        <v>37</v>
      </c>
      <c r="C1782" t="s">
        <v>54</v>
      </c>
      <c r="D1782">
        <v>15.3842</v>
      </c>
    </row>
    <row r="1783" spans="1:4" x14ac:dyDescent="0.25">
      <c r="A1783" t="s">
        <v>150</v>
      </c>
      <c r="B1783" t="s">
        <v>37</v>
      </c>
      <c r="C1783" t="s">
        <v>55</v>
      </c>
      <c r="D1783">
        <v>9.6632999999999996</v>
      </c>
    </row>
    <row r="1784" spans="1:4" x14ac:dyDescent="0.25">
      <c r="A1784" t="s">
        <v>150</v>
      </c>
      <c r="B1784" t="s">
        <v>37</v>
      </c>
      <c r="C1784" t="s">
        <v>56</v>
      </c>
      <c r="D1784">
        <v>81.564499999999995</v>
      </c>
    </row>
    <row r="1785" spans="1:4" x14ac:dyDescent="0.25">
      <c r="A1785" t="s">
        <v>150</v>
      </c>
      <c r="B1785" t="s">
        <v>37</v>
      </c>
      <c r="C1785" t="s">
        <v>57</v>
      </c>
      <c r="D1785">
        <v>46.176699999999997</v>
      </c>
    </row>
    <row r="1786" spans="1:4" x14ac:dyDescent="0.25">
      <c r="A1786" t="s">
        <v>150</v>
      </c>
      <c r="B1786" t="s">
        <v>37</v>
      </c>
      <c r="C1786" t="s">
        <v>58</v>
      </c>
      <c r="D1786">
        <v>65.719800000000006</v>
      </c>
    </row>
    <row r="1787" spans="1:4" x14ac:dyDescent="0.25">
      <c r="A1787" t="s">
        <v>150</v>
      </c>
      <c r="B1787" t="s">
        <v>37</v>
      </c>
      <c r="C1787" t="s">
        <v>59</v>
      </c>
      <c r="D1787">
        <v>9.2360000000000007</v>
      </c>
    </row>
    <row r="1788" spans="1:4" x14ac:dyDescent="0.25">
      <c r="A1788" t="s">
        <v>150</v>
      </c>
      <c r="B1788" t="s">
        <v>37</v>
      </c>
      <c r="C1788" t="s">
        <v>60</v>
      </c>
      <c r="D1788">
        <v>82.334199999999996</v>
      </c>
    </row>
    <row r="1789" spans="1:4" x14ac:dyDescent="0.25">
      <c r="A1789" t="s">
        <v>150</v>
      </c>
      <c r="B1789" t="s">
        <v>37</v>
      </c>
      <c r="C1789" t="s">
        <v>61</v>
      </c>
      <c r="D1789">
        <v>45.883499999999998</v>
      </c>
    </row>
    <row r="1790" spans="1:4" x14ac:dyDescent="0.25">
      <c r="A1790" t="s">
        <v>150</v>
      </c>
      <c r="B1790" t="s">
        <v>37</v>
      </c>
      <c r="C1790" t="s">
        <v>62</v>
      </c>
      <c r="D1790">
        <v>65.467799999999997</v>
      </c>
    </row>
    <row r="1791" spans="1:4" x14ac:dyDescent="0.25">
      <c r="A1791" t="s">
        <v>150</v>
      </c>
      <c r="B1791" t="s">
        <v>37</v>
      </c>
      <c r="C1791" t="s">
        <v>63</v>
      </c>
      <c r="D1791">
        <v>7.1458000000000004</v>
      </c>
    </row>
    <row r="1792" spans="1:4" x14ac:dyDescent="0.25">
      <c r="A1792" t="s">
        <v>150</v>
      </c>
      <c r="B1792" t="s">
        <v>37</v>
      </c>
      <c r="C1792" t="s">
        <v>67</v>
      </c>
      <c r="D1792">
        <v>33.895499999999998</v>
      </c>
    </row>
    <row r="1793" spans="1:4" x14ac:dyDescent="0.25">
      <c r="A1793" t="s">
        <v>150</v>
      </c>
      <c r="B1793" t="s">
        <v>37</v>
      </c>
      <c r="C1793" t="s">
        <v>68</v>
      </c>
      <c r="D1793">
        <v>33.967799999999997</v>
      </c>
    </row>
    <row r="1794" spans="1:4" x14ac:dyDescent="0.25">
      <c r="A1794" t="s">
        <v>150</v>
      </c>
      <c r="B1794" t="s">
        <v>37</v>
      </c>
      <c r="C1794" t="s">
        <v>69</v>
      </c>
      <c r="D1794">
        <v>34.353999999999999</v>
      </c>
    </row>
    <row r="1795" spans="1:4" x14ac:dyDescent="0.25">
      <c r="A1795" t="s">
        <v>150</v>
      </c>
      <c r="B1795" t="s">
        <v>37</v>
      </c>
      <c r="C1795" t="s">
        <v>70</v>
      </c>
      <c r="D1795">
        <v>34.282400000000003</v>
      </c>
    </row>
    <row r="1796" spans="1:4" x14ac:dyDescent="0.25">
      <c r="A1796" t="s">
        <v>150</v>
      </c>
      <c r="B1796" t="s">
        <v>37</v>
      </c>
      <c r="C1796" t="s">
        <v>71</v>
      </c>
      <c r="D1796">
        <v>33.922400000000003</v>
      </c>
    </row>
    <row r="1797" spans="1:4" x14ac:dyDescent="0.25">
      <c r="A1797" t="s">
        <v>150</v>
      </c>
      <c r="B1797" t="s">
        <v>37</v>
      </c>
      <c r="C1797" t="s">
        <v>72</v>
      </c>
      <c r="D1797">
        <v>33.167499999999997</v>
      </c>
    </row>
    <row r="1798" spans="1:4" x14ac:dyDescent="0.25">
      <c r="A1798" t="s">
        <v>150</v>
      </c>
      <c r="B1798" t="s">
        <v>37</v>
      </c>
      <c r="C1798" t="s">
        <v>73</v>
      </c>
      <c r="D1798">
        <v>33.277799999999999</v>
      </c>
    </row>
    <row r="1799" spans="1:4" x14ac:dyDescent="0.25">
      <c r="A1799" t="s">
        <v>150</v>
      </c>
      <c r="B1799" t="s">
        <v>37</v>
      </c>
      <c r="C1799" t="s">
        <v>74</v>
      </c>
      <c r="D1799">
        <v>33.722900000000003</v>
      </c>
    </row>
    <row r="1800" spans="1:4" x14ac:dyDescent="0.25">
      <c r="A1800" t="s">
        <v>150</v>
      </c>
      <c r="B1800" t="s">
        <v>37</v>
      </c>
      <c r="C1800" t="s">
        <v>75</v>
      </c>
      <c r="D1800">
        <v>28.170500000000001</v>
      </c>
    </row>
    <row r="1801" spans="1:4" x14ac:dyDescent="0.25">
      <c r="A1801" t="s">
        <v>150</v>
      </c>
      <c r="B1801" t="s">
        <v>37</v>
      </c>
      <c r="C1801" t="s">
        <v>76</v>
      </c>
      <c r="D1801">
        <v>30.9255</v>
      </c>
    </row>
    <row r="1802" spans="1:4" x14ac:dyDescent="0.25">
      <c r="A1802" t="s">
        <v>150</v>
      </c>
      <c r="B1802" t="s">
        <v>37</v>
      </c>
      <c r="C1802" t="s">
        <v>77</v>
      </c>
      <c r="D1802">
        <v>29.381499999999999</v>
      </c>
    </row>
    <row r="1803" spans="1:4" x14ac:dyDescent="0.25">
      <c r="A1803" t="s">
        <v>150</v>
      </c>
      <c r="B1803" t="s">
        <v>37</v>
      </c>
      <c r="C1803" t="s">
        <v>78</v>
      </c>
      <c r="D1803">
        <v>33.772500000000001</v>
      </c>
    </row>
    <row r="1804" spans="1:4" x14ac:dyDescent="0.25">
      <c r="A1804" t="s">
        <v>150</v>
      </c>
      <c r="B1804" t="s">
        <v>37</v>
      </c>
      <c r="C1804" t="s">
        <v>79</v>
      </c>
      <c r="D1804">
        <v>28.2727</v>
      </c>
    </row>
    <row r="1805" spans="1:4" x14ac:dyDescent="0.25">
      <c r="A1805" t="s">
        <v>150</v>
      </c>
      <c r="B1805" t="s">
        <v>37</v>
      </c>
      <c r="C1805" t="s">
        <v>80</v>
      </c>
      <c r="D1805">
        <v>30.748000000000001</v>
      </c>
    </row>
    <row r="1806" spans="1:4" x14ac:dyDescent="0.25">
      <c r="A1806" t="s">
        <v>150</v>
      </c>
      <c r="B1806" t="s">
        <v>37</v>
      </c>
      <c r="C1806" t="s">
        <v>81</v>
      </c>
      <c r="D1806">
        <v>29.258400000000002</v>
      </c>
    </row>
    <row r="1807" spans="1:4" x14ac:dyDescent="0.25">
      <c r="A1807" t="s">
        <v>150</v>
      </c>
      <c r="B1807" t="s">
        <v>37</v>
      </c>
      <c r="C1807" t="s">
        <v>82</v>
      </c>
      <c r="D1807">
        <v>33.843800000000002</v>
      </c>
    </row>
    <row r="1808" spans="1:4" x14ac:dyDescent="0.25">
      <c r="A1808" t="s">
        <v>150</v>
      </c>
      <c r="B1808" t="s">
        <v>37</v>
      </c>
      <c r="C1808" t="s">
        <v>120</v>
      </c>
      <c r="D1808">
        <v>34.9998</v>
      </c>
    </row>
    <row r="1809" spans="1:4" x14ac:dyDescent="0.25">
      <c r="A1809" t="s">
        <v>150</v>
      </c>
      <c r="B1809" t="s">
        <v>37</v>
      </c>
      <c r="C1809" t="s">
        <v>154</v>
      </c>
      <c r="D1809">
        <v>745.66510000000005</v>
      </c>
    </row>
    <row r="1810" spans="1:4" x14ac:dyDescent="0.25">
      <c r="A1810" t="s">
        <v>150</v>
      </c>
      <c r="B1810" t="s">
        <v>37</v>
      </c>
      <c r="C1810" t="s">
        <v>155</v>
      </c>
      <c r="D1810">
        <v>144.65450000000001</v>
      </c>
    </row>
    <row r="1811" spans="1:4" x14ac:dyDescent="0.25">
      <c r="A1811" t="s">
        <v>150</v>
      </c>
      <c r="B1811" t="s">
        <v>38</v>
      </c>
      <c r="C1811" t="s">
        <v>4</v>
      </c>
      <c r="D1811">
        <v>3.7656000000000001</v>
      </c>
    </row>
    <row r="1812" spans="1:4" x14ac:dyDescent="0.25">
      <c r="A1812" t="s">
        <v>150</v>
      </c>
      <c r="B1812" t="s">
        <v>38</v>
      </c>
      <c r="C1812" t="s">
        <v>5</v>
      </c>
      <c r="D1812">
        <v>4.2233000000000001</v>
      </c>
    </row>
    <row r="1813" spans="1:4" x14ac:dyDescent="0.25">
      <c r="A1813" t="s">
        <v>150</v>
      </c>
      <c r="B1813" t="s">
        <v>38</v>
      </c>
      <c r="C1813" t="s">
        <v>6</v>
      </c>
      <c r="D1813">
        <v>9.99</v>
      </c>
    </row>
    <row r="1814" spans="1:4" x14ac:dyDescent="0.25">
      <c r="A1814" t="s">
        <v>150</v>
      </c>
      <c r="B1814" t="s">
        <v>38</v>
      </c>
      <c r="C1814" t="s">
        <v>7</v>
      </c>
      <c r="D1814">
        <v>12.8428</v>
      </c>
    </row>
    <row r="1815" spans="1:4" x14ac:dyDescent="0.25">
      <c r="A1815" t="s">
        <v>150</v>
      </c>
      <c r="B1815" t="s">
        <v>38</v>
      </c>
      <c r="C1815" t="s">
        <v>8</v>
      </c>
      <c r="D1815">
        <v>21.435600000000001</v>
      </c>
    </row>
    <row r="1816" spans="1:4" x14ac:dyDescent="0.25">
      <c r="A1816" t="s">
        <v>150</v>
      </c>
      <c r="B1816" t="s">
        <v>38</v>
      </c>
      <c r="C1816" t="s">
        <v>9</v>
      </c>
      <c r="D1816">
        <v>16.187799999999999</v>
      </c>
    </row>
    <row r="1817" spans="1:4" x14ac:dyDescent="0.25">
      <c r="A1817" t="s">
        <v>150</v>
      </c>
      <c r="B1817" t="s">
        <v>38</v>
      </c>
      <c r="C1817" t="s">
        <v>10</v>
      </c>
      <c r="D1817">
        <v>14.7667</v>
      </c>
    </row>
    <row r="1818" spans="1:4" x14ac:dyDescent="0.25">
      <c r="A1818" t="s">
        <v>150</v>
      </c>
      <c r="B1818" t="s">
        <v>38</v>
      </c>
      <c r="C1818" t="s">
        <v>19</v>
      </c>
      <c r="D1818">
        <v>8.7483000000000004</v>
      </c>
    </row>
    <row r="1819" spans="1:4" x14ac:dyDescent="0.25">
      <c r="A1819" t="s">
        <v>150</v>
      </c>
      <c r="B1819" t="s">
        <v>38</v>
      </c>
      <c r="C1819" t="s">
        <v>39</v>
      </c>
      <c r="D1819">
        <v>5.7278000000000002</v>
      </c>
    </row>
    <row r="1820" spans="1:4" x14ac:dyDescent="0.25">
      <c r="A1820" t="s">
        <v>150</v>
      </c>
      <c r="B1820" t="s">
        <v>38</v>
      </c>
      <c r="C1820" t="s">
        <v>40</v>
      </c>
      <c r="D1820">
        <v>5.7511000000000001</v>
      </c>
    </row>
    <row r="1821" spans="1:4" x14ac:dyDescent="0.25">
      <c r="A1821" t="s">
        <v>150</v>
      </c>
      <c r="B1821" t="s">
        <v>38</v>
      </c>
      <c r="C1821" t="s">
        <v>41</v>
      </c>
      <c r="D1821">
        <v>99.497200000000007</v>
      </c>
    </row>
    <row r="1822" spans="1:4" x14ac:dyDescent="0.25">
      <c r="A1822" t="s">
        <v>150</v>
      </c>
      <c r="B1822" t="s">
        <v>38</v>
      </c>
      <c r="C1822" t="s">
        <v>15</v>
      </c>
      <c r="D1822">
        <v>11.453900000000001</v>
      </c>
    </row>
    <row r="1823" spans="1:4" x14ac:dyDescent="0.25">
      <c r="A1823" t="s">
        <v>150</v>
      </c>
      <c r="B1823" t="s">
        <v>38</v>
      </c>
      <c r="C1823" t="s">
        <v>16</v>
      </c>
      <c r="D1823">
        <v>5.7222</v>
      </c>
    </row>
    <row r="1824" spans="1:4" x14ac:dyDescent="0.25">
      <c r="A1824" t="s">
        <v>150</v>
      </c>
      <c r="B1824" t="s">
        <v>38</v>
      </c>
      <c r="C1824" t="s">
        <v>17</v>
      </c>
      <c r="D1824">
        <v>5.7443999999999997</v>
      </c>
    </row>
    <row r="1825" spans="1:4" x14ac:dyDescent="0.25">
      <c r="A1825" t="s">
        <v>150</v>
      </c>
      <c r="B1825" t="s">
        <v>38</v>
      </c>
      <c r="C1825" t="s">
        <v>18</v>
      </c>
      <c r="D1825">
        <v>99.404399999999995</v>
      </c>
    </row>
    <row r="1826" spans="1:4" x14ac:dyDescent="0.25">
      <c r="A1826" t="s">
        <v>150</v>
      </c>
      <c r="B1826" t="s">
        <v>38</v>
      </c>
      <c r="C1826" t="s">
        <v>11</v>
      </c>
      <c r="D1826">
        <v>6.5110999999999999</v>
      </c>
    </row>
    <row r="1827" spans="1:4" x14ac:dyDescent="0.25">
      <c r="A1827" t="s">
        <v>150</v>
      </c>
      <c r="B1827" t="s">
        <v>38</v>
      </c>
      <c r="C1827" t="s">
        <v>20</v>
      </c>
      <c r="D1827" t="s">
        <v>47</v>
      </c>
    </row>
    <row r="1828" spans="1:4" x14ac:dyDescent="0.25">
      <c r="A1828" t="s">
        <v>150</v>
      </c>
      <c r="B1828" t="s">
        <v>38</v>
      </c>
      <c r="C1828" t="s">
        <v>21</v>
      </c>
      <c r="D1828" t="s">
        <v>47</v>
      </c>
    </row>
    <row r="1829" spans="1:4" x14ac:dyDescent="0.25">
      <c r="A1829" t="s">
        <v>150</v>
      </c>
      <c r="B1829" t="s">
        <v>38</v>
      </c>
      <c r="C1829" t="s">
        <v>22</v>
      </c>
      <c r="D1829" t="s">
        <v>47</v>
      </c>
    </row>
    <row r="1830" spans="1:4" x14ac:dyDescent="0.25">
      <c r="A1830" t="s">
        <v>150</v>
      </c>
      <c r="B1830" t="s">
        <v>38</v>
      </c>
      <c r="C1830" t="s">
        <v>23</v>
      </c>
      <c r="D1830" t="s">
        <v>47</v>
      </c>
    </row>
    <row r="1831" spans="1:4" x14ac:dyDescent="0.25">
      <c r="A1831" t="s">
        <v>150</v>
      </c>
      <c r="B1831" t="s">
        <v>38</v>
      </c>
      <c r="C1831" t="s">
        <v>24</v>
      </c>
      <c r="D1831" t="s">
        <v>47</v>
      </c>
    </row>
    <row r="1832" spans="1:4" x14ac:dyDescent="0.25">
      <c r="A1832" t="s">
        <v>150</v>
      </c>
      <c r="B1832" t="s">
        <v>38</v>
      </c>
      <c r="C1832" t="s">
        <v>25</v>
      </c>
      <c r="D1832" t="s">
        <v>47</v>
      </c>
    </row>
    <row r="1833" spans="1:4" x14ac:dyDescent="0.25">
      <c r="A1833" t="s">
        <v>150</v>
      </c>
      <c r="B1833" t="s">
        <v>38</v>
      </c>
      <c r="C1833" t="s">
        <v>26</v>
      </c>
      <c r="D1833" t="s">
        <v>47</v>
      </c>
    </row>
    <row r="1834" spans="1:4" x14ac:dyDescent="0.25">
      <c r="A1834" t="s">
        <v>150</v>
      </c>
      <c r="B1834" t="s">
        <v>38</v>
      </c>
      <c r="C1834" t="s">
        <v>35</v>
      </c>
      <c r="D1834" t="s">
        <v>47</v>
      </c>
    </row>
    <row r="1835" spans="1:4" x14ac:dyDescent="0.25">
      <c r="A1835" t="s">
        <v>150</v>
      </c>
      <c r="B1835" t="s">
        <v>38</v>
      </c>
      <c r="C1835" t="s">
        <v>42</v>
      </c>
      <c r="D1835" t="s">
        <v>47</v>
      </c>
    </row>
    <row r="1836" spans="1:4" x14ac:dyDescent="0.25">
      <c r="A1836" t="s">
        <v>150</v>
      </c>
      <c r="B1836" t="s">
        <v>38</v>
      </c>
      <c r="C1836" t="s">
        <v>43</v>
      </c>
      <c r="D1836" t="s">
        <v>47</v>
      </c>
    </row>
    <row r="1837" spans="1:4" x14ac:dyDescent="0.25">
      <c r="A1837" t="s">
        <v>150</v>
      </c>
      <c r="B1837" t="s">
        <v>38</v>
      </c>
      <c r="C1837" t="s">
        <v>44</v>
      </c>
      <c r="D1837" t="s">
        <v>47</v>
      </c>
    </row>
    <row r="1838" spans="1:4" x14ac:dyDescent="0.25">
      <c r="A1838" t="s">
        <v>150</v>
      </c>
      <c r="B1838" t="s">
        <v>38</v>
      </c>
      <c r="C1838" t="s">
        <v>31</v>
      </c>
      <c r="D1838" t="s">
        <v>47</v>
      </c>
    </row>
    <row r="1839" spans="1:4" x14ac:dyDescent="0.25">
      <c r="A1839" t="s">
        <v>150</v>
      </c>
      <c r="B1839" t="s">
        <v>38</v>
      </c>
      <c r="C1839" t="s">
        <v>32</v>
      </c>
      <c r="D1839" t="s">
        <v>47</v>
      </c>
    </row>
    <row r="1840" spans="1:4" x14ac:dyDescent="0.25">
      <c r="A1840" t="s">
        <v>150</v>
      </c>
      <c r="B1840" t="s">
        <v>38</v>
      </c>
      <c r="C1840" t="s">
        <v>33</v>
      </c>
      <c r="D1840" t="s">
        <v>47</v>
      </c>
    </row>
    <row r="1841" spans="1:4" x14ac:dyDescent="0.25">
      <c r="A1841" t="s">
        <v>150</v>
      </c>
      <c r="B1841" t="s">
        <v>38</v>
      </c>
      <c r="C1841" t="s">
        <v>34</v>
      </c>
      <c r="D1841" t="s">
        <v>47</v>
      </c>
    </row>
    <row r="1842" spans="1:4" x14ac:dyDescent="0.25">
      <c r="A1842" t="s">
        <v>150</v>
      </c>
      <c r="B1842" t="s">
        <v>38</v>
      </c>
      <c r="C1842" t="s">
        <v>27</v>
      </c>
      <c r="D1842" t="s">
        <v>47</v>
      </c>
    </row>
    <row r="1843" spans="1:4" x14ac:dyDescent="0.25">
      <c r="A1843" t="s">
        <v>150</v>
      </c>
      <c r="B1843" t="s">
        <v>38</v>
      </c>
      <c r="C1843" t="s">
        <v>48</v>
      </c>
      <c r="D1843">
        <v>3.7656000000000001</v>
      </c>
    </row>
    <row r="1844" spans="1:4" x14ac:dyDescent="0.25">
      <c r="A1844" t="s">
        <v>150</v>
      </c>
      <c r="B1844" t="s">
        <v>38</v>
      </c>
      <c r="C1844" t="s">
        <v>49</v>
      </c>
      <c r="D1844">
        <v>4.2233000000000001</v>
      </c>
    </row>
    <row r="1845" spans="1:4" x14ac:dyDescent="0.25">
      <c r="A1845" t="s">
        <v>150</v>
      </c>
      <c r="B1845" t="s">
        <v>38</v>
      </c>
      <c r="C1845" t="s">
        <v>50</v>
      </c>
      <c r="D1845">
        <v>9.99</v>
      </c>
    </row>
    <row r="1846" spans="1:4" x14ac:dyDescent="0.25">
      <c r="A1846" t="s">
        <v>150</v>
      </c>
      <c r="B1846" t="s">
        <v>38</v>
      </c>
      <c r="C1846" t="s">
        <v>51</v>
      </c>
      <c r="D1846">
        <v>12.8428</v>
      </c>
    </row>
    <row r="1847" spans="1:4" x14ac:dyDescent="0.25">
      <c r="A1847" t="s">
        <v>150</v>
      </c>
      <c r="B1847" t="s">
        <v>38</v>
      </c>
      <c r="C1847" t="s">
        <v>52</v>
      </c>
      <c r="D1847">
        <v>21.435600000000001</v>
      </c>
    </row>
    <row r="1848" spans="1:4" x14ac:dyDescent="0.25">
      <c r="A1848" t="s">
        <v>150</v>
      </c>
      <c r="B1848" t="s">
        <v>38</v>
      </c>
      <c r="C1848" t="s">
        <v>53</v>
      </c>
      <c r="D1848">
        <v>16.187799999999999</v>
      </c>
    </row>
    <row r="1849" spans="1:4" x14ac:dyDescent="0.25">
      <c r="A1849" t="s">
        <v>150</v>
      </c>
      <c r="B1849" t="s">
        <v>38</v>
      </c>
      <c r="C1849" t="s">
        <v>54</v>
      </c>
      <c r="D1849">
        <v>14.7667</v>
      </c>
    </row>
    <row r="1850" spans="1:4" x14ac:dyDescent="0.25">
      <c r="A1850" t="s">
        <v>150</v>
      </c>
      <c r="B1850" t="s">
        <v>38</v>
      </c>
      <c r="C1850" t="s">
        <v>63</v>
      </c>
      <c r="D1850">
        <v>8.7483000000000004</v>
      </c>
    </row>
    <row r="1851" spans="1:4" x14ac:dyDescent="0.25">
      <c r="A1851" t="s">
        <v>150</v>
      </c>
      <c r="B1851" t="s">
        <v>38</v>
      </c>
      <c r="C1851" t="s">
        <v>64</v>
      </c>
      <c r="D1851">
        <v>5.7278000000000002</v>
      </c>
    </row>
    <row r="1852" spans="1:4" x14ac:dyDescent="0.25">
      <c r="A1852" t="s">
        <v>150</v>
      </c>
      <c r="B1852" t="s">
        <v>38</v>
      </c>
      <c r="C1852" t="s">
        <v>65</v>
      </c>
      <c r="D1852">
        <v>5.7511000000000001</v>
      </c>
    </row>
    <row r="1853" spans="1:4" x14ac:dyDescent="0.25">
      <c r="A1853" t="s">
        <v>150</v>
      </c>
      <c r="B1853" t="s">
        <v>38</v>
      </c>
      <c r="C1853" t="s">
        <v>66</v>
      </c>
      <c r="D1853">
        <v>99.497200000000007</v>
      </c>
    </row>
    <row r="1854" spans="1:4" x14ac:dyDescent="0.25">
      <c r="A1854" t="s">
        <v>150</v>
      </c>
      <c r="B1854" t="s">
        <v>38</v>
      </c>
      <c r="C1854" t="s">
        <v>59</v>
      </c>
      <c r="D1854">
        <v>11.453900000000001</v>
      </c>
    </row>
    <row r="1855" spans="1:4" x14ac:dyDescent="0.25">
      <c r="A1855" t="s">
        <v>150</v>
      </c>
      <c r="B1855" t="s">
        <v>38</v>
      </c>
      <c r="C1855" t="s">
        <v>60</v>
      </c>
      <c r="D1855">
        <v>5.7222</v>
      </c>
    </row>
    <row r="1856" spans="1:4" x14ac:dyDescent="0.25">
      <c r="A1856" t="s">
        <v>150</v>
      </c>
      <c r="B1856" t="s">
        <v>38</v>
      </c>
      <c r="C1856" t="s">
        <v>61</v>
      </c>
      <c r="D1856">
        <v>5.7443999999999997</v>
      </c>
    </row>
    <row r="1857" spans="1:4" x14ac:dyDescent="0.25">
      <c r="A1857" t="s">
        <v>150</v>
      </c>
      <c r="B1857" t="s">
        <v>38</v>
      </c>
      <c r="C1857" t="s">
        <v>62</v>
      </c>
      <c r="D1857">
        <v>99.404399999999995</v>
      </c>
    </row>
    <row r="1858" spans="1:4" x14ac:dyDescent="0.25">
      <c r="A1858" t="s">
        <v>150</v>
      </c>
      <c r="B1858" t="s">
        <v>38</v>
      </c>
      <c r="C1858" t="s">
        <v>55</v>
      </c>
      <c r="D1858">
        <v>6.5110999999999999</v>
      </c>
    </row>
    <row r="1859" spans="1:4" x14ac:dyDescent="0.25">
      <c r="A1859" t="s">
        <v>150</v>
      </c>
      <c r="B1859" t="s">
        <v>38</v>
      </c>
      <c r="C1859" t="s">
        <v>67</v>
      </c>
      <c r="D1859" t="s">
        <v>47</v>
      </c>
    </row>
    <row r="1860" spans="1:4" x14ac:dyDescent="0.25">
      <c r="A1860" t="s">
        <v>150</v>
      </c>
      <c r="B1860" t="s">
        <v>38</v>
      </c>
      <c r="C1860" t="s">
        <v>68</v>
      </c>
      <c r="D1860" t="s">
        <v>47</v>
      </c>
    </row>
    <row r="1861" spans="1:4" x14ac:dyDescent="0.25">
      <c r="A1861" t="s">
        <v>150</v>
      </c>
      <c r="B1861" t="s">
        <v>38</v>
      </c>
      <c r="C1861" t="s">
        <v>69</v>
      </c>
      <c r="D1861" t="s">
        <v>47</v>
      </c>
    </row>
    <row r="1862" spans="1:4" x14ac:dyDescent="0.25">
      <c r="A1862" t="s">
        <v>150</v>
      </c>
      <c r="B1862" t="s">
        <v>38</v>
      </c>
      <c r="C1862" t="s">
        <v>70</v>
      </c>
      <c r="D1862" t="s">
        <v>47</v>
      </c>
    </row>
    <row r="1863" spans="1:4" x14ac:dyDescent="0.25">
      <c r="A1863" t="s">
        <v>150</v>
      </c>
      <c r="B1863" t="s">
        <v>38</v>
      </c>
      <c r="C1863" t="s">
        <v>71</v>
      </c>
      <c r="D1863" t="s">
        <v>47</v>
      </c>
    </row>
    <row r="1864" spans="1:4" x14ac:dyDescent="0.25">
      <c r="A1864" t="s">
        <v>150</v>
      </c>
      <c r="B1864" t="s">
        <v>38</v>
      </c>
      <c r="C1864" t="s">
        <v>72</v>
      </c>
      <c r="D1864" t="s">
        <v>47</v>
      </c>
    </row>
    <row r="1865" spans="1:4" x14ac:dyDescent="0.25">
      <c r="A1865" t="s">
        <v>150</v>
      </c>
      <c r="B1865" t="s">
        <v>38</v>
      </c>
      <c r="C1865" t="s">
        <v>73</v>
      </c>
      <c r="D1865" t="s">
        <v>47</v>
      </c>
    </row>
    <row r="1866" spans="1:4" x14ac:dyDescent="0.25">
      <c r="A1866" t="s">
        <v>150</v>
      </c>
      <c r="B1866" t="s">
        <v>38</v>
      </c>
      <c r="C1866" t="s">
        <v>82</v>
      </c>
      <c r="D1866" t="s">
        <v>47</v>
      </c>
    </row>
    <row r="1867" spans="1:4" x14ac:dyDescent="0.25">
      <c r="A1867" t="s">
        <v>150</v>
      </c>
      <c r="B1867" t="s">
        <v>38</v>
      </c>
      <c r="C1867" t="s">
        <v>83</v>
      </c>
      <c r="D1867" t="s">
        <v>47</v>
      </c>
    </row>
    <row r="1868" spans="1:4" x14ac:dyDescent="0.25">
      <c r="A1868" t="s">
        <v>150</v>
      </c>
      <c r="B1868" t="s">
        <v>38</v>
      </c>
      <c r="C1868" t="s">
        <v>84</v>
      </c>
      <c r="D1868" t="s">
        <v>47</v>
      </c>
    </row>
    <row r="1869" spans="1:4" x14ac:dyDescent="0.25">
      <c r="A1869" t="s">
        <v>150</v>
      </c>
      <c r="B1869" t="s">
        <v>38</v>
      </c>
      <c r="C1869" t="s">
        <v>85</v>
      </c>
      <c r="D1869" t="s">
        <v>47</v>
      </c>
    </row>
    <row r="1870" spans="1:4" x14ac:dyDescent="0.25">
      <c r="A1870" t="s">
        <v>150</v>
      </c>
      <c r="B1870" t="s">
        <v>38</v>
      </c>
      <c r="C1870" t="s">
        <v>78</v>
      </c>
      <c r="D1870" t="s">
        <v>47</v>
      </c>
    </row>
    <row r="1871" spans="1:4" x14ac:dyDescent="0.25">
      <c r="A1871" t="s">
        <v>150</v>
      </c>
      <c r="B1871" t="s">
        <v>38</v>
      </c>
      <c r="C1871" t="s">
        <v>79</v>
      </c>
      <c r="D1871" t="s">
        <v>47</v>
      </c>
    </row>
    <row r="1872" spans="1:4" x14ac:dyDescent="0.25">
      <c r="A1872" t="s">
        <v>150</v>
      </c>
      <c r="B1872" t="s">
        <v>38</v>
      </c>
      <c r="C1872" t="s">
        <v>80</v>
      </c>
      <c r="D1872" t="s">
        <v>47</v>
      </c>
    </row>
    <row r="1873" spans="1:4" x14ac:dyDescent="0.25">
      <c r="A1873" t="s">
        <v>150</v>
      </c>
      <c r="B1873" t="s">
        <v>38</v>
      </c>
      <c r="C1873" t="s">
        <v>81</v>
      </c>
      <c r="D1873" t="s">
        <v>47</v>
      </c>
    </row>
    <row r="1874" spans="1:4" x14ac:dyDescent="0.25">
      <c r="A1874" t="s">
        <v>150</v>
      </c>
      <c r="B1874" t="s">
        <v>38</v>
      </c>
      <c r="C1874" t="s">
        <v>74</v>
      </c>
      <c r="D1874" t="s">
        <v>47</v>
      </c>
    </row>
    <row r="1875" spans="1:4" x14ac:dyDescent="0.25">
      <c r="A1875" t="s">
        <v>150</v>
      </c>
      <c r="B1875" t="s">
        <v>38</v>
      </c>
      <c r="C1875" t="s">
        <v>120</v>
      </c>
      <c r="D1875">
        <v>35.0017</v>
      </c>
    </row>
    <row r="1876" spans="1:4" x14ac:dyDescent="0.25">
      <c r="A1876" t="s">
        <v>150</v>
      </c>
      <c r="B1876" t="s">
        <v>38</v>
      </c>
      <c r="C1876" t="s">
        <v>154</v>
      </c>
      <c r="D1876">
        <v>643.49170000000004</v>
      </c>
    </row>
    <row r="1877" spans="1:4" x14ac:dyDescent="0.25">
      <c r="A1877" t="s">
        <v>150</v>
      </c>
      <c r="B1877" t="s">
        <v>38</v>
      </c>
      <c r="C1877" t="s">
        <v>155</v>
      </c>
      <c r="D1877">
        <v>140.75</v>
      </c>
    </row>
    <row r="1878" spans="1:4" x14ac:dyDescent="0.25">
      <c r="A1878" t="s">
        <v>150</v>
      </c>
      <c r="B1878" t="s">
        <v>45</v>
      </c>
      <c r="C1878" t="s">
        <v>4</v>
      </c>
      <c r="D1878">
        <v>3.7061999999999999</v>
      </c>
    </row>
    <row r="1879" spans="1:4" x14ac:dyDescent="0.25">
      <c r="A1879" t="s">
        <v>150</v>
      </c>
      <c r="B1879" t="s">
        <v>45</v>
      </c>
      <c r="C1879" t="s">
        <v>5</v>
      </c>
      <c r="D1879">
        <v>4.1593</v>
      </c>
    </row>
    <row r="1880" spans="1:4" x14ac:dyDescent="0.25">
      <c r="A1880" t="s">
        <v>150</v>
      </c>
      <c r="B1880" t="s">
        <v>45</v>
      </c>
      <c r="C1880" t="s">
        <v>6</v>
      </c>
      <c r="D1880">
        <v>9.7797999999999998</v>
      </c>
    </row>
    <row r="1881" spans="1:4" x14ac:dyDescent="0.25">
      <c r="A1881" t="s">
        <v>150</v>
      </c>
      <c r="B1881" t="s">
        <v>45</v>
      </c>
      <c r="C1881" t="s">
        <v>7</v>
      </c>
      <c r="D1881">
        <v>12.579499999999999</v>
      </c>
    </row>
    <row r="1882" spans="1:4" x14ac:dyDescent="0.25">
      <c r="A1882" t="s">
        <v>150</v>
      </c>
      <c r="B1882" t="s">
        <v>45</v>
      </c>
      <c r="C1882" t="s">
        <v>8</v>
      </c>
      <c r="D1882">
        <v>20.976400000000002</v>
      </c>
    </row>
    <row r="1883" spans="1:4" x14ac:dyDescent="0.25">
      <c r="A1883" t="s">
        <v>150</v>
      </c>
      <c r="B1883" t="s">
        <v>45</v>
      </c>
      <c r="C1883" t="s">
        <v>9</v>
      </c>
      <c r="D1883">
        <v>15.9238</v>
      </c>
    </row>
    <row r="1884" spans="1:4" x14ac:dyDescent="0.25">
      <c r="A1884" t="s">
        <v>150</v>
      </c>
      <c r="B1884" t="s">
        <v>45</v>
      </c>
      <c r="C1884" t="s">
        <v>10</v>
      </c>
      <c r="D1884">
        <v>14.5253</v>
      </c>
    </row>
    <row r="1885" spans="1:4" x14ac:dyDescent="0.25">
      <c r="A1885" t="s">
        <v>150</v>
      </c>
      <c r="B1885" t="s">
        <v>45</v>
      </c>
      <c r="C1885" t="s">
        <v>19</v>
      </c>
      <c r="D1885">
        <v>8.6259999999999994</v>
      </c>
    </row>
    <row r="1886" spans="1:4" x14ac:dyDescent="0.25">
      <c r="A1886" t="s">
        <v>150</v>
      </c>
      <c r="B1886" t="s">
        <v>45</v>
      </c>
      <c r="C1886" t="s">
        <v>39</v>
      </c>
      <c r="D1886">
        <v>81.996200000000002</v>
      </c>
    </row>
    <row r="1887" spans="1:4" x14ac:dyDescent="0.25">
      <c r="A1887" t="s">
        <v>150</v>
      </c>
      <c r="B1887" t="s">
        <v>45</v>
      </c>
      <c r="C1887" t="s">
        <v>40</v>
      </c>
      <c r="D1887">
        <v>46.745800000000003</v>
      </c>
    </row>
    <row r="1888" spans="1:4" x14ac:dyDescent="0.25">
      <c r="A1888" t="s">
        <v>150</v>
      </c>
      <c r="B1888" t="s">
        <v>45</v>
      </c>
      <c r="C1888" t="s">
        <v>41</v>
      </c>
      <c r="D1888">
        <v>66.312200000000004</v>
      </c>
    </row>
    <row r="1889" spans="1:4" x14ac:dyDescent="0.25">
      <c r="A1889" t="s">
        <v>150</v>
      </c>
      <c r="B1889" t="s">
        <v>45</v>
      </c>
      <c r="C1889" t="s">
        <v>15</v>
      </c>
      <c r="D1889">
        <v>11.223599999999999</v>
      </c>
    </row>
    <row r="1890" spans="1:4" x14ac:dyDescent="0.25">
      <c r="A1890" t="s">
        <v>150</v>
      </c>
      <c r="B1890" t="s">
        <v>45</v>
      </c>
      <c r="C1890" t="s">
        <v>16</v>
      </c>
      <c r="D1890">
        <v>81.239599999999996</v>
      </c>
    </row>
    <row r="1891" spans="1:4" x14ac:dyDescent="0.25">
      <c r="A1891" t="s">
        <v>150</v>
      </c>
      <c r="B1891" t="s">
        <v>45</v>
      </c>
      <c r="C1891" t="s">
        <v>17</v>
      </c>
      <c r="D1891">
        <v>46.317500000000003</v>
      </c>
    </row>
    <row r="1892" spans="1:4" x14ac:dyDescent="0.25">
      <c r="A1892" t="s">
        <v>150</v>
      </c>
      <c r="B1892" t="s">
        <v>45</v>
      </c>
      <c r="C1892" t="s">
        <v>18</v>
      </c>
      <c r="D1892">
        <v>65.700900000000004</v>
      </c>
    </row>
    <row r="1893" spans="1:4" x14ac:dyDescent="0.25">
      <c r="A1893" t="s">
        <v>150</v>
      </c>
      <c r="B1893" t="s">
        <v>45</v>
      </c>
      <c r="C1893" t="s">
        <v>11</v>
      </c>
      <c r="D1893">
        <v>6.2598000000000003</v>
      </c>
    </row>
    <row r="1894" spans="1:4" x14ac:dyDescent="0.25">
      <c r="A1894" t="s">
        <v>150</v>
      </c>
      <c r="B1894" t="s">
        <v>45</v>
      </c>
      <c r="C1894" t="s">
        <v>20</v>
      </c>
      <c r="D1894" t="s">
        <v>47</v>
      </c>
    </row>
    <row r="1895" spans="1:4" x14ac:dyDescent="0.25">
      <c r="A1895" t="s">
        <v>150</v>
      </c>
      <c r="B1895" t="s">
        <v>45</v>
      </c>
      <c r="C1895" t="s">
        <v>21</v>
      </c>
      <c r="D1895" t="s">
        <v>47</v>
      </c>
    </row>
    <row r="1896" spans="1:4" x14ac:dyDescent="0.25">
      <c r="A1896" t="s">
        <v>150</v>
      </c>
      <c r="B1896" t="s">
        <v>45</v>
      </c>
      <c r="C1896" t="s">
        <v>22</v>
      </c>
      <c r="D1896" t="s">
        <v>47</v>
      </c>
    </row>
    <row r="1897" spans="1:4" x14ac:dyDescent="0.25">
      <c r="A1897" t="s">
        <v>150</v>
      </c>
      <c r="B1897" t="s">
        <v>45</v>
      </c>
      <c r="C1897" t="s">
        <v>23</v>
      </c>
      <c r="D1897" t="s">
        <v>47</v>
      </c>
    </row>
    <row r="1898" spans="1:4" x14ac:dyDescent="0.25">
      <c r="A1898" t="s">
        <v>150</v>
      </c>
      <c r="B1898" t="s">
        <v>45</v>
      </c>
      <c r="C1898" t="s">
        <v>24</v>
      </c>
      <c r="D1898" t="s">
        <v>47</v>
      </c>
    </row>
    <row r="1899" spans="1:4" x14ac:dyDescent="0.25">
      <c r="A1899" t="s">
        <v>150</v>
      </c>
      <c r="B1899" t="s">
        <v>45</v>
      </c>
      <c r="C1899" t="s">
        <v>25</v>
      </c>
      <c r="D1899" t="s">
        <v>47</v>
      </c>
    </row>
    <row r="1900" spans="1:4" x14ac:dyDescent="0.25">
      <c r="A1900" t="s">
        <v>150</v>
      </c>
      <c r="B1900" t="s">
        <v>45</v>
      </c>
      <c r="C1900" t="s">
        <v>26</v>
      </c>
      <c r="D1900" t="s">
        <v>47</v>
      </c>
    </row>
    <row r="1901" spans="1:4" x14ac:dyDescent="0.25">
      <c r="A1901" t="s">
        <v>150</v>
      </c>
      <c r="B1901" t="s">
        <v>45</v>
      </c>
      <c r="C1901" t="s">
        <v>35</v>
      </c>
      <c r="D1901" t="s">
        <v>47</v>
      </c>
    </row>
    <row r="1902" spans="1:4" x14ac:dyDescent="0.25">
      <c r="A1902" t="s">
        <v>150</v>
      </c>
      <c r="B1902" t="s">
        <v>45</v>
      </c>
      <c r="C1902" t="s">
        <v>42</v>
      </c>
      <c r="D1902" t="s">
        <v>47</v>
      </c>
    </row>
    <row r="1903" spans="1:4" x14ac:dyDescent="0.25">
      <c r="A1903" t="s">
        <v>150</v>
      </c>
      <c r="B1903" t="s">
        <v>45</v>
      </c>
      <c r="C1903" t="s">
        <v>43</v>
      </c>
      <c r="D1903" t="s">
        <v>47</v>
      </c>
    </row>
    <row r="1904" spans="1:4" x14ac:dyDescent="0.25">
      <c r="A1904" t="s">
        <v>150</v>
      </c>
      <c r="B1904" t="s">
        <v>45</v>
      </c>
      <c r="C1904" t="s">
        <v>44</v>
      </c>
      <c r="D1904" t="s">
        <v>47</v>
      </c>
    </row>
    <row r="1905" spans="1:4" x14ac:dyDescent="0.25">
      <c r="A1905" t="s">
        <v>150</v>
      </c>
      <c r="B1905" t="s">
        <v>45</v>
      </c>
      <c r="C1905" t="s">
        <v>31</v>
      </c>
      <c r="D1905" t="s">
        <v>47</v>
      </c>
    </row>
    <row r="1906" spans="1:4" x14ac:dyDescent="0.25">
      <c r="A1906" t="s">
        <v>150</v>
      </c>
      <c r="B1906" t="s">
        <v>45</v>
      </c>
      <c r="C1906" t="s">
        <v>32</v>
      </c>
      <c r="D1906" t="s">
        <v>47</v>
      </c>
    </row>
    <row r="1907" spans="1:4" x14ac:dyDescent="0.25">
      <c r="A1907" t="s">
        <v>150</v>
      </c>
      <c r="B1907" t="s">
        <v>45</v>
      </c>
      <c r="C1907" t="s">
        <v>33</v>
      </c>
      <c r="D1907" t="s">
        <v>47</v>
      </c>
    </row>
    <row r="1908" spans="1:4" x14ac:dyDescent="0.25">
      <c r="A1908" t="s">
        <v>150</v>
      </c>
      <c r="B1908" t="s">
        <v>45</v>
      </c>
      <c r="C1908" t="s">
        <v>34</v>
      </c>
      <c r="D1908" t="s">
        <v>47</v>
      </c>
    </row>
    <row r="1909" spans="1:4" x14ac:dyDescent="0.25">
      <c r="A1909" t="s">
        <v>150</v>
      </c>
      <c r="B1909" t="s">
        <v>45</v>
      </c>
      <c r="C1909" t="s">
        <v>27</v>
      </c>
      <c r="D1909" t="s">
        <v>47</v>
      </c>
    </row>
    <row r="1910" spans="1:4" x14ac:dyDescent="0.25">
      <c r="A1910" t="s">
        <v>150</v>
      </c>
      <c r="B1910" t="s">
        <v>45</v>
      </c>
      <c r="C1910" t="s">
        <v>48</v>
      </c>
      <c r="D1910">
        <v>3.7061999999999999</v>
      </c>
    </row>
    <row r="1911" spans="1:4" x14ac:dyDescent="0.25">
      <c r="A1911" t="s">
        <v>150</v>
      </c>
      <c r="B1911" t="s">
        <v>45</v>
      </c>
      <c r="C1911" t="s">
        <v>49</v>
      </c>
      <c r="D1911">
        <v>4.1593</v>
      </c>
    </row>
    <row r="1912" spans="1:4" x14ac:dyDescent="0.25">
      <c r="A1912" t="s">
        <v>150</v>
      </c>
      <c r="B1912" t="s">
        <v>45</v>
      </c>
      <c r="C1912" t="s">
        <v>50</v>
      </c>
      <c r="D1912">
        <v>9.7797999999999998</v>
      </c>
    </row>
    <row r="1913" spans="1:4" x14ac:dyDescent="0.25">
      <c r="A1913" t="s">
        <v>150</v>
      </c>
      <c r="B1913" t="s">
        <v>45</v>
      </c>
      <c r="C1913" t="s">
        <v>51</v>
      </c>
      <c r="D1913">
        <v>12.579499999999999</v>
      </c>
    </row>
    <row r="1914" spans="1:4" x14ac:dyDescent="0.25">
      <c r="A1914" t="s">
        <v>150</v>
      </c>
      <c r="B1914" t="s">
        <v>45</v>
      </c>
      <c r="C1914" t="s">
        <v>52</v>
      </c>
      <c r="D1914">
        <v>20.976400000000002</v>
      </c>
    </row>
    <row r="1915" spans="1:4" x14ac:dyDescent="0.25">
      <c r="A1915" t="s">
        <v>150</v>
      </c>
      <c r="B1915" t="s">
        <v>45</v>
      </c>
      <c r="C1915" t="s">
        <v>53</v>
      </c>
      <c r="D1915">
        <v>15.9238</v>
      </c>
    </row>
    <row r="1916" spans="1:4" x14ac:dyDescent="0.25">
      <c r="A1916" t="s">
        <v>150</v>
      </c>
      <c r="B1916" t="s">
        <v>45</v>
      </c>
      <c r="C1916" t="s">
        <v>54</v>
      </c>
      <c r="D1916">
        <v>14.5253</v>
      </c>
    </row>
    <row r="1917" spans="1:4" x14ac:dyDescent="0.25">
      <c r="A1917" t="s">
        <v>150</v>
      </c>
      <c r="B1917" t="s">
        <v>45</v>
      </c>
      <c r="C1917" t="s">
        <v>63</v>
      </c>
      <c r="D1917">
        <v>8.6259999999999994</v>
      </c>
    </row>
    <row r="1918" spans="1:4" x14ac:dyDescent="0.25">
      <c r="A1918" t="s">
        <v>150</v>
      </c>
      <c r="B1918" t="s">
        <v>45</v>
      </c>
      <c r="C1918" t="s">
        <v>64</v>
      </c>
      <c r="D1918">
        <v>81.996200000000002</v>
      </c>
    </row>
    <row r="1919" spans="1:4" x14ac:dyDescent="0.25">
      <c r="A1919" t="s">
        <v>150</v>
      </c>
      <c r="B1919" t="s">
        <v>45</v>
      </c>
      <c r="C1919" t="s">
        <v>65</v>
      </c>
      <c r="D1919">
        <v>46.745800000000003</v>
      </c>
    </row>
    <row r="1920" spans="1:4" x14ac:dyDescent="0.25">
      <c r="A1920" t="s">
        <v>150</v>
      </c>
      <c r="B1920" t="s">
        <v>45</v>
      </c>
      <c r="C1920" t="s">
        <v>66</v>
      </c>
      <c r="D1920">
        <v>66.312200000000004</v>
      </c>
    </row>
    <row r="1921" spans="1:4" x14ac:dyDescent="0.25">
      <c r="A1921" t="s">
        <v>150</v>
      </c>
      <c r="B1921" t="s">
        <v>45</v>
      </c>
      <c r="C1921" t="s">
        <v>59</v>
      </c>
      <c r="D1921">
        <v>11.223599999999999</v>
      </c>
    </row>
    <row r="1922" spans="1:4" x14ac:dyDescent="0.25">
      <c r="A1922" t="s">
        <v>150</v>
      </c>
      <c r="B1922" t="s">
        <v>45</v>
      </c>
      <c r="C1922" t="s">
        <v>60</v>
      </c>
      <c r="D1922">
        <v>81.239599999999996</v>
      </c>
    </row>
    <row r="1923" spans="1:4" x14ac:dyDescent="0.25">
      <c r="A1923" t="s">
        <v>150</v>
      </c>
      <c r="B1923" t="s">
        <v>45</v>
      </c>
      <c r="C1923" t="s">
        <v>61</v>
      </c>
      <c r="D1923">
        <v>46.317500000000003</v>
      </c>
    </row>
    <row r="1924" spans="1:4" x14ac:dyDescent="0.25">
      <c r="A1924" t="s">
        <v>150</v>
      </c>
      <c r="B1924" t="s">
        <v>45</v>
      </c>
      <c r="C1924" t="s">
        <v>62</v>
      </c>
      <c r="D1924">
        <v>65.700900000000004</v>
      </c>
    </row>
    <row r="1925" spans="1:4" x14ac:dyDescent="0.25">
      <c r="A1925" t="s">
        <v>150</v>
      </c>
      <c r="B1925" t="s">
        <v>45</v>
      </c>
      <c r="C1925" t="s">
        <v>55</v>
      </c>
      <c r="D1925">
        <v>6.2598000000000003</v>
      </c>
    </row>
    <row r="1926" spans="1:4" x14ac:dyDescent="0.25">
      <c r="A1926" t="s">
        <v>150</v>
      </c>
      <c r="B1926" t="s">
        <v>45</v>
      </c>
      <c r="C1926" t="s">
        <v>67</v>
      </c>
      <c r="D1926" t="s">
        <v>47</v>
      </c>
    </row>
    <row r="1927" spans="1:4" x14ac:dyDescent="0.25">
      <c r="A1927" t="s">
        <v>150</v>
      </c>
      <c r="B1927" t="s">
        <v>45</v>
      </c>
      <c r="C1927" t="s">
        <v>68</v>
      </c>
      <c r="D1927" t="s">
        <v>47</v>
      </c>
    </row>
    <row r="1928" spans="1:4" x14ac:dyDescent="0.25">
      <c r="A1928" t="s">
        <v>150</v>
      </c>
      <c r="B1928" t="s">
        <v>45</v>
      </c>
      <c r="C1928" t="s">
        <v>69</v>
      </c>
      <c r="D1928" t="s">
        <v>47</v>
      </c>
    </row>
    <row r="1929" spans="1:4" x14ac:dyDescent="0.25">
      <c r="A1929" t="s">
        <v>150</v>
      </c>
      <c r="B1929" t="s">
        <v>45</v>
      </c>
      <c r="C1929" t="s">
        <v>70</v>
      </c>
      <c r="D1929" t="s">
        <v>47</v>
      </c>
    </row>
    <row r="1930" spans="1:4" x14ac:dyDescent="0.25">
      <c r="A1930" t="s">
        <v>150</v>
      </c>
      <c r="B1930" t="s">
        <v>45</v>
      </c>
      <c r="C1930" t="s">
        <v>71</v>
      </c>
      <c r="D1930" t="s">
        <v>47</v>
      </c>
    </row>
    <row r="1931" spans="1:4" x14ac:dyDescent="0.25">
      <c r="A1931" t="s">
        <v>150</v>
      </c>
      <c r="B1931" t="s">
        <v>45</v>
      </c>
      <c r="C1931" t="s">
        <v>72</v>
      </c>
      <c r="D1931" t="s">
        <v>47</v>
      </c>
    </row>
    <row r="1932" spans="1:4" x14ac:dyDescent="0.25">
      <c r="A1932" t="s">
        <v>150</v>
      </c>
      <c r="B1932" t="s">
        <v>45</v>
      </c>
      <c r="C1932" t="s">
        <v>73</v>
      </c>
      <c r="D1932" t="s">
        <v>47</v>
      </c>
    </row>
    <row r="1933" spans="1:4" x14ac:dyDescent="0.25">
      <c r="A1933" t="s">
        <v>150</v>
      </c>
      <c r="B1933" t="s">
        <v>45</v>
      </c>
      <c r="C1933" t="s">
        <v>82</v>
      </c>
      <c r="D1933" t="s">
        <v>47</v>
      </c>
    </row>
    <row r="1934" spans="1:4" x14ac:dyDescent="0.25">
      <c r="A1934" t="s">
        <v>150</v>
      </c>
      <c r="B1934" t="s">
        <v>45</v>
      </c>
      <c r="C1934" t="s">
        <v>83</v>
      </c>
      <c r="D1934" t="s">
        <v>47</v>
      </c>
    </row>
    <row r="1935" spans="1:4" x14ac:dyDescent="0.25">
      <c r="A1935" t="s">
        <v>150</v>
      </c>
      <c r="B1935" t="s">
        <v>45</v>
      </c>
      <c r="C1935" t="s">
        <v>84</v>
      </c>
      <c r="D1935" t="s">
        <v>47</v>
      </c>
    </row>
    <row r="1936" spans="1:4" x14ac:dyDescent="0.25">
      <c r="A1936" t="s">
        <v>150</v>
      </c>
      <c r="B1936" t="s">
        <v>45</v>
      </c>
      <c r="C1936" t="s">
        <v>85</v>
      </c>
      <c r="D1936" t="s">
        <v>47</v>
      </c>
    </row>
    <row r="1937" spans="1:4" x14ac:dyDescent="0.25">
      <c r="A1937" t="s">
        <v>150</v>
      </c>
      <c r="B1937" t="s">
        <v>45</v>
      </c>
      <c r="C1937" t="s">
        <v>78</v>
      </c>
      <c r="D1937" t="s">
        <v>47</v>
      </c>
    </row>
    <row r="1938" spans="1:4" x14ac:dyDescent="0.25">
      <c r="A1938" t="s">
        <v>150</v>
      </c>
      <c r="B1938" t="s">
        <v>45</v>
      </c>
      <c r="C1938" t="s">
        <v>79</v>
      </c>
      <c r="D1938" t="s">
        <v>47</v>
      </c>
    </row>
    <row r="1939" spans="1:4" x14ac:dyDescent="0.25">
      <c r="A1939" t="s">
        <v>150</v>
      </c>
      <c r="B1939" t="s">
        <v>45</v>
      </c>
      <c r="C1939" t="s">
        <v>80</v>
      </c>
      <c r="D1939" t="s">
        <v>47</v>
      </c>
    </row>
    <row r="1940" spans="1:4" x14ac:dyDescent="0.25">
      <c r="A1940" t="s">
        <v>150</v>
      </c>
      <c r="B1940" t="s">
        <v>45</v>
      </c>
      <c r="C1940" t="s">
        <v>81</v>
      </c>
      <c r="D1940" t="s">
        <v>47</v>
      </c>
    </row>
    <row r="1941" spans="1:4" x14ac:dyDescent="0.25">
      <c r="A1941" t="s">
        <v>150</v>
      </c>
      <c r="B1941" t="s">
        <v>45</v>
      </c>
      <c r="C1941" t="s">
        <v>74</v>
      </c>
      <c r="D1941" t="s">
        <v>47</v>
      </c>
    </row>
    <row r="1942" spans="1:4" x14ac:dyDescent="0.25">
      <c r="A1942" t="s">
        <v>150</v>
      </c>
      <c r="B1942" t="s">
        <v>45</v>
      </c>
      <c r="C1942" t="s">
        <v>120</v>
      </c>
      <c r="D1942">
        <v>35.0002</v>
      </c>
    </row>
    <row r="1943" spans="1:4" x14ac:dyDescent="0.25">
      <c r="A1943" t="s">
        <v>150</v>
      </c>
      <c r="B1943" t="s">
        <v>45</v>
      </c>
      <c r="C1943" t="s">
        <v>154</v>
      </c>
      <c r="D1943">
        <v>738.58159999999998</v>
      </c>
    </row>
    <row r="1944" spans="1:4" x14ac:dyDescent="0.25">
      <c r="A1944" t="s">
        <v>150</v>
      </c>
      <c r="B1944" t="s">
        <v>45</v>
      </c>
      <c r="C1944" t="s">
        <v>155</v>
      </c>
      <c r="D1944">
        <v>148.96360000000001</v>
      </c>
    </row>
    <row r="1945" spans="1:4" x14ac:dyDescent="0.25">
      <c r="A1945" t="s">
        <v>150</v>
      </c>
      <c r="B1945" t="s">
        <v>46</v>
      </c>
      <c r="C1945" t="s">
        <v>4</v>
      </c>
      <c r="D1945">
        <v>5.8484999999999996</v>
      </c>
    </row>
    <row r="1946" spans="1:4" x14ac:dyDescent="0.25">
      <c r="A1946" t="s">
        <v>150</v>
      </c>
      <c r="B1946" t="s">
        <v>46</v>
      </c>
      <c r="C1946" t="s">
        <v>5</v>
      </c>
      <c r="D1946">
        <v>6.0126999999999997</v>
      </c>
    </row>
    <row r="1947" spans="1:4" x14ac:dyDescent="0.25">
      <c r="A1947" t="s">
        <v>150</v>
      </c>
      <c r="B1947" t="s">
        <v>46</v>
      </c>
      <c r="C1947" t="s">
        <v>6</v>
      </c>
      <c r="D1947">
        <v>14.5589</v>
      </c>
    </row>
    <row r="1948" spans="1:4" x14ac:dyDescent="0.25">
      <c r="A1948" t="s">
        <v>150</v>
      </c>
      <c r="B1948" t="s">
        <v>46</v>
      </c>
      <c r="C1948" t="s">
        <v>7</v>
      </c>
      <c r="D1948">
        <v>16.556899999999999</v>
      </c>
    </row>
    <row r="1949" spans="1:4" x14ac:dyDescent="0.25">
      <c r="A1949" t="s">
        <v>150</v>
      </c>
      <c r="B1949" t="s">
        <v>46</v>
      </c>
      <c r="C1949" t="s">
        <v>8</v>
      </c>
      <c r="D1949">
        <v>25.235600000000002</v>
      </c>
    </row>
    <row r="1950" spans="1:4" x14ac:dyDescent="0.25">
      <c r="A1950" t="s">
        <v>150</v>
      </c>
      <c r="B1950" t="s">
        <v>46</v>
      </c>
      <c r="C1950" t="s">
        <v>9</v>
      </c>
      <c r="D1950">
        <v>13.210900000000001</v>
      </c>
    </row>
    <row r="1951" spans="1:4" x14ac:dyDescent="0.25">
      <c r="A1951" t="s">
        <v>150</v>
      </c>
      <c r="B1951" t="s">
        <v>46</v>
      </c>
      <c r="C1951" t="s">
        <v>10</v>
      </c>
      <c r="D1951">
        <v>12.4215</v>
      </c>
    </row>
    <row r="1952" spans="1:4" x14ac:dyDescent="0.25">
      <c r="A1952" t="s">
        <v>150</v>
      </c>
      <c r="B1952" t="s">
        <v>46</v>
      </c>
      <c r="C1952" t="s">
        <v>19</v>
      </c>
      <c r="D1952">
        <v>9.0784000000000002</v>
      </c>
    </row>
    <row r="1953" spans="1:4" x14ac:dyDescent="0.25">
      <c r="A1953" t="s">
        <v>150</v>
      </c>
      <c r="B1953" t="s">
        <v>46</v>
      </c>
      <c r="C1953" t="s">
        <v>39</v>
      </c>
      <c r="D1953">
        <v>51.579300000000003</v>
      </c>
    </row>
    <row r="1954" spans="1:4" x14ac:dyDescent="0.25">
      <c r="A1954" t="s">
        <v>150</v>
      </c>
      <c r="B1954" t="s">
        <v>46</v>
      </c>
      <c r="C1954" t="s">
        <v>40</v>
      </c>
      <c r="D1954">
        <v>31.488399999999999</v>
      </c>
    </row>
    <row r="1955" spans="1:4" x14ac:dyDescent="0.25">
      <c r="A1955" t="s">
        <v>150</v>
      </c>
      <c r="B1955" t="s">
        <v>46</v>
      </c>
      <c r="C1955" t="s">
        <v>41</v>
      </c>
      <c r="D1955">
        <v>43.310400000000001</v>
      </c>
    </row>
    <row r="1956" spans="1:4" x14ac:dyDescent="0.25">
      <c r="A1956" t="s">
        <v>150</v>
      </c>
      <c r="B1956" t="s">
        <v>46</v>
      </c>
      <c r="C1956" t="s">
        <v>15</v>
      </c>
      <c r="D1956">
        <v>10.3887</v>
      </c>
    </row>
    <row r="1957" spans="1:4" x14ac:dyDescent="0.25">
      <c r="A1957" t="s">
        <v>150</v>
      </c>
      <c r="B1957" t="s">
        <v>46</v>
      </c>
      <c r="C1957" t="s">
        <v>16</v>
      </c>
      <c r="D1957">
        <v>50.6464</v>
      </c>
    </row>
    <row r="1958" spans="1:4" x14ac:dyDescent="0.25">
      <c r="A1958" t="s">
        <v>150</v>
      </c>
      <c r="B1958" t="s">
        <v>46</v>
      </c>
      <c r="C1958" t="s">
        <v>17</v>
      </c>
      <c r="D1958">
        <v>31.874199999999998</v>
      </c>
    </row>
    <row r="1959" spans="1:4" x14ac:dyDescent="0.25">
      <c r="A1959" t="s">
        <v>150</v>
      </c>
      <c r="B1959" t="s">
        <v>46</v>
      </c>
      <c r="C1959" t="s">
        <v>18</v>
      </c>
      <c r="D1959">
        <v>43.133499999999998</v>
      </c>
    </row>
    <row r="1960" spans="1:4" x14ac:dyDescent="0.25">
      <c r="A1960" t="s">
        <v>150</v>
      </c>
      <c r="B1960" t="s">
        <v>46</v>
      </c>
      <c r="C1960" t="s">
        <v>11</v>
      </c>
      <c r="D1960">
        <v>8.1415000000000006</v>
      </c>
    </row>
    <row r="1961" spans="1:4" x14ac:dyDescent="0.25">
      <c r="A1961" t="s">
        <v>150</v>
      </c>
      <c r="B1961" t="s">
        <v>46</v>
      </c>
      <c r="C1961" t="s">
        <v>20</v>
      </c>
      <c r="D1961">
        <v>-2.0973000000000002</v>
      </c>
    </row>
    <row r="1962" spans="1:4" x14ac:dyDescent="0.25">
      <c r="A1962" t="s">
        <v>150</v>
      </c>
      <c r="B1962" t="s">
        <v>46</v>
      </c>
      <c r="C1962" t="s">
        <v>21</v>
      </c>
      <c r="D1962">
        <v>-1.8420000000000001</v>
      </c>
    </row>
    <row r="1963" spans="1:4" x14ac:dyDescent="0.25">
      <c r="A1963" t="s">
        <v>150</v>
      </c>
      <c r="B1963" t="s">
        <v>46</v>
      </c>
      <c r="C1963" t="s">
        <v>22</v>
      </c>
      <c r="D1963">
        <v>-4.2811000000000003</v>
      </c>
    </row>
    <row r="1964" spans="1:4" x14ac:dyDescent="0.25">
      <c r="A1964" t="s">
        <v>150</v>
      </c>
      <c r="B1964" t="s">
        <v>46</v>
      </c>
      <c r="C1964" t="s">
        <v>23</v>
      </c>
      <c r="D1964">
        <v>-3.0709</v>
      </c>
    </row>
    <row r="1965" spans="1:4" x14ac:dyDescent="0.25">
      <c r="A1965" t="s">
        <v>150</v>
      </c>
      <c r="B1965" t="s">
        <v>46</v>
      </c>
      <c r="C1965" t="s">
        <v>24</v>
      </c>
      <c r="D1965">
        <v>-1.4291</v>
      </c>
    </row>
    <row r="1966" spans="1:4" x14ac:dyDescent="0.25">
      <c r="A1966" t="s">
        <v>150</v>
      </c>
      <c r="B1966" t="s">
        <v>46</v>
      </c>
      <c r="C1966" t="s">
        <v>25</v>
      </c>
      <c r="D1966">
        <v>2.5689000000000002</v>
      </c>
    </row>
    <row r="1967" spans="1:4" x14ac:dyDescent="0.25">
      <c r="A1967" t="s">
        <v>150</v>
      </c>
      <c r="B1967" t="s">
        <v>46</v>
      </c>
      <c r="C1967" t="s">
        <v>26</v>
      </c>
      <c r="D1967">
        <v>1.9544999999999999</v>
      </c>
    </row>
    <row r="1968" spans="1:4" x14ac:dyDescent="0.25">
      <c r="A1968" t="s">
        <v>150</v>
      </c>
      <c r="B1968" t="s">
        <v>46</v>
      </c>
      <c r="C1968" t="s">
        <v>35</v>
      </c>
      <c r="D1968">
        <v>-0.43669999999999998</v>
      </c>
    </row>
    <row r="1969" spans="1:4" x14ac:dyDescent="0.25">
      <c r="A1969" t="s">
        <v>150</v>
      </c>
      <c r="B1969" t="s">
        <v>46</v>
      </c>
      <c r="C1969" t="s">
        <v>42</v>
      </c>
      <c r="D1969">
        <v>30.8827</v>
      </c>
    </row>
    <row r="1970" spans="1:4" x14ac:dyDescent="0.25">
      <c r="A1970" t="s">
        <v>150</v>
      </c>
      <c r="B1970" t="s">
        <v>46</v>
      </c>
      <c r="C1970" t="s">
        <v>43</v>
      </c>
      <c r="D1970">
        <v>14.7744</v>
      </c>
    </row>
    <row r="1971" spans="1:4" x14ac:dyDescent="0.25">
      <c r="A1971" t="s">
        <v>150</v>
      </c>
      <c r="B1971" t="s">
        <v>46</v>
      </c>
      <c r="C1971" t="s">
        <v>44</v>
      </c>
      <c r="D1971">
        <v>22.5627</v>
      </c>
    </row>
    <row r="1972" spans="1:4" x14ac:dyDescent="0.25">
      <c r="A1972" t="s">
        <v>150</v>
      </c>
      <c r="B1972" t="s">
        <v>46</v>
      </c>
      <c r="C1972" t="s">
        <v>31</v>
      </c>
      <c r="D1972">
        <v>0.95509999999999995</v>
      </c>
    </row>
    <row r="1973" spans="1:4" x14ac:dyDescent="0.25">
      <c r="A1973" t="s">
        <v>150</v>
      </c>
      <c r="B1973" t="s">
        <v>46</v>
      </c>
      <c r="C1973" t="s">
        <v>32</v>
      </c>
      <c r="D1973">
        <v>31.329599999999999</v>
      </c>
    </row>
    <row r="1974" spans="1:4" x14ac:dyDescent="0.25">
      <c r="A1974" t="s">
        <v>150</v>
      </c>
      <c r="B1974" t="s">
        <v>46</v>
      </c>
      <c r="C1974" t="s">
        <v>33</v>
      </c>
      <c r="D1974">
        <v>13.7667</v>
      </c>
    </row>
    <row r="1975" spans="1:4" x14ac:dyDescent="0.25">
      <c r="A1975" t="s">
        <v>150</v>
      </c>
      <c r="B1975" t="s">
        <v>46</v>
      </c>
      <c r="C1975" t="s">
        <v>34</v>
      </c>
      <c r="D1975">
        <v>22.031099999999999</v>
      </c>
    </row>
    <row r="1976" spans="1:4" x14ac:dyDescent="0.25">
      <c r="A1976" t="s">
        <v>150</v>
      </c>
      <c r="B1976" t="s">
        <v>46</v>
      </c>
      <c r="C1976" t="s">
        <v>27</v>
      </c>
      <c r="D1976">
        <v>-1.8545</v>
      </c>
    </row>
    <row r="1977" spans="1:4" x14ac:dyDescent="0.25">
      <c r="A1977" t="s">
        <v>150</v>
      </c>
      <c r="B1977" t="s">
        <v>46</v>
      </c>
      <c r="C1977" t="s">
        <v>48</v>
      </c>
      <c r="D1977">
        <v>3.7513000000000001</v>
      </c>
    </row>
    <row r="1978" spans="1:4" x14ac:dyDescent="0.25">
      <c r="A1978" t="s">
        <v>150</v>
      </c>
      <c r="B1978" t="s">
        <v>46</v>
      </c>
      <c r="C1978" t="s">
        <v>49</v>
      </c>
      <c r="D1978">
        <v>4.1707000000000001</v>
      </c>
    </row>
    <row r="1979" spans="1:4" x14ac:dyDescent="0.25">
      <c r="A1979" t="s">
        <v>150</v>
      </c>
      <c r="B1979" t="s">
        <v>46</v>
      </c>
      <c r="C1979" t="s">
        <v>50</v>
      </c>
      <c r="D1979">
        <v>10.277799999999999</v>
      </c>
    </row>
    <row r="1980" spans="1:4" x14ac:dyDescent="0.25">
      <c r="A1980" t="s">
        <v>150</v>
      </c>
      <c r="B1980" t="s">
        <v>46</v>
      </c>
      <c r="C1980" t="s">
        <v>51</v>
      </c>
      <c r="D1980">
        <v>13.486000000000001</v>
      </c>
    </row>
    <row r="1981" spans="1:4" x14ac:dyDescent="0.25">
      <c r="A1981" t="s">
        <v>150</v>
      </c>
      <c r="B1981" t="s">
        <v>46</v>
      </c>
      <c r="C1981" t="s">
        <v>52</v>
      </c>
      <c r="D1981">
        <v>23.8065</v>
      </c>
    </row>
    <row r="1982" spans="1:4" x14ac:dyDescent="0.25">
      <c r="A1982" t="s">
        <v>150</v>
      </c>
      <c r="B1982" t="s">
        <v>46</v>
      </c>
      <c r="C1982" t="s">
        <v>53</v>
      </c>
      <c r="D1982">
        <v>15.7798</v>
      </c>
    </row>
    <row r="1983" spans="1:4" x14ac:dyDescent="0.25">
      <c r="A1983" t="s">
        <v>150</v>
      </c>
      <c r="B1983" t="s">
        <v>46</v>
      </c>
      <c r="C1983" t="s">
        <v>54</v>
      </c>
      <c r="D1983">
        <v>14.375999999999999</v>
      </c>
    </row>
    <row r="1984" spans="1:4" x14ac:dyDescent="0.25">
      <c r="A1984" t="s">
        <v>150</v>
      </c>
      <c r="B1984" t="s">
        <v>46</v>
      </c>
      <c r="C1984" t="s">
        <v>63</v>
      </c>
      <c r="D1984">
        <v>8.6416000000000004</v>
      </c>
    </row>
    <row r="1985" spans="1:4" x14ac:dyDescent="0.25">
      <c r="A1985" t="s">
        <v>150</v>
      </c>
      <c r="B1985" t="s">
        <v>46</v>
      </c>
      <c r="C1985" t="s">
        <v>64</v>
      </c>
      <c r="D1985">
        <v>82.462000000000003</v>
      </c>
    </row>
    <row r="1986" spans="1:4" x14ac:dyDescent="0.25">
      <c r="A1986" t="s">
        <v>150</v>
      </c>
      <c r="B1986" t="s">
        <v>46</v>
      </c>
      <c r="C1986" t="s">
        <v>65</v>
      </c>
      <c r="D1986">
        <v>46.262700000000002</v>
      </c>
    </row>
    <row r="1987" spans="1:4" x14ac:dyDescent="0.25">
      <c r="A1987" t="s">
        <v>150</v>
      </c>
      <c r="B1987" t="s">
        <v>46</v>
      </c>
      <c r="C1987" t="s">
        <v>66</v>
      </c>
      <c r="D1987">
        <v>65.873099999999994</v>
      </c>
    </row>
    <row r="1988" spans="1:4" x14ac:dyDescent="0.25">
      <c r="A1988" t="s">
        <v>150</v>
      </c>
      <c r="B1988" t="s">
        <v>46</v>
      </c>
      <c r="C1988" t="s">
        <v>59</v>
      </c>
      <c r="D1988">
        <v>11.3438</v>
      </c>
    </row>
    <row r="1989" spans="1:4" x14ac:dyDescent="0.25">
      <c r="A1989" t="s">
        <v>150</v>
      </c>
      <c r="B1989" t="s">
        <v>46</v>
      </c>
      <c r="C1989" t="s">
        <v>60</v>
      </c>
      <c r="D1989">
        <v>81.975999999999999</v>
      </c>
    </row>
    <row r="1990" spans="1:4" x14ac:dyDescent="0.25">
      <c r="A1990" t="s">
        <v>150</v>
      </c>
      <c r="B1990" t="s">
        <v>46</v>
      </c>
      <c r="C1990" t="s">
        <v>61</v>
      </c>
      <c r="D1990">
        <v>45.640900000000002</v>
      </c>
    </row>
    <row r="1991" spans="1:4" x14ac:dyDescent="0.25">
      <c r="A1991" t="s">
        <v>150</v>
      </c>
      <c r="B1991" t="s">
        <v>46</v>
      </c>
      <c r="C1991" t="s">
        <v>62</v>
      </c>
      <c r="D1991">
        <v>65.164500000000004</v>
      </c>
    </row>
    <row r="1992" spans="1:4" x14ac:dyDescent="0.25">
      <c r="A1992" t="s">
        <v>150</v>
      </c>
      <c r="B1992" t="s">
        <v>46</v>
      </c>
      <c r="C1992" t="s">
        <v>55</v>
      </c>
      <c r="D1992">
        <v>6.2869000000000002</v>
      </c>
    </row>
    <row r="1993" spans="1:4" x14ac:dyDescent="0.25">
      <c r="A1993" t="s">
        <v>150</v>
      </c>
      <c r="B1993" t="s">
        <v>46</v>
      </c>
      <c r="C1993" t="s">
        <v>67</v>
      </c>
      <c r="D1993">
        <v>33.943300000000001</v>
      </c>
    </row>
    <row r="1994" spans="1:4" x14ac:dyDescent="0.25">
      <c r="A1994" t="s">
        <v>150</v>
      </c>
      <c r="B1994" t="s">
        <v>46</v>
      </c>
      <c r="C1994" t="s">
        <v>68</v>
      </c>
      <c r="D1994">
        <v>33.913600000000002</v>
      </c>
    </row>
    <row r="1995" spans="1:4" x14ac:dyDescent="0.25">
      <c r="A1995" t="s">
        <v>150</v>
      </c>
      <c r="B1995" t="s">
        <v>46</v>
      </c>
      <c r="C1995" t="s">
        <v>69</v>
      </c>
      <c r="D1995">
        <v>34.320399999999999</v>
      </c>
    </row>
    <row r="1996" spans="1:4" x14ac:dyDescent="0.25">
      <c r="A1996" t="s">
        <v>150</v>
      </c>
      <c r="B1996" t="s">
        <v>46</v>
      </c>
      <c r="C1996" t="s">
        <v>70</v>
      </c>
      <c r="D1996">
        <v>34.228000000000002</v>
      </c>
    </row>
    <row r="1997" spans="1:4" x14ac:dyDescent="0.25">
      <c r="A1997" t="s">
        <v>150</v>
      </c>
      <c r="B1997" t="s">
        <v>46</v>
      </c>
      <c r="C1997" t="s">
        <v>71</v>
      </c>
      <c r="D1997">
        <v>33.822000000000003</v>
      </c>
    </row>
    <row r="1998" spans="1:4" x14ac:dyDescent="0.25">
      <c r="A1998" t="s">
        <v>150</v>
      </c>
      <c r="B1998" t="s">
        <v>46</v>
      </c>
      <c r="C1998" t="s">
        <v>72</v>
      </c>
      <c r="D1998">
        <v>33.276400000000002</v>
      </c>
    </row>
    <row r="1999" spans="1:4" x14ac:dyDescent="0.25">
      <c r="A1999" t="s">
        <v>150</v>
      </c>
      <c r="B1999" t="s">
        <v>46</v>
      </c>
      <c r="C1999" t="s">
        <v>73</v>
      </c>
      <c r="D1999">
        <v>33.380000000000003</v>
      </c>
    </row>
    <row r="2000" spans="1:4" x14ac:dyDescent="0.25">
      <c r="A2000" t="s">
        <v>150</v>
      </c>
      <c r="B2000" t="s">
        <v>46</v>
      </c>
      <c r="C2000" t="s">
        <v>82</v>
      </c>
      <c r="D2000">
        <v>33.816000000000003</v>
      </c>
    </row>
    <row r="2001" spans="1:4" x14ac:dyDescent="0.25">
      <c r="A2001" t="s">
        <v>150</v>
      </c>
      <c r="B2001" t="s">
        <v>46</v>
      </c>
      <c r="C2001" t="s">
        <v>83</v>
      </c>
      <c r="D2001">
        <v>28.267499999999998</v>
      </c>
    </row>
    <row r="2002" spans="1:4" x14ac:dyDescent="0.25">
      <c r="A2002" t="s">
        <v>150</v>
      </c>
      <c r="B2002" t="s">
        <v>46</v>
      </c>
      <c r="C2002" t="s">
        <v>84</v>
      </c>
      <c r="D2002">
        <v>30.889600000000002</v>
      </c>
    </row>
    <row r="2003" spans="1:4" x14ac:dyDescent="0.25">
      <c r="A2003" t="s">
        <v>150</v>
      </c>
      <c r="B2003" t="s">
        <v>46</v>
      </c>
      <c r="C2003" t="s">
        <v>85</v>
      </c>
      <c r="D2003">
        <v>29.346499999999999</v>
      </c>
    </row>
    <row r="2004" spans="1:4" x14ac:dyDescent="0.25">
      <c r="A2004" t="s">
        <v>150</v>
      </c>
      <c r="B2004" t="s">
        <v>46</v>
      </c>
      <c r="C2004" t="s">
        <v>78</v>
      </c>
      <c r="D2004">
        <v>33.6447</v>
      </c>
    </row>
    <row r="2005" spans="1:4" x14ac:dyDescent="0.25">
      <c r="A2005" t="s">
        <v>150</v>
      </c>
      <c r="B2005" t="s">
        <v>46</v>
      </c>
      <c r="C2005" t="s">
        <v>79</v>
      </c>
      <c r="D2005">
        <v>28.389099999999999</v>
      </c>
    </row>
    <row r="2006" spans="1:4" x14ac:dyDescent="0.25">
      <c r="A2006" t="s">
        <v>150</v>
      </c>
      <c r="B2006" t="s">
        <v>46</v>
      </c>
      <c r="C2006" t="s">
        <v>80</v>
      </c>
      <c r="D2006">
        <v>30.839600000000001</v>
      </c>
    </row>
    <row r="2007" spans="1:4" x14ac:dyDescent="0.25">
      <c r="A2007" t="s">
        <v>150</v>
      </c>
      <c r="B2007" t="s">
        <v>46</v>
      </c>
      <c r="C2007" t="s">
        <v>81</v>
      </c>
      <c r="D2007">
        <v>29.370200000000001</v>
      </c>
    </row>
    <row r="2008" spans="1:4" x14ac:dyDescent="0.25">
      <c r="A2008" t="s">
        <v>150</v>
      </c>
      <c r="B2008" t="s">
        <v>46</v>
      </c>
      <c r="C2008" t="s">
        <v>74</v>
      </c>
      <c r="D2008">
        <v>33.938400000000001</v>
      </c>
    </row>
    <row r="2009" spans="1:4" x14ac:dyDescent="0.25">
      <c r="A2009" t="s">
        <v>150</v>
      </c>
      <c r="B2009" t="s">
        <v>46</v>
      </c>
      <c r="C2009" t="s">
        <v>120</v>
      </c>
      <c r="D2009">
        <v>35.0002</v>
      </c>
    </row>
    <row r="2010" spans="1:4" x14ac:dyDescent="0.25">
      <c r="A2010" t="s">
        <v>150</v>
      </c>
      <c r="B2010" t="s">
        <v>46</v>
      </c>
      <c r="C2010" t="s">
        <v>154</v>
      </c>
      <c r="D2010">
        <v>751.72199999999998</v>
      </c>
    </row>
    <row r="2011" spans="1:4" x14ac:dyDescent="0.25">
      <c r="A2011" t="s">
        <v>150</v>
      </c>
      <c r="B2011" t="s">
        <v>46</v>
      </c>
      <c r="C2011" t="s">
        <v>155</v>
      </c>
      <c r="D2011">
        <v>148.96360000000001</v>
      </c>
    </row>
    <row r="2012" spans="1:4" x14ac:dyDescent="0.25">
      <c r="A2012" t="s">
        <v>169</v>
      </c>
      <c r="B2012" t="s">
        <v>3</v>
      </c>
      <c r="C2012" t="s">
        <v>4</v>
      </c>
      <c r="D2012" t="s">
        <v>47</v>
      </c>
    </row>
    <row r="2013" spans="1:4" x14ac:dyDescent="0.25">
      <c r="A2013" t="s">
        <v>169</v>
      </c>
      <c r="B2013" t="s">
        <v>3</v>
      </c>
      <c r="C2013" t="s">
        <v>5</v>
      </c>
      <c r="D2013" t="s">
        <v>47</v>
      </c>
    </row>
    <row r="2014" spans="1:4" x14ac:dyDescent="0.25">
      <c r="A2014" t="s">
        <v>169</v>
      </c>
      <c r="B2014" t="s">
        <v>3</v>
      </c>
      <c r="C2014" t="s">
        <v>6</v>
      </c>
      <c r="D2014" t="s">
        <v>47</v>
      </c>
    </row>
    <row r="2015" spans="1:4" x14ac:dyDescent="0.25">
      <c r="A2015" t="s">
        <v>169</v>
      </c>
      <c r="B2015" t="s">
        <v>3</v>
      </c>
      <c r="C2015" t="s">
        <v>7</v>
      </c>
      <c r="D2015" t="s">
        <v>47</v>
      </c>
    </row>
    <row r="2016" spans="1:4" x14ac:dyDescent="0.25">
      <c r="A2016" t="s">
        <v>169</v>
      </c>
      <c r="B2016" t="s">
        <v>3</v>
      </c>
      <c r="C2016" t="s">
        <v>8</v>
      </c>
      <c r="D2016" t="s">
        <v>47</v>
      </c>
    </row>
    <row r="2017" spans="1:4" x14ac:dyDescent="0.25">
      <c r="A2017" t="s">
        <v>169</v>
      </c>
      <c r="B2017" t="s">
        <v>3</v>
      </c>
      <c r="C2017" t="s">
        <v>9</v>
      </c>
      <c r="D2017" t="s">
        <v>47</v>
      </c>
    </row>
    <row r="2018" spans="1:4" x14ac:dyDescent="0.25">
      <c r="A2018" t="s">
        <v>169</v>
      </c>
      <c r="B2018" t="s">
        <v>3</v>
      </c>
      <c r="C2018" t="s">
        <v>10</v>
      </c>
      <c r="D2018" t="s">
        <v>47</v>
      </c>
    </row>
    <row r="2019" spans="1:4" x14ac:dyDescent="0.25">
      <c r="A2019" t="s">
        <v>169</v>
      </c>
      <c r="B2019" t="s">
        <v>3</v>
      </c>
      <c r="C2019" t="s">
        <v>11</v>
      </c>
      <c r="D2019" t="s">
        <v>47</v>
      </c>
    </row>
    <row r="2020" spans="1:4" x14ac:dyDescent="0.25">
      <c r="A2020" t="s">
        <v>169</v>
      </c>
      <c r="B2020" t="s">
        <v>3</v>
      </c>
      <c r="C2020" t="s">
        <v>12</v>
      </c>
      <c r="D2020" t="s">
        <v>47</v>
      </c>
    </row>
    <row r="2021" spans="1:4" x14ac:dyDescent="0.25">
      <c r="A2021" t="s">
        <v>169</v>
      </c>
      <c r="B2021" t="s">
        <v>3</v>
      </c>
      <c r="C2021" t="s">
        <v>13</v>
      </c>
      <c r="D2021" t="s">
        <v>47</v>
      </c>
    </row>
    <row r="2022" spans="1:4" x14ac:dyDescent="0.25">
      <c r="A2022" t="s">
        <v>169</v>
      </c>
      <c r="B2022" t="s">
        <v>3</v>
      </c>
      <c r="C2022" t="s">
        <v>14</v>
      </c>
      <c r="D2022" t="s">
        <v>47</v>
      </c>
    </row>
    <row r="2023" spans="1:4" x14ac:dyDescent="0.25">
      <c r="A2023" t="s">
        <v>169</v>
      </c>
      <c r="B2023" t="s">
        <v>3</v>
      </c>
      <c r="C2023" t="s">
        <v>15</v>
      </c>
      <c r="D2023" t="s">
        <v>47</v>
      </c>
    </row>
    <row r="2024" spans="1:4" x14ac:dyDescent="0.25">
      <c r="A2024" t="s">
        <v>169</v>
      </c>
      <c r="B2024" t="s">
        <v>3</v>
      </c>
      <c r="C2024" t="s">
        <v>16</v>
      </c>
      <c r="D2024" t="s">
        <v>47</v>
      </c>
    </row>
    <row r="2025" spans="1:4" x14ac:dyDescent="0.25">
      <c r="A2025" t="s">
        <v>169</v>
      </c>
      <c r="B2025" t="s">
        <v>3</v>
      </c>
      <c r="C2025" t="s">
        <v>17</v>
      </c>
      <c r="D2025" t="s">
        <v>47</v>
      </c>
    </row>
    <row r="2026" spans="1:4" x14ac:dyDescent="0.25">
      <c r="A2026" t="s">
        <v>169</v>
      </c>
      <c r="B2026" t="s">
        <v>3</v>
      </c>
      <c r="C2026" t="s">
        <v>18</v>
      </c>
      <c r="D2026" t="s">
        <v>47</v>
      </c>
    </row>
    <row r="2027" spans="1:4" x14ac:dyDescent="0.25">
      <c r="A2027" t="s">
        <v>169</v>
      </c>
      <c r="B2027" t="s">
        <v>3</v>
      </c>
      <c r="C2027" t="s">
        <v>19</v>
      </c>
      <c r="D2027" t="s">
        <v>47</v>
      </c>
    </row>
    <row r="2028" spans="1:4" x14ac:dyDescent="0.25">
      <c r="A2028" t="s">
        <v>169</v>
      </c>
      <c r="B2028" t="s">
        <v>3</v>
      </c>
      <c r="C2028" t="s">
        <v>20</v>
      </c>
      <c r="D2028" t="s">
        <v>47</v>
      </c>
    </row>
    <row r="2029" spans="1:4" x14ac:dyDescent="0.25">
      <c r="A2029" t="s">
        <v>169</v>
      </c>
      <c r="B2029" t="s">
        <v>3</v>
      </c>
      <c r="C2029" t="s">
        <v>21</v>
      </c>
      <c r="D2029" t="s">
        <v>47</v>
      </c>
    </row>
    <row r="2030" spans="1:4" x14ac:dyDescent="0.25">
      <c r="A2030" t="s">
        <v>169</v>
      </c>
      <c r="B2030" t="s">
        <v>3</v>
      </c>
      <c r="C2030" t="s">
        <v>22</v>
      </c>
      <c r="D2030" t="s">
        <v>47</v>
      </c>
    </row>
    <row r="2031" spans="1:4" x14ac:dyDescent="0.25">
      <c r="A2031" t="s">
        <v>169</v>
      </c>
      <c r="B2031" t="s">
        <v>3</v>
      </c>
      <c r="C2031" t="s">
        <v>23</v>
      </c>
      <c r="D2031" t="s">
        <v>47</v>
      </c>
    </row>
    <row r="2032" spans="1:4" x14ac:dyDescent="0.25">
      <c r="A2032" t="s">
        <v>169</v>
      </c>
      <c r="B2032" t="s">
        <v>3</v>
      </c>
      <c r="C2032" t="s">
        <v>24</v>
      </c>
      <c r="D2032" t="s">
        <v>47</v>
      </c>
    </row>
    <row r="2033" spans="1:4" x14ac:dyDescent="0.25">
      <c r="A2033" t="s">
        <v>169</v>
      </c>
      <c r="B2033" t="s">
        <v>3</v>
      </c>
      <c r="C2033" t="s">
        <v>25</v>
      </c>
      <c r="D2033" t="s">
        <v>47</v>
      </c>
    </row>
    <row r="2034" spans="1:4" x14ac:dyDescent="0.25">
      <c r="A2034" t="s">
        <v>169</v>
      </c>
      <c r="B2034" t="s">
        <v>3</v>
      </c>
      <c r="C2034" t="s">
        <v>26</v>
      </c>
      <c r="D2034" t="s">
        <v>47</v>
      </c>
    </row>
    <row r="2035" spans="1:4" x14ac:dyDescent="0.25">
      <c r="A2035" t="s">
        <v>169</v>
      </c>
      <c r="B2035" t="s">
        <v>3</v>
      </c>
      <c r="C2035" t="s">
        <v>27</v>
      </c>
      <c r="D2035" t="s">
        <v>47</v>
      </c>
    </row>
    <row r="2036" spans="1:4" x14ac:dyDescent="0.25">
      <c r="A2036" t="s">
        <v>169</v>
      </c>
      <c r="B2036" t="s">
        <v>3</v>
      </c>
      <c r="C2036" t="s">
        <v>28</v>
      </c>
      <c r="D2036" t="s">
        <v>47</v>
      </c>
    </row>
    <row r="2037" spans="1:4" x14ac:dyDescent="0.25">
      <c r="A2037" t="s">
        <v>169</v>
      </c>
      <c r="B2037" t="s">
        <v>3</v>
      </c>
      <c r="C2037" t="s">
        <v>29</v>
      </c>
      <c r="D2037" t="s">
        <v>47</v>
      </c>
    </row>
    <row r="2038" spans="1:4" x14ac:dyDescent="0.25">
      <c r="A2038" t="s">
        <v>169</v>
      </c>
      <c r="B2038" t="s">
        <v>3</v>
      </c>
      <c r="C2038" t="s">
        <v>30</v>
      </c>
      <c r="D2038" t="s">
        <v>47</v>
      </c>
    </row>
    <row r="2039" spans="1:4" x14ac:dyDescent="0.25">
      <c r="A2039" t="s">
        <v>169</v>
      </c>
      <c r="B2039" t="s">
        <v>3</v>
      </c>
      <c r="C2039" t="s">
        <v>31</v>
      </c>
      <c r="D2039" t="s">
        <v>47</v>
      </c>
    </row>
    <row r="2040" spans="1:4" x14ac:dyDescent="0.25">
      <c r="A2040" t="s">
        <v>169</v>
      </c>
      <c r="B2040" t="s">
        <v>3</v>
      </c>
      <c r="C2040" t="s">
        <v>32</v>
      </c>
      <c r="D2040" t="s">
        <v>47</v>
      </c>
    </row>
    <row r="2041" spans="1:4" x14ac:dyDescent="0.25">
      <c r="A2041" t="s">
        <v>169</v>
      </c>
      <c r="B2041" t="s">
        <v>3</v>
      </c>
      <c r="C2041" t="s">
        <v>33</v>
      </c>
      <c r="D2041" t="s">
        <v>47</v>
      </c>
    </row>
    <row r="2042" spans="1:4" x14ac:dyDescent="0.25">
      <c r="A2042" t="s">
        <v>169</v>
      </c>
      <c r="B2042" t="s">
        <v>3</v>
      </c>
      <c r="C2042" t="s">
        <v>34</v>
      </c>
      <c r="D2042" t="s">
        <v>47</v>
      </c>
    </row>
    <row r="2043" spans="1:4" x14ac:dyDescent="0.25">
      <c r="A2043" t="s">
        <v>169</v>
      </c>
      <c r="B2043" t="s">
        <v>3</v>
      </c>
      <c r="C2043" t="s">
        <v>35</v>
      </c>
      <c r="D2043" t="s">
        <v>47</v>
      </c>
    </row>
    <row r="2044" spans="1:4" x14ac:dyDescent="0.25">
      <c r="A2044" t="s">
        <v>169</v>
      </c>
      <c r="B2044" t="s">
        <v>3</v>
      </c>
      <c r="C2044" t="s">
        <v>48</v>
      </c>
      <c r="D2044" t="s">
        <v>47</v>
      </c>
    </row>
    <row r="2045" spans="1:4" x14ac:dyDescent="0.25">
      <c r="A2045" t="s">
        <v>169</v>
      </c>
      <c r="B2045" t="s">
        <v>3</v>
      </c>
      <c r="C2045" t="s">
        <v>49</v>
      </c>
      <c r="D2045" t="s">
        <v>47</v>
      </c>
    </row>
    <row r="2046" spans="1:4" x14ac:dyDescent="0.25">
      <c r="A2046" t="s">
        <v>169</v>
      </c>
      <c r="B2046" t="s">
        <v>3</v>
      </c>
      <c r="C2046" t="s">
        <v>50</v>
      </c>
      <c r="D2046" t="s">
        <v>47</v>
      </c>
    </row>
    <row r="2047" spans="1:4" x14ac:dyDescent="0.25">
      <c r="A2047" t="s">
        <v>169</v>
      </c>
      <c r="B2047" t="s">
        <v>3</v>
      </c>
      <c r="C2047" t="s">
        <v>51</v>
      </c>
      <c r="D2047" t="s">
        <v>47</v>
      </c>
    </row>
    <row r="2048" spans="1:4" x14ac:dyDescent="0.25">
      <c r="A2048" t="s">
        <v>169</v>
      </c>
      <c r="B2048" t="s">
        <v>3</v>
      </c>
      <c r="C2048" t="s">
        <v>52</v>
      </c>
      <c r="D2048" t="s">
        <v>47</v>
      </c>
    </row>
    <row r="2049" spans="1:4" x14ac:dyDescent="0.25">
      <c r="A2049" t="s">
        <v>169</v>
      </c>
      <c r="B2049" t="s">
        <v>3</v>
      </c>
      <c r="C2049" t="s">
        <v>53</v>
      </c>
      <c r="D2049" t="s">
        <v>47</v>
      </c>
    </row>
    <row r="2050" spans="1:4" x14ac:dyDescent="0.25">
      <c r="A2050" t="s">
        <v>169</v>
      </c>
      <c r="B2050" t="s">
        <v>3</v>
      </c>
      <c r="C2050" t="s">
        <v>54</v>
      </c>
      <c r="D2050" t="s">
        <v>47</v>
      </c>
    </row>
    <row r="2051" spans="1:4" x14ac:dyDescent="0.25">
      <c r="A2051" t="s">
        <v>169</v>
      </c>
      <c r="B2051" t="s">
        <v>3</v>
      </c>
      <c r="C2051" t="s">
        <v>55</v>
      </c>
      <c r="D2051" t="s">
        <v>47</v>
      </c>
    </row>
    <row r="2052" spans="1:4" x14ac:dyDescent="0.25">
      <c r="A2052" t="s">
        <v>169</v>
      </c>
      <c r="B2052" t="s">
        <v>3</v>
      </c>
      <c r="C2052" t="s">
        <v>56</v>
      </c>
      <c r="D2052" t="s">
        <v>47</v>
      </c>
    </row>
    <row r="2053" spans="1:4" x14ac:dyDescent="0.25">
      <c r="A2053" t="s">
        <v>169</v>
      </c>
      <c r="B2053" t="s">
        <v>3</v>
      </c>
      <c r="C2053" t="s">
        <v>57</v>
      </c>
      <c r="D2053" t="s">
        <v>47</v>
      </c>
    </row>
    <row r="2054" spans="1:4" x14ac:dyDescent="0.25">
      <c r="A2054" t="s">
        <v>169</v>
      </c>
      <c r="B2054" t="s">
        <v>3</v>
      </c>
      <c r="C2054" t="s">
        <v>58</v>
      </c>
      <c r="D2054" t="s">
        <v>47</v>
      </c>
    </row>
    <row r="2055" spans="1:4" x14ac:dyDescent="0.25">
      <c r="A2055" t="s">
        <v>169</v>
      </c>
      <c r="B2055" t="s">
        <v>3</v>
      </c>
      <c r="C2055" t="s">
        <v>59</v>
      </c>
      <c r="D2055" t="s">
        <v>47</v>
      </c>
    </row>
    <row r="2056" spans="1:4" x14ac:dyDescent="0.25">
      <c r="A2056" t="s">
        <v>169</v>
      </c>
      <c r="B2056" t="s">
        <v>3</v>
      </c>
      <c r="C2056" t="s">
        <v>60</v>
      </c>
      <c r="D2056" t="s">
        <v>47</v>
      </c>
    </row>
    <row r="2057" spans="1:4" x14ac:dyDescent="0.25">
      <c r="A2057" t="s">
        <v>169</v>
      </c>
      <c r="B2057" t="s">
        <v>3</v>
      </c>
      <c r="C2057" t="s">
        <v>61</v>
      </c>
      <c r="D2057" t="s">
        <v>47</v>
      </c>
    </row>
    <row r="2058" spans="1:4" x14ac:dyDescent="0.25">
      <c r="A2058" t="s">
        <v>169</v>
      </c>
      <c r="B2058" t="s">
        <v>3</v>
      </c>
      <c r="C2058" t="s">
        <v>62</v>
      </c>
      <c r="D2058" t="s">
        <v>47</v>
      </c>
    </row>
    <row r="2059" spans="1:4" x14ac:dyDescent="0.25">
      <c r="A2059" t="s">
        <v>169</v>
      </c>
      <c r="B2059" t="s">
        <v>3</v>
      </c>
      <c r="C2059" t="s">
        <v>63</v>
      </c>
      <c r="D2059" t="s">
        <v>47</v>
      </c>
    </row>
    <row r="2060" spans="1:4" x14ac:dyDescent="0.25">
      <c r="A2060" t="s">
        <v>169</v>
      </c>
      <c r="B2060" t="s">
        <v>3</v>
      </c>
      <c r="C2060" t="s">
        <v>67</v>
      </c>
      <c r="D2060" t="s">
        <v>47</v>
      </c>
    </row>
    <row r="2061" spans="1:4" x14ac:dyDescent="0.25">
      <c r="A2061" t="s">
        <v>169</v>
      </c>
      <c r="B2061" t="s">
        <v>3</v>
      </c>
      <c r="C2061" t="s">
        <v>68</v>
      </c>
      <c r="D2061" t="s">
        <v>47</v>
      </c>
    </row>
    <row r="2062" spans="1:4" x14ac:dyDescent="0.25">
      <c r="A2062" t="s">
        <v>169</v>
      </c>
      <c r="B2062" t="s">
        <v>3</v>
      </c>
      <c r="C2062" t="s">
        <v>69</v>
      </c>
      <c r="D2062" t="s">
        <v>47</v>
      </c>
    </row>
    <row r="2063" spans="1:4" x14ac:dyDescent="0.25">
      <c r="A2063" t="s">
        <v>169</v>
      </c>
      <c r="B2063" t="s">
        <v>3</v>
      </c>
      <c r="C2063" t="s">
        <v>70</v>
      </c>
      <c r="D2063" t="s">
        <v>47</v>
      </c>
    </row>
    <row r="2064" spans="1:4" x14ac:dyDescent="0.25">
      <c r="A2064" t="s">
        <v>169</v>
      </c>
      <c r="B2064" t="s">
        <v>3</v>
      </c>
      <c r="C2064" t="s">
        <v>71</v>
      </c>
      <c r="D2064" t="s">
        <v>47</v>
      </c>
    </row>
    <row r="2065" spans="1:4" x14ac:dyDescent="0.25">
      <c r="A2065" t="s">
        <v>169</v>
      </c>
      <c r="B2065" t="s">
        <v>3</v>
      </c>
      <c r="C2065" t="s">
        <v>72</v>
      </c>
      <c r="D2065" t="s">
        <v>47</v>
      </c>
    </row>
    <row r="2066" spans="1:4" x14ac:dyDescent="0.25">
      <c r="A2066" t="s">
        <v>169</v>
      </c>
      <c r="B2066" t="s">
        <v>3</v>
      </c>
      <c r="C2066" t="s">
        <v>73</v>
      </c>
      <c r="D2066" t="s">
        <v>47</v>
      </c>
    </row>
    <row r="2067" spans="1:4" x14ac:dyDescent="0.25">
      <c r="A2067" t="s">
        <v>169</v>
      </c>
      <c r="B2067" t="s">
        <v>3</v>
      </c>
      <c r="C2067" t="s">
        <v>74</v>
      </c>
      <c r="D2067" t="s">
        <v>47</v>
      </c>
    </row>
    <row r="2068" spans="1:4" x14ac:dyDescent="0.25">
      <c r="A2068" t="s">
        <v>169</v>
      </c>
      <c r="B2068" t="s">
        <v>3</v>
      </c>
      <c r="C2068" t="s">
        <v>75</v>
      </c>
      <c r="D2068" t="s">
        <v>47</v>
      </c>
    </row>
    <row r="2069" spans="1:4" x14ac:dyDescent="0.25">
      <c r="A2069" t="s">
        <v>169</v>
      </c>
      <c r="B2069" t="s">
        <v>3</v>
      </c>
      <c r="C2069" t="s">
        <v>76</v>
      </c>
      <c r="D2069" t="s">
        <v>47</v>
      </c>
    </row>
    <row r="2070" spans="1:4" x14ac:dyDescent="0.25">
      <c r="A2070" t="s">
        <v>169</v>
      </c>
      <c r="B2070" t="s">
        <v>3</v>
      </c>
      <c r="C2070" t="s">
        <v>77</v>
      </c>
      <c r="D2070" t="s">
        <v>47</v>
      </c>
    </row>
    <row r="2071" spans="1:4" x14ac:dyDescent="0.25">
      <c r="A2071" t="s">
        <v>169</v>
      </c>
      <c r="B2071" t="s">
        <v>3</v>
      </c>
      <c r="C2071" t="s">
        <v>78</v>
      </c>
      <c r="D2071" t="s">
        <v>47</v>
      </c>
    </row>
    <row r="2072" spans="1:4" x14ac:dyDescent="0.25">
      <c r="A2072" t="s">
        <v>169</v>
      </c>
      <c r="B2072" t="s">
        <v>3</v>
      </c>
      <c r="C2072" t="s">
        <v>79</v>
      </c>
      <c r="D2072" t="s">
        <v>47</v>
      </c>
    </row>
    <row r="2073" spans="1:4" x14ac:dyDescent="0.25">
      <c r="A2073" t="s">
        <v>169</v>
      </c>
      <c r="B2073" t="s">
        <v>3</v>
      </c>
      <c r="C2073" t="s">
        <v>80</v>
      </c>
      <c r="D2073" t="s">
        <v>47</v>
      </c>
    </row>
    <row r="2074" spans="1:4" x14ac:dyDescent="0.25">
      <c r="A2074" t="s">
        <v>169</v>
      </c>
      <c r="B2074" t="s">
        <v>3</v>
      </c>
      <c r="C2074" t="s">
        <v>81</v>
      </c>
      <c r="D2074" t="s">
        <v>47</v>
      </c>
    </row>
    <row r="2075" spans="1:4" x14ac:dyDescent="0.25">
      <c r="A2075" t="s">
        <v>169</v>
      </c>
      <c r="B2075" t="s">
        <v>3</v>
      </c>
      <c r="C2075" t="s">
        <v>82</v>
      </c>
      <c r="D2075" t="s">
        <v>47</v>
      </c>
    </row>
    <row r="2076" spans="1:4" x14ac:dyDescent="0.25">
      <c r="A2076" t="s">
        <v>169</v>
      </c>
      <c r="B2076" t="s">
        <v>3</v>
      </c>
      <c r="C2076" t="s">
        <v>120</v>
      </c>
      <c r="D2076">
        <v>35.001100000000001</v>
      </c>
    </row>
    <row r="2077" spans="1:4" x14ac:dyDescent="0.25">
      <c r="A2077" t="s">
        <v>169</v>
      </c>
      <c r="B2077" t="s">
        <v>3</v>
      </c>
      <c r="C2077" t="s">
        <v>154</v>
      </c>
      <c r="D2077">
        <v>635.70000000000005</v>
      </c>
    </row>
    <row r="2078" spans="1:4" x14ac:dyDescent="0.25">
      <c r="A2078" t="s">
        <v>169</v>
      </c>
      <c r="B2078" t="s">
        <v>3</v>
      </c>
      <c r="C2078" t="s">
        <v>155</v>
      </c>
      <c r="D2078">
        <v>136.6944</v>
      </c>
    </row>
    <row r="2079" spans="1:4" x14ac:dyDescent="0.25">
      <c r="A2079" t="s">
        <v>169</v>
      </c>
      <c r="B2079" t="s">
        <v>36</v>
      </c>
      <c r="C2079" t="s">
        <v>4</v>
      </c>
      <c r="D2079" t="s">
        <v>47</v>
      </c>
    </row>
    <row r="2080" spans="1:4" x14ac:dyDescent="0.25">
      <c r="A2080" t="s">
        <v>169</v>
      </c>
      <c r="B2080" t="s">
        <v>36</v>
      </c>
      <c r="C2080" t="s">
        <v>5</v>
      </c>
      <c r="D2080" t="s">
        <v>47</v>
      </c>
    </row>
    <row r="2081" spans="1:4" x14ac:dyDescent="0.25">
      <c r="A2081" t="s">
        <v>169</v>
      </c>
      <c r="B2081" t="s">
        <v>36</v>
      </c>
      <c r="C2081" t="s">
        <v>6</v>
      </c>
      <c r="D2081" t="s">
        <v>47</v>
      </c>
    </row>
    <row r="2082" spans="1:4" x14ac:dyDescent="0.25">
      <c r="A2082" t="s">
        <v>169</v>
      </c>
      <c r="B2082" t="s">
        <v>36</v>
      </c>
      <c r="C2082" t="s">
        <v>7</v>
      </c>
      <c r="D2082" t="s">
        <v>47</v>
      </c>
    </row>
    <row r="2083" spans="1:4" x14ac:dyDescent="0.25">
      <c r="A2083" t="s">
        <v>169</v>
      </c>
      <c r="B2083" t="s">
        <v>36</v>
      </c>
      <c r="C2083" t="s">
        <v>8</v>
      </c>
      <c r="D2083" t="s">
        <v>47</v>
      </c>
    </row>
    <row r="2084" spans="1:4" x14ac:dyDescent="0.25">
      <c r="A2084" t="s">
        <v>169</v>
      </c>
      <c r="B2084" t="s">
        <v>36</v>
      </c>
      <c r="C2084" t="s">
        <v>9</v>
      </c>
      <c r="D2084" t="s">
        <v>47</v>
      </c>
    </row>
    <row r="2085" spans="1:4" x14ac:dyDescent="0.25">
      <c r="A2085" t="s">
        <v>169</v>
      </c>
      <c r="B2085" t="s">
        <v>36</v>
      </c>
      <c r="C2085" t="s">
        <v>10</v>
      </c>
      <c r="D2085" t="s">
        <v>47</v>
      </c>
    </row>
    <row r="2086" spans="1:4" x14ac:dyDescent="0.25">
      <c r="A2086" t="s">
        <v>169</v>
      </c>
      <c r="B2086" t="s">
        <v>36</v>
      </c>
      <c r="C2086" t="s">
        <v>11</v>
      </c>
      <c r="D2086" t="s">
        <v>47</v>
      </c>
    </row>
    <row r="2087" spans="1:4" x14ac:dyDescent="0.25">
      <c r="A2087" t="s">
        <v>169</v>
      </c>
      <c r="B2087" t="s">
        <v>36</v>
      </c>
      <c r="C2087" t="s">
        <v>12</v>
      </c>
      <c r="D2087" t="s">
        <v>47</v>
      </c>
    </row>
    <row r="2088" spans="1:4" x14ac:dyDescent="0.25">
      <c r="A2088" t="s">
        <v>169</v>
      </c>
      <c r="B2088" t="s">
        <v>36</v>
      </c>
      <c r="C2088" t="s">
        <v>13</v>
      </c>
      <c r="D2088" t="s">
        <v>47</v>
      </c>
    </row>
    <row r="2089" spans="1:4" x14ac:dyDescent="0.25">
      <c r="A2089" t="s">
        <v>169</v>
      </c>
      <c r="B2089" t="s">
        <v>36</v>
      </c>
      <c r="C2089" t="s">
        <v>14</v>
      </c>
      <c r="D2089" t="s">
        <v>47</v>
      </c>
    </row>
    <row r="2090" spans="1:4" x14ac:dyDescent="0.25">
      <c r="A2090" t="s">
        <v>169</v>
      </c>
      <c r="B2090" t="s">
        <v>36</v>
      </c>
      <c r="C2090" t="s">
        <v>15</v>
      </c>
      <c r="D2090" t="s">
        <v>47</v>
      </c>
    </row>
    <row r="2091" spans="1:4" x14ac:dyDescent="0.25">
      <c r="A2091" t="s">
        <v>169</v>
      </c>
      <c r="B2091" t="s">
        <v>36</v>
      </c>
      <c r="C2091" t="s">
        <v>16</v>
      </c>
      <c r="D2091" t="s">
        <v>47</v>
      </c>
    </row>
    <row r="2092" spans="1:4" x14ac:dyDescent="0.25">
      <c r="A2092" t="s">
        <v>169</v>
      </c>
      <c r="B2092" t="s">
        <v>36</v>
      </c>
      <c r="C2092" t="s">
        <v>17</v>
      </c>
      <c r="D2092" t="s">
        <v>47</v>
      </c>
    </row>
    <row r="2093" spans="1:4" x14ac:dyDescent="0.25">
      <c r="A2093" t="s">
        <v>169</v>
      </c>
      <c r="B2093" t="s">
        <v>36</v>
      </c>
      <c r="C2093" t="s">
        <v>18</v>
      </c>
      <c r="D2093" t="s">
        <v>47</v>
      </c>
    </row>
    <row r="2094" spans="1:4" x14ac:dyDescent="0.25">
      <c r="A2094" t="s">
        <v>169</v>
      </c>
      <c r="B2094" t="s">
        <v>36</v>
      </c>
      <c r="C2094" t="s">
        <v>19</v>
      </c>
      <c r="D2094" t="s">
        <v>47</v>
      </c>
    </row>
    <row r="2095" spans="1:4" x14ac:dyDescent="0.25">
      <c r="A2095" t="s">
        <v>169</v>
      </c>
      <c r="B2095" t="s">
        <v>36</v>
      </c>
      <c r="C2095" t="s">
        <v>20</v>
      </c>
      <c r="D2095" t="s">
        <v>47</v>
      </c>
    </row>
    <row r="2096" spans="1:4" x14ac:dyDescent="0.25">
      <c r="A2096" t="s">
        <v>169</v>
      </c>
      <c r="B2096" t="s">
        <v>36</v>
      </c>
      <c r="C2096" t="s">
        <v>21</v>
      </c>
      <c r="D2096" t="s">
        <v>47</v>
      </c>
    </row>
    <row r="2097" spans="1:4" x14ac:dyDescent="0.25">
      <c r="A2097" t="s">
        <v>169</v>
      </c>
      <c r="B2097" t="s">
        <v>36</v>
      </c>
      <c r="C2097" t="s">
        <v>22</v>
      </c>
      <c r="D2097" t="s">
        <v>47</v>
      </c>
    </row>
    <row r="2098" spans="1:4" x14ac:dyDescent="0.25">
      <c r="A2098" t="s">
        <v>169</v>
      </c>
      <c r="B2098" t="s">
        <v>36</v>
      </c>
      <c r="C2098" t="s">
        <v>23</v>
      </c>
      <c r="D2098" t="s">
        <v>47</v>
      </c>
    </row>
    <row r="2099" spans="1:4" x14ac:dyDescent="0.25">
      <c r="A2099" t="s">
        <v>169</v>
      </c>
      <c r="B2099" t="s">
        <v>36</v>
      </c>
      <c r="C2099" t="s">
        <v>24</v>
      </c>
      <c r="D2099" t="s">
        <v>47</v>
      </c>
    </row>
    <row r="2100" spans="1:4" x14ac:dyDescent="0.25">
      <c r="A2100" t="s">
        <v>169</v>
      </c>
      <c r="B2100" t="s">
        <v>36</v>
      </c>
      <c r="C2100" t="s">
        <v>25</v>
      </c>
      <c r="D2100" t="s">
        <v>47</v>
      </c>
    </row>
    <row r="2101" spans="1:4" x14ac:dyDescent="0.25">
      <c r="A2101" t="s">
        <v>169</v>
      </c>
      <c r="B2101" t="s">
        <v>36</v>
      </c>
      <c r="C2101" t="s">
        <v>26</v>
      </c>
      <c r="D2101" t="s">
        <v>47</v>
      </c>
    </row>
    <row r="2102" spans="1:4" x14ac:dyDescent="0.25">
      <c r="A2102" t="s">
        <v>169</v>
      </c>
      <c r="B2102" t="s">
        <v>36</v>
      </c>
      <c r="C2102" t="s">
        <v>27</v>
      </c>
      <c r="D2102" t="s">
        <v>47</v>
      </c>
    </row>
    <row r="2103" spans="1:4" x14ac:dyDescent="0.25">
      <c r="A2103" t="s">
        <v>169</v>
      </c>
      <c r="B2103" t="s">
        <v>36</v>
      </c>
      <c r="C2103" t="s">
        <v>28</v>
      </c>
      <c r="D2103" t="s">
        <v>47</v>
      </c>
    </row>
    <row r="2104" spans="1:4" x14ac:dyDescent="0.25">
      <c r="A2104" t="s">
        <v>169</v>
      </c>
      <c r="B2104" t="s">
        <v>36</v>
      </c>
      <c r="C2104" t="s">
        <v>29</v>
      </c>
      <c r="D2104" t="s">
        <v>47</v>
      </c>
    </row>
    <row r="2105" spans="1:4" x14ac:dyDescent="0.25">
      <c r="A2105" t="s">
        <v>169</v>
      </c>
      <c r="B2105" t="s">
        <v>36</v>
      </c>
      <c r="C2105" t="s">
        <v>30</v>
      </c>
      <c r="D2105" t="s">
        <v>47</v>
      </c>
    </row>
    <row r="2106" spans="1:4" x14ac:dyDescent="0.25">
      <c r="A2106" t="s">
        <v>169</v>
      </c>
      <c r="B2106" t="s">
        <v>36</v>
      </c>
      <c r="C2106" t="s">
        <v>31</v>
      </c>
      <c r="D2106" t="s">
        <v>47</v>
      </c>
    </row>
    <row r="2107" spans="1:4" x14ac:dyDescent="0.25">
      <c r="A2107" t="s">
        <v>169</v>
      </c>
      <c r="B2107" t="s">
        <v>36</v>
      </c>
      <c r="C2107" t="s">
        <v>32</v>
      </c>
      <c r="D2107" t="s">
        <v>47</v>
      </c>
    </row>
    <row r="2108" spans="1:4" x14ac:dyDescent="0.25">
      <c r="A2108" t="s">
        <v>169</v>
      </c>
      <c r="B2108" t="s">
        <v>36</v>
      </c>
      <c r="C2108" t="s">
        <v>33</v>
      </c>
      <c r="D2108" t="s">
        <v>47</v>
      </c>
    </row>
    <row r="2109" spans="1:4" x14ac:dyDescent="0.25">
      <c r="A2109" t="s">
        <v>169</v>
      </c>
      <c r="B2109" t="s">
        <v>36</v>
      </c>
      <c r="C2109" t="s">
        <v>34</v>
      </c>
      <c r="D2109" t="s">
        <v>47</v>
      </c>
    </row>
    <row r="2110" spans="1:4" x14ac:dyDescent="0.25">
      <c r="A2110" t="s">
        <v>169</v>
      </c>
      <c r="B2110" t="s">
        <v>36</v>
      </c>
      <c r="C2110" t="s">
        <v>35</v>
      </c>
      <c r="D2110" t="s">
        <v>47</v>
      </c>
    </row>
    <row r="2111" spans="1:4" x14ac:dyDescent="0.25">
      <c r="A2111" t="s">
        <v>169</v>
      </c>
      <c r="B2111" t="s">
        <v>36</v>
      </c>
      <c r="C2111" t="s">
        <v>48</v>
      </c>
      <c r="D2111" t="s">
        <v>47</v>
      </c>
    </row>
    <row r="2112" spans="1:4" x14ac:dyDescent="0.25">
      <c r="A2112" t="s">
        <v>169</v>
      </c>
      <c r="B2112" t="s">
        <v>36</v>
      </c>
      <c r="C2112" t="s">
        <v>49</v>
      </c>
      <c r="D2112" t="s">
        <v>47</v>
      </c>
    </row>
    <row r="2113" spans="1:4" x14ac:dyDescent="0.25">
      <c r="A2113" t="s">
        <v>169</v>
      </c>
      <c r="B2113" t="s">
        <v>36</v>
      </c>
      <c r="C2113" t="s">
        <v>50</v>
      </c>
      <c r="D2113" t="s">
        <v>47</v>
      </c>
    </row>
    <row r="2114" spans="1:4" x14ac:dyDescent="0.25">
      <c r="A2114" t="s">
        <v>169</v>
      </c>
      <c r="B2114" t="s">
        <v>36</v>
      </c>
      <c r="C2114" t="s">
        <v>51</v>
      </c>
      <c r="D2114" t="s">
        <v>47</v>
      </c>
    </row>
    <row r="2115" spans="1:4" x14ac:dyDescent="0.25">
      <c r="A2115" t="s">
        <v>169</v>
      </c>
      <c r="B2115" t="s">
        <v>36</v>
      </c>
      <c r="C2115" t="s">
        <v>52</v>
      </c>
      <c r="D2115" t="s">
        <v>47</v>
      </c>
    </row>
    <row r="2116" spans="1:4" x14ac:dyDescent="0.25">
      <c r="A2116" t="s">
        <v>169</v>
      </c>
      <c r="B2116" t="s">
        <v>36</v>
      </c>
      <c r="C2116" t="s">
        <v>53</v>
      </c>
      <c r="D2116" t="s">
        <v>47</v>
      </c>
    </row>
    <row r="2117" spans="1:4" x14ac:dyDescent="0.25">
      <c r="A2117" t="s">
        <v>169</v>
      </c>
      <c r="B2117" t="s">
        <v>36</v>
      </c>
      <c r="C2117" t="s">
        <v>54</v>
      </c>
      <c r="D2117" t="s">
        <v>47</v>
      </c>
    </row>
    <row r="2118" spans="1:4" x14ac:dyDescent="0.25">
      <c r="A2118" t="s">
        <v>169</v>
      </c>
      <c r="B2118" t="s">
        <v>36</v>
      </c>
      <c r="C2118" t="s">
        <v>55</v>
      </c>
      <c r="D2118" t="s">
        <v>47</v>
      </c>
    </row>
    <row r="2119" spans="1:4" x14ac:dyDescent="0.25">
      <c r="A2119" t="s">
        <v>169</v>
      </c>
      <c r="B2119" t="s">
        <v>36</v>
      </c>
      <c r="C2119" t="s">
        <v>56</v>
      </c>
      <c r="D2119" t="s">
        <v>47</v>
      </c>
    </row>
    <row r="2120" spans="1:4" x14ac:dyDescent="0.25">
      <c r="A2120" t="s">
        <v>169</v>
      </c>
      <c r="B2120" t="s">
        <v>36</v>
      </c>
      <c r="C2120" t="s">
        <v>57</v>
      </c>
      <c r="D2120" t="s">
        <v>47</v>
      </c>
    </row>
    <row r="2121" spans="1:4" x14ac:dyDescent="0.25">
      <c r="A2121" t="s">
        <v>169</v>
      </c>
      <c r="B2121" t="s">
        <v>36</v>
      </c>
      <c r="C2121" t="s">
        <v>58</v>
      </c>
      <c r="D2121" t="s">
        <v>47</v>
      </c>
    </row>
    <row r="2122" spans="1:4" x14ac:dyDescent="0.25">
      <c r="A2122" t="s">
        <v>169</v>
      </c>
      <c r="B2122" t="s">
        <v>36</v>
      </c>
      <c r="C2122" t="s">
        <v>59</v>
      </c>
      <c r="D2122" t="s">
        <v>47</v>
      </c>
    </row>
    <row r="2123" spans="1:4" x14ac:dyDescent="0.25">
      <c r="A2123" t="s">
        <v>169</v>
      </c>
      <c r="B2123" t="s">
        <v>36</v>
      </c>
      <c r="C2123" t="s">
        <v>60</v>
      </c>
      <c r="D2123" t="s">
        <v>47</v>
      </c>
    </row>
    <row r="2124" spans="1:4" x14ac:dyDescent="0.25">
      <c r="A2124" t="s">
        <v>169</v>
      </c>
      <c r="B2124" t="s">
        <v>36</v>
      </c>
      <c r="C2124" t="s">
        <v>61</v>
      </c>
      <c r="D2124" t="s">
        <v>47</v>
      </c>
    </row>
    <row r="2125" spans="1:4" x14ac:dyDescent="0.25">
      <c r="A2125" t="s">
        <v>169</v>
      </c>
      <c r="B2125" t="s">
        <v>36</v>
      </c>
      <c r="C2125" t="s">
        <v>62</v>
      </c>
      <c r="D2125" t="s">
        <v>47</v>
      </c>
    </row>
    <row r="2126" spans="1:4" x14ac:dyDescent="0.25">
      <c r="A2126" t="s">
        <v>169</v>
      </c>
      <c r="B2126" t="s">
        <v>36</v>
      </c>
      <c r="C2126" t="s">
        <v>63</v>
      </c>
      <c r="D2126" t="s">
        <v>47</v>
      </c>
    </row>
    <row r="2127" spans="1:4" x14ac:dyDescent="0.25">
      <c r="A2127" t="s">
        <v>169</v>
      </c>
      <c r="B2127" t="s">
        <v>36</v>
      </c>
      <c r="C2127" t="s">
        <v>67</v>
      </c>
      <c r="D2127" t="s">
        <v>47</v>
      </c>
    </row>
    <row r="2128" spans="1:4" x14ac:dyDescent="0.25">
      <c r="A2128" t="s">
        <v>169</v>
      </c>
      <c r="B2128" t="s">
        <v>36</v>
      </c>
      <c r="C2128" t="s">
        <v>68</v>
      </c>
      <c r="D2128" t="s">
        <v>47</v>
      </c>
    </row>
    <row r="2129" spans="1:4" x14ac:dyDescent="0.25">
      <c r="A2129" t="s">
        <v>169</v>
      </c>
      <c r="B2129" t="s">
        <v>36</v>
      </c>
      <c r="C2129" t="s">
        <v>69</v>
      </c>
      <c r="D2129" t="s">
        <v>47</v>
      </c>
    </row>
    <row r="2130" spans="1:4" x14ac:dyDescent="0.25">
      <c r="A2130" t="s">
        <v>169</v>
      </c>
      <c r="B2130" t="s">
        <v>36</v>
      </c>
      <c r="C2130" t="s">
        <v>70</v>
      </c>
      <c r="D2130" t="s">
        <v>47</v>
      </c>
    </row>
    <row r="2131" spans="1:4" x14ac:dyDescent="0.25">
      <c r="A2131" t="s">
        <v>169</v>
      </c>
      <c r="B2131" t="s">
        <v>36</v>
      </c>
      <c r="C2131" t="s">
        <v>71</v>
      </c>
      <c r="D2131" t="s">
        <v>47</v>
      </c>
    </row>
    <row r="2132" spans="1:4" x14ac:dyDescent="0.25">
      <c r="A2132" t="s">
        <v>169</v>
      </c>
      <c r="B2132" t="s">
        <v>36</v>
      </c>
      <c r="C2132" t="s">
        <v>72</v>
      </c>
      <c r="D2132" t="s">
        <v>47</v>
      </c>
    </row>
    <row r="2133" spans="1:4" x14ac:dyDescent="0.25">
      <c r="A2133" t="s">
        <v>169</v>
      </c>
      <c r="B2133" t="s">
        <v>36</v>
      </c>
      <c r="C2133" t="s">
        <v>73</v>
      </c>
      <c r="D2133" t="s">
        <v>47</v>
      </c>
    </row>
    <row r="2134" spans="1:4" x14ac:dyDescent="0.25">
      <c r="A2134" t="s">
        <v>169</v>
      </c>
      <c r="B2134" t="s">
        <v>36</v>
      </c>
      <c r="C2134" t="s">
        <v>74</v>
      </c>
      <c r="D2134" t="s">
        <v>47</v>
      </c>
    </row>
    <row r="2135" spans="1:4" x14ac:dyDescent="0.25">
      <c r="A2135" t="s">
        <v>169</v>
      </c>
      <c r="B2135" t="s">
        <v>36</v>
      </c>
      <c r="C2135" t="s">
        <v>75</v>
      </c>
      <c r="D2135" t="s">
        <v>47</v>
      </c>
    </row>
    <row r="2136" spans="1:4" x14ac:dyDescent="0.25">
      <c r="A2136" t="s">
        <v>169</v>
      </c>
      <c r="B2136" t="s">
        <v>36</v>
      </c>
      <c r="C2136" t="s">
        <v>76</v>
      </c>
      <c r="D2136" t="s">
        <v>47</v>
      </c>
    </row>
    <row r="2137" spans="1:4" x14ac:dyDescent="0.25">
      <c r="A2137" t="s">
        <v>169</v>
      </c>
      <c r="B2137" t="s">
        <v>36</v>
      </c>
      <c r="C2137" t="s">
        <v>77</v>
      </c>
      <c r="D2137" t="s">
        <v>47</v>
      </c>
    </row>
    <row r="2138" spans="1:4" x14ac:dyDescent="0.25">
      <c r="A2138" t="s">
        <v>169</v>
      </c>
      <c r="B2138" t="s">
        <v>36</v>
      </c>
      <c r="C2138" t="s">
        <v>78</v>
      </c>
      <c r="D2138" t="s">
        <v>47</v>
      </c>
    </row>
    <row r="2139" spans="1:4" x14ac:dyDescent="0.25">
      <c r="A2139" t="s">
        <v>169</v>
      </c>
      <c r="B2139" t="s">
        <v>36</v>
      </c>
      <c r="C2139" t="s">
        <v>79</v>
      </c>
      <c r="D2139" t="s">
        <v>47</v>
      </c>
    </row>
    <row r="2140" spans="1:4" x14ac:dyDescent="0.25">
      <c r="A2140" t="s">
        <v>169</v>
      </c>
      <c r="B2140" t="s">
        <v>36</v>
      </c>
      <c r="C2140" t="s">
        <v>80</v>
      </c>
      <c r="D2140" t="s">
        <v>47</v>
      </c>
    </row>
    <row r="2141" spans="1:4" x14ac:dyDescent="0.25">
      <c r="A2141" t="s">
        <v>169</v>
      </c>
      <c r="B2141" t="s">
        <v>36</v>
      </c>
      <c r="C2141" t="s">
        <v>81</v>
      </c>
      <c r="D2141" t="s">
        <v>47</v>
      </c>
    </row>
    <row r="2142" spans="1:4" x14ac:dyDescent="0.25">
      <c r="A2142" t="s">
        <v>169</v>
      </c>
      <c r="B2142" t="s">
        <v>36</v>
      </c>
      <c r="C2142" t="s">
        <v>82</v>
      </c>
      <c r="D2142" t="s">
        <v>47</v>
      </c>
    </row>
    <row r="2143" spans="1:4" x14ac:dyDescent="0.25">
      <c r="A2143" t="s">
        <v>169</v>
      </c>
      <c r="B2143" t="s">
        <v>36</v>
      </c>
      <c r="C2143" t="s">
        <v>120</v>
      </c>
      <c r="D2143">
        <v>35.001100000000001</v>
      </c>
    </row>
    <row r="2144" spans="1:4" x14ac:dyDescent="0.25">
      <c r="A2144" t="s">
        <v>169</v>
      </c>
      <c r="B2144" t="s">
        <v>36</v>
      </c>
      <c r="C2144" t="s">
        <v>154</v>
      </c>
      <c r="D2144">
        <v>737.66179999999997</v>
      </c>
    </row>
    <row r="2145" spans="1:4" x14ac:dyDescent="0.25">
      <c r="A2145" t="s">
        <v>169</v>
      </c>
      <c r="B2145" t="s">
        <v>36</v>
      </c>
      <c r="C2145" t="s">
        <v>155</v>
      </c>
      <c r="D2145">
        <v>144.68180000000001</v>
      </c>
    </row>
    <row r="2146" spans="1:4" x14ac:dyDescent="0.25">
      <c r="A2146" t="s">
        <v>169</v>
      </c>
      <c r="B2146" t="s">
        <v>37</v>
      </c>
      <c r="C2146" t="s">
        <v>4</v>
      </c>
      <c r="D2146" t="s">
        <v>47</v>
      </c>
    </row>
    <row r="2147" spans="1:4" x14ac:dyDescent="0.25">
      <c r="A2147" t="s">
        <v>169</v>
      </c>
      <c r="B2147" t="s">
        <v>37</v>
      </c>
      <c r="C2147" t="s">
        <v>5</v>
      </c>
      <c r="D2147" t="s">
        <v>47</v>
      </c>
    </row>
    <row r="2148" spans="1:4" x14ac:dyDescent="0.25">
      <c r="A2148" t="s">
        <v>169</v>
      </c>
      <c r="B2148" t="s">
        <v>37</v>
      </c>
      <c r="C2148" t="s">
        <v>6</v>
      </c>
      <c r="D2148" t="s">
        <v>47</v>
      </c>
    </row>
    <row r="2149" spans="1:4" x14ac:dyDescent="0.25">
      <c r="A2149" t="s">
        <v>169</v>
      </c>
      <c r="B2149" t="s">
        <v>37</v>
      </c>
      <c r="C2149" t="s">
        <v>7</v>
      </c>
      <c r="D2149" t="s">
        <v>47</v>
      </c>
    </row>
    <row r="2150" spans="1:4" x14ac:dyDescent="0.25">
      <c r="A2150" t="s">
        <v>169</v>
      </c>
      <c r="B2150" t="s">
        <v>37</v>
      </c>
      <c r="C2150" t="s">
        <v>8</v>
      </c>
      <c r="D2150" t="s">
        <v>47</v>
      </c>
    </row>
    <row r="2151" spans="1:4" x14ac:dyDescent="0.25">
      <c r="A2151" t="s">
        <v>169</v>
      </c>
      <c r="B2151" t="s">
        <v>37</v>
      </c>
      <c r="C2151" t="s">
        <v>9</v>
      </c>
      <c r="D2151" t="s">
        <v>47</v>
      </c>
    </row>
    <row r="2152" spans="1:4" x14ac:dyDescent="0.25">
      <c r="A2152" t="s">
        <v>169</v>
      </c>
      <c r="B2152" t="s">
        <v>37</v>
      </c>
      <c r="C2152" t="s">
        <v>10</v>
      </c>
      <c r="D2152" t="s">
        <v>47</v>
      </c>
    </row>
    <row r="2153" spans="1:4" x14ac:dyDescent="0.25">
      <c r="A2153" t="s">
        <v>169</v>
      </c>
      <c r="B2153" t="s">
        <v>37</v>
      </c>
      <c r="C2153" t="s">
        <v>11</v>
      </c>
      <c r="D2153" t="s">
        <v>47</v>
      </c>
    </row>
    <row r="2154" spans="1:4" x14ac:dyDescent="0.25">
      <c r="A2154" t="s">
        <v>169</v>
      </c>
      <c r="B2154" t="s">
        <v>37</v>
      </c>
      <c r="C2154" t="s">
        <v>12</v>
      </c>
      <c r="D2154" t="s">
        <v>47</v>
      </c>
    </row>
    <row r="2155" spans="1:4" x14ac:dyDescent="0.25">
      <c r="A2155" t="s">
        <v>169</v>
      </c>
      <c r="B2155" t="s">
        <v>37</v>
      </c>
      <c r="C2155" t="s">
        <v>13</v>
      </c>
      <c r="D2155" t="s">
        <v>47</v>
      </c>
    </row>
    <row r="2156" spans="1:4" x14ac:dyDescent="0.25">
      <c r="A2156" t="s">
        <v>169</v>
      </c>
      <c r="B2156" t="s">
        <v>37</v>
      </c>
      <c r="C2156" t="s">
        <v>14</v>
      </c>
      <c r="D2156" t="s">
        <v>47</v>
      </c>
    </row>
    <row r="2157" spans="1:4" x14ac:dyDescent="0.25">
      <c r="A2157" t="s">
        <v>169</v>
      </c>
      <c r="B2157" t="s">
        <v>37</v>
      </c>
      <c r="C2157" t="s">
        <v>15</v>
      </c>
      <c r="D2157" t="s">
        <v>47</v>
      </c>
    </row>
    <row r="2158" spans="1:4" x14ac:dyDescent="0.25">
      <c r="A2158" t="s">
        <v>169</v>
      </c>
      <c r="B2158" t="s">
        <v>37</v>
      </c>
      <c r="C2158" t="s">
        <v>16</v>
      </c>
      <c r="D2158" t="s">
        <v>47</v>
      </c>
    </row>
    <row r="2159" spans="1:4" x14ac:dyDescent="0.25">
      <c r="A2159" t="s">
        <v>169</v>
      </c>
      <c r="B2159" t="s">
        <v>37</v>
      </c>
      <c r="C2159" t="s">
        <v>17</v>
      </c>
      <c r="D2159" t="s">
        <v>47</v>
      </c>
    </row>
    <row r="2160" spans="1:4" x14ac:dyDescent="0.25">
      <c r="A2160" t="s">
        <v>169</v>
      </c>
      <c r="B2160" t="s">
        <v>37</v>
      </c>
      <c r="C2160" t="s">
        <v>18</v>
      </c>
      <c r="D2160" t="s">
        <v>47</v>
      </c>
    </row>
    <row r="2161" spans="1:4" x14ac:dyDescent="0.25">
      <c r="A2161" t="s">
        <v>169</v>
      </c>
      <c r="B2161" t="s">
        <v>37</v>
      </c>
      <c r="C2161" t="s">
        <v>19</v>
      </c>
      <c r="D2161" t="s">
        <v>47</v>
      </c>
    </row>
    <row r="2162" spans="1:4" x14ac:dyDescent="0.25">
      <c r="A2162" t="s">
        <v>169</v>
      </c>
      <c r="B2162" t="s">
        <v>37</v>
      </c>
      <c r="C2162" t="s">
        <v>20</v>
      </c>
      <c r="D2162" t="s">
        <v>47</v>
      </c>
    </row>
    <row r="2163" spans="1:4" x14ac:dyDescent="0.25">
      <c r="A2163" t="s">
        <v>169</v>
      </c>
      <c r="B2163" t="s">
        <v>37</v>
      </c>
      <c r="C2163" t="s">
        <v>21</v>
      </c>
      <c r="D2163" t="s">
        <v>47</v>
      </c>
    </row>
    <row r="2164" spans="1:4" x14ac:dyDescent="0.25">
      <c r="A2164" t="s">
        <v>169</v>
      </c>
      <c r="B2164" t="s">
        <v>37</v>
      </c>
      <c r="C2164" t="s">
        <v>22</v>
      </c>
      <c r="D2164" t="s">
        <v>47</v>
      </c>
    </row>
    <row r="2165" spans="1:4" x14ac:dyDescent="0.25">
      <c r="A2165" t="s">
        <v>169</v>
      </c>
      <c r="B2165" t="s">
        <v>37</v>
      </c>
      <c r="C2165" t="s">
        <v>23</v>
      </c>
      <c r="D2165" t="s">
        <v>47</v>
      </c>
    </row>
    <row r="2166" spans="1:4" x14ac:dyDescent="0.25">
      <c r="A2166" t="s">
        <v>169</v>
      </c>
      <c r="B2166" t="s">
        <v>37</v>
      </c>
      <c r="C2166" t="s">
        <v>24</v>
      </c>
      <c r="D2166" t="s">
        <v>47</v>
      </c>
    </row>
    <row r="2167" spans="1:4" x14ac:dyDescent="0.25">
      <c r="A2167" t="s">
        <v>169</v>
      </c>
      <c r="B2167" t="s">
        <v>37</v>
      </c>
      <c r="C2167" t="s">
        <v>25</v>
      </c>
      <c r="D2167" t="s">
        <v>47</v>
      </c>
    </row>
    <row r="2168" spans="1:4" x14ac:dyDescent="0.25">
      <c r="A2168" t="s">
        <v>169</v>
      </c>
      <c r="B2168" t="s">
        <v>37</v>
      </c>
      <c r="C2168" t="s">
        <v>26</v>
      </c>
      <c r="D2168" t="s">
        <v>47</v>
      </c>
    </row>
    <row r="2169" spans="1:4" x14ac:dyDescent="0.25">
      <c r="A2169" t="s">
        <v>169</v>
      </c>
      <c r="B2169" t="s">
        <v>37</v>
      </c>
      <c r="C2169" t="s">
        <v>27</v>
      </c>
      <c r="D2169" t="s">
        <v>47</v>
      </c>
    </row>
    <row r="2170" spans="1:4" x14ac:dyDescent="0.25">
      <c r="A2170" t="s">
        <v>169</v>
      </c>
      <c r="B2170" t="s">
        <v>37</v>
      </c>
      <c r="C2170" t="s">
        <v>28</v>
      </c>
      <c r="D2170" t="s">
        <v>47</v>
      </c>
    </row>
    <row r="2171" spans="1:4" x14ac:dyDescent="0.25">
      <c r="A2171" t="s">
        <v>169</v>
      </c>
      <c r="B2171" t="s">
        <v>37</v>
      </c>
      <c r="C2171" t="s">
        <v>29</v>
      </c>
      <c r="D2171" t="s">
        <v>47</v>
      </c>
    </row>
    <row r="2172" spans="1:4" x14ac:dyDescent="0.25">
      <c r="A2172" t="s">
        <v>169</v>
      </c>
      <c r="B2172" t="s">
        <v>37</v>
      </c>
      <c r="C2172" t="s">
        <v>30</v>
      </c>
      <c r="D2172" t="s">
        <v>47</v>
      </c>
    </row>
    <row r="2173" spans="1:4" x14ac:dyDescent="0.25">
      <c r="A2173" t="s">
        <v>169</v>
      </c>
      <c r="B2173" t="s">
        <v>37</v>
      </c>
      <c r="C2173" t="s">
        <v>31</v>
      </c>
      <c r="D2173" t="s">
        <v>47</v>
      </c>
    </row>
    <row r="2174" spans="1:4" x14ac:dyDescent="0.25">
      <c r="A2174" t="s">
        <v>169</v>
      </c>
      <c r="B2174" t="s">
        <v>37</v>
      </c>
      <c r="C2174" t="s">
        <v>32</v>
      </c>
      <c r="D2174" t="s">
        <v>47</v>
      </c>
    </row>
    <row r="2175" spans="1:4" x14ac:dyDescent="0.25">
      <c r="A2175" t="s">
        <v>169</v>
      </c>
      <c r="B2175" t="s">
        <v>37</v>
      </c>
      <c r="C2175" t="s">
        <v>33</v>
      </c>
      <c r="D2175" t="s">
        <v>47</v>
      </c>
    </row>
    <row r="2176" spans="1:4" x14ac:dyDescent="0.25">
      <c r="A2176" t="s">
        <v>169</v>
      </c>
      <c r="B2176" t="s">
        <v>37</v>
      </c>
      <c r="C2176" t="s">
        <v>34</v>
      </c>
      <c r="D2176" t="s">
        <v>47</v>
      </c>
    </row>
    <row r="2177" spans="1:4" x14ac:dyDescent="0.25">
      <c r="A2177" t="s">
        <v>169</v>
      </c>
      <c r="B2177" t="s">
        <v>37</v>
      </c>
      <c r="C2177" t="s">
        <v>35</v>
      </c>
      <c r="D2177" t="s">
        <v>47</v>
      </c>
    </row>
    <row r="2178" spans="1:4" x14ac:dyDescent="0.25">
      <c r="A2178" t="s">
        <v>169</v>
      </c>
      <c r="B2178" t="s">
        <v>37</v>
      </c>
      <c r="C2178" t="s">
        <v>48</v>
      </c>
      <c r="D2178" t="s">
        <v>47</v>
      </c>
    </row>
    <row r="2179" spans="1:4" x14ac:dyDescent="0.25">
      <c r="A2179" t="s">
        <v>169</v>
      </c>
      <c r="B2179" t="s">
        <v>37</v>
      </c>
      <c r="C2179" t="s">
        <v>49</v>
      </c>
      <c r="D2179" t="s">
        <v>47</v>
      </c>
    </row>
    <row r="2180" spans="1:4" x14ac:dyDescent="0.25">
      <c r="A2180" t="s">
        <v>169</v>
      </c>
      <c r="B2180" t="s">
        <v>37</v>
      </c>
      <c r="C2180" t="s">
        <v>50</v>
      </c>
      <c r="D2180" t="s">
        <v>47</v>
      </c>
    </row>
    <row r="2181" spans="1:4" x14ac:dyDescent="0.25">
      <c r="A2181" t="s">
        <v>169</v>
      </c>
      <c r="B2181" t="s">
        <v>37</v>
      </c>
      <c r="C2181" t="s">
        <v>51</v>
      </c>
      <c r="D2181" t="s">
        <v>47</v>
      </c>
    </row>
    <row r="2182" spans="1:4" x14ac:dyDescent="0.25">
      <c r="A2182" t="s">
        <v>169</v>
      </c>
      <c r="B2182" t="s">
        <v>37</v>
      </c>
      <c r="C2182" t="s">
        <v>52</v>
      </c>
      <c r="D2182" t="s">
        <v>47</v>
      </c>
    </row>
    <row r="2183" spans="1:4" x14ac:dyDescent="0.25">
      <c r="A2183" t="s">
        <v>169</v>
      </c>
      <c r="B2183" t="s">
        <v>37</v>
      </c>
      <c r="C2183" t="s">
        <v>53</v>
      </c>
      <c r="D2183" t="s">
        <v>47</v>
      </c>
    </row>
    <row r="2184" spans="1:4" x14ac:dyDescent="0.25">
      <c r="A2184" t="s">
        <v>169</v>
      </c>
      <c r="B2184" t="s">
        <v>37</v>
      </c>
      <c r="C2184" t="s">
        <v>54</v>
      </c>
      <c r="D2184" t="s">
        <v>47</v>
      </c>
    </row>
    <row r="2185" spans="1:4" x14ac:dyDescent="0.25">
      <c r="A2185" t="s">
        <v>169</v>
      </c>
      <c r="B2185" t="s">
        <v>37</v>
      </c>
      <c r="C2185" t="s">
        <v>55</v>
      </c>
      <c r="D2185" t="s">
        <v>47</v>
      </c>
    </row>
    <row r="2186" spans="1:4" x14ac:dyDescent="0.25">
      <c r="A2186" t="s">
        <v>169</v>
      </c>
      <c r="B2186" t="s">
        <v>37</v>
      </c>
      <c r="C2186" t="s">
        <v>56</v>
      </c>
      <c r="D2186" t="s">
        <v>47</v>
      </c>
    </row>
    <row r="2187" spans="1:4" x14ac:dyDescent="0.25">
      <c r="A2187" t="s">
        <v>169</v>
      </c>
      <c r="B2187" t="s">
        <v>37</v>
      </c>
      <c r="C2187" t="s">
        <v>57</v>
      </c>
      <c r="D2187" t="s">
        <v>47</v>
      </c>
    </row>
    <row r="2188" spans="1:4" x14ac:dyDescent="0.25">
      <c r="A2188" t="s">
        <v>169</v>
      </c>
      <c r="B2188" t="s">
        <v>37</v>
      </c>
      <c r="C2188" t="s">
        <v>58</v>
      </c>
      <c r="D2188" t="s">
        <v>47</v>
      </c>
    </row>
    <row r="2189" spans="1:4" x14ac:dyDescent="0.25">
      <c r="A2189" t="s">
        <v>169</v>
      </c>
      <c r="B2189" t="s">
        <v>37</v>
      </c>
      <c r="C2189" t="s">
        <v>59</v>
      </c>
      <c r="D2189" t="s">
        <v>47</v>
      </c>
    </row>
    <row r="2190" spans="1:4" x14ac:dyDescent="0.25">
      <c r="A2190" t="s">
        <v>169</v>
      </c>
      <c r="B2190" t="s">
        <v>37</v>
      </c>
      <c r="C2190" t="s">
        <v>60</v>
      </c>
      <c r="D2190" t="s">
        <v>47</v>
      </c>
    </row>
    <row r="2191" spans="1:4" x14ac:dyDescent="0.25">
      <c r="A2191" t="s">
        <v>169</v>
      </c>
      <c r="B2191" t="s">
        <v>37</v>
      </c>
      <c r="C2191" t="s">
        <v>61</v>
      </c>
      <c r="D2191" t="s">
        <v>47</v>
      </c>
    </row>
    <row r="2192" spans="1:4" x14ac:dyDescent="0.25">
      <c r="A2192" t="s">
        <v>169</v>
      </c>
      <c r="B2192" t="s">
        <v>37</v>
      </c>
      <c r="C2192" t="s">
        <v>62</v>
      </c>
      <c r="D2192" t="s">
        <v>47</v>
      </c>
    </row>
    <row r="2193" spans="1:4" x14ac:dyDescent="0.25">
      <c r="A2193" t="s">
        <v>169</v>
      </c>
      <c r="B2193" t="s">
        <v>37</v>
      </c>
      <c r="C2193" t="s">
        <v>63</v>
      </c>
      <c r="D2193" t="s">
        <v>47</v>
      </c>
    </row>
    <row r="2194" spans="1:4" x14ac:dyDescent="0.25">
      <c r="A2194" t="s">
        <v>169</v>
      </c>
      <c r="B2194" t="s">
        <v>37</v>
      </c>
      <c r="C2194" t="s">
        <v>67</v>
      </c>
      <c r="D2194">
        <v>34.126899999999999</v>
      </c>
    </row>
    <row r="2195" spans="1:4" x14ac:dyDescent="0.25">
      <c r="A2195" t="s">
        <v>169</v>
      </c>
      <c r="B2195" t="s">
        <v>37</v>
      </c>
      <c r="C2195" t="s">
        <v>68</v>
      </c>
      <c r="D2195">
        <v>34.096899999999998</v>
      </c>
    </row>
    <row r="2196" spans="1:4" x14ac:dyDescent="0.25">
      <c r="A2196" t="s">
        <v>169</v>
      </c>
      <c r="B2196" t="s">
        <v>37</v>
      </c>
      <c r="C2196" t="s">
        <v>69</v>
      </c>
      <c r="D2196">
        <v>33.552399999999999</v>
      </c>
    </row>
    <row r="2197" spans="1:4" x14ac:dyDescent="0.25">
      <c r="A2197" t="s">
        <v>169</v>
      </c>
      <c r="B2197" t="s">
        <v>37</v>
      </c>
      <c r="C2197" t="s">
        <v>70</v>
      </c>
      <c r="D2197">
        <v>33.309600000000003</v>
      </c>
    </row>
    <row r="2198" spans="1:4" x14ac:dyDescent="0.25">
      <c r="A2198" t="s">
        <v>169</v>
      </c>
      <c r="B2198" t="s">
        <v>37</v>
      </c>
      <c r="C2198" t="s">
        <v>71</v>
      </c>
      <c r="D2198">
        <v>32.529299999999999</v>
      </c>
    </row>
    <row r="2199" spans="1:4" x14ac:dyDescent="0.25">
      <c r="A2199" t="s">
        <v>169</v>
      </c>
      <c r="B2199" t="s">
        <v>37</v>
      </c>
      <c r="C2199" t="s">
        <v>72</v>
      </c>
      <c r="D2199">
        <v>33.134700000000002</v>
      </c>
    </row>
    <row r="2200" spans="1:4" x14ac:dyDescent="0.25">
      <c r="A2200" t="s">
        <v>169</v>
      </c>
      <c r="B2200" t="s">
        <v>37</v>
      </c>
      <c r="C2200" t="s">
        <v>73</v>
      </c>
      <c r="D2200">
        <v>33.243600000000001</v>
      </c>
    </row>
    <row r="2201" spans="1:4" x14ac:dyDescent="0.25">
      <c r="A2201" t="s">
        <v>169</v>
      </c>
      <c r="B2201" t="s">
        <v>37</v>
      </c>
      <c r="C2201" t="s">
        <v>74</v>
      </c>
      <c r="D2201">
        <v>33.686399999999999</v>
      </c>
    </row>
    <row r="2202" spans="1:4" x14ac:dyDescent="0.25">
      <c r="A2202" t="s">
        <v>169</v>
      </c>
      <c r="B2202" t="s">
        <v>37</v>
      </c>
      <c r="C2202" t="s">
        <v>75</v>
      </c>
      <c r="D2202">
        <v>28.176500000000001</v>
      </c>
    </row>
    <row r="2203" spans="1:4" x14ac:dyDescent="0.25">
      <c r="A2203" t="s">
        <v>169</v>
      </c>
      <c r="B2203" t="s">
        <v>37</v>
      </c>
      <c r="C2203" t="s">
        <v>76</v>
      </c>
      <c r="D2203">
        <v>30.86</v>
      </c>
    </row>
    <row r="2204" spans="1:4" x14ac:dyDescent="0.25">
      <c r="A2204" t="s">
        <v>169</v>
      </c>
      <c r="B2204" t="s">
        <v>37</v>
      </c>
      <c r="C2204" t="s">
        <v>77</v>
      </c>
      <c r="D2204">
        <v>29.341100000000001</v>
      </c>
    </row>
    <row r="2205" spans="1:4" x14ac:dyDescent="0.25">
      <c r="A2205" t="s">
        <v>169</v>
      </c>
      <c r="B2205" t="s">
        <v>37</v>
      </c>
      <c r="C2205" t="s">
        <v>78</v>
      </c>
      <c r="D2205">
        <v>33.721299999999999</v>
      </c>
    </row>
    <row r="2206" spans="1:4" x14ac:dyDescent="0.25">
      <c r="A2206" t="s">
        <v>169</v>
      </c>
      <c r="B2206" t="s">
        <v>37</v>
      </c>
      <c r="C2206" t="s">
        <v>79</v>
      </c>
      <c r="D2206">
        <v>28.16</v>
      </c>
    </row>
    <row r="2207" spans="1:4" x14ac:dyDescent="0.25">
      <c r="A2207" t="s">
        <v>169</v>
      </c>
      <c r="B2207" t="s">
        <v>37</v>
      </c>
      <c r="C2207" t="s">
        <v>80</v>
      </c>
      <c r="D2207">
        <v>30.8535</v>
      </c>
    </row>
    <row r="2208" spans="1:4" x14ac:dyDescent="0.25">
      <c r="A2208" t="s">
        <v>169</v>
      </c>
      <c r="B2208" t="s">
        <v>37</v>
      </c>
      <c r="C2208" t="s">
        <v>81</v>
      </c>
      <c r="D2208">
        <v>29.3307</v>
      </c>
    </row>
    <row r="2209" spans="1:4" x14ac:dyDescent="0.25">
      <c r="A2209" t="s">
        <v>169</v>
      </c>
      <c r="B2209" t="s">
        <v>37</v>
      </c>
      <c r="C2209" t="s">
        <v>82</v>
      </c>
      <c r="D2209">
        <v>33.876199999999997</v>
      </c>
    </row>
    <row r="2210" spans="1:4" x14ac:dyDescent="0.25">
      <c r="A2210" t="s">
        <v>169</v>
      </c>
      <c r="B2210" t="s">
        <v>37</v>
      </c>
      <c r="C2210" t="s">
        <v>120</v>
      </c>
      <c r="D2210">
        <v>35.001100000000001</v>
      </c>
    </row>
    <row r="2211" spans="1:4" x14ac:dyDescent="0.25">
      <c r="A2211" t="s">
        <v>169</v>
      </c>
      <c r="B2211" t="s">
        <v>37</v>
      </c>
      <c r="C2211" t="s">
        <v>154</v>
      </c>
      <c r="D2211">
        <v>738.97090000000003</v>
      </c>
    </row>
    <row r="2212" spans="1:4" x14ac:dyDescent="0.25">
      <c r="A2212" t="s">
        <v>169</v>
      </c>
      <c r="B2212" t="s">
        <v>37</v>
      </c>
      <c r="C2212" t="s">
        <v>155</v>
      </c>
      <c r="D2212">
        <v>144.68180000000001</v>
      </c>
    </row>
    <row r="2213" spans="1:4" x14ac:dyDescent="0.25">
      <c r="A2213" t="s">
        <v>169</v>
      </c>
      <c r="B2213" t="s">
        <v>38</v>
      </c>
      <c r="C2213" t="s">
        <v>4</v>
      </c>
      <c r="D2213" t="s">
        <v>47</v>
      </c>
    </row>
    <row r="2214" spans="1:4" x14ac:dyDescent="0.25">
      <c r="A2214" t="s">
        <v>169</v>
      </c>
      <c r="B2214" t="s">
        <v>38</v>
      </c>
      <c r="C2214" t="s">
        <v>5</v>
      </c>
      <c r="D2214" t="s">
        <v>47</v>
      </c>
    </row>
    <row r="2215" spans="1:4" x14ac:dyDescent="0.25">
      <c r="A2215" t="s">
        <v>169</v>
      </c>
      <c r="B2215" t="s">
        <v>38</v>
      </c>
      <c r="C2215" t="s">
        <v>6</v>
      </c>
      <c r="D2215" t="s">
        <v>47</v>
      </c>
    </row>
    <row r="2216" spans="1:4" x14ac:dyDescent="0.25">
      <c r="A2216" t="s">
        <v>169</v>
      </c>
      <c r="B2216" t="s">
        <v>38</v>
      </c>
      <c r="C2216" t="s">
        <v>7</v>
      </c>
      <c r="D2216" t="s">
        <v>47</v>
      </c>
    </row>
    <row r="2217" spans="1:4" x14ac:dyDescent="0.25">
      <c r="A2217" t="s">
        <v>169</v>
      </c>
      <c r="B2217" t="s">
        <v>38</v>
      </c>
      <c r="C2217" t="s">
        <v>8</v>
      </c>
      <c r="D2217" t="s">
        <v>47</v>
      </c>
    </row>
    <row r="2218" spans="1:4" x14ac:dyDescent="0.25">
      <c r="A2218" t="s">
        <v>169</v>
      </c>
      <c r="B2218" t="s">
        <v>38</v>
      </c>
      <c r="C2218" t="s">
        <v>9</v>
      </c>
      <c r="D2218" t="s">
        <v>47</v>
      </c>
    </row>
    <row r="2219" spans="1:4" x14ac:dyDescent="0.25">
      <c r="A2219" t="s">
        <v>169</v>
      </c>
      <c r="B2219" t="s">
        <v>38</v>
      </c>
      <c r="C2219" t="s">
        <v>10</v>
      </c>
      <c r="D2219" t="s">
        <v>47</v>
      </c>
    </row>
    <row r="2220" spans="1:4" x14ac:dyDescent="0.25">
      <c r="A2220" t="s">
        <v>169</v>
      </c>
      <c r="B2220" t="s">
        <v>38</v>
      </c>
      <c r="C2220" t="s">
        <v>19</v>
      </c>
      <c r="D2220" t="s">
        <v>47</v>
      </c>
    </row>
    <row r="2221" spans="1:4" x14ac:dyDescent="0.25">
      <c r="A2221" t="s">
        <v>169</v>
      </c>
      <c r="B2221" t="s">
        <v>38</v>
      </c>
      <c r="C2221" t="s">
        <v>39</v>
      </c>
      <c r="D2221" t="s">
        <v>47</v>
      </c>
    </row>
    <row r="2222" spans="1:4" x14ac:dyDescent="0.25">
      <c r="A2222" t="s">
        <v>169</v>
      </c>
      <c r="B2222" t="s">
        <v>38</v>
      </c>
      <c r="C2222" t="s">
        <v>40</v>
      </c>
      <c r="D2222" t="s">
        <v>47</v>
      </c>
    </row>
    <row r="2223" spans="1:4" x14ac:dyDescent="0.25">
      <c r="A2223" t="s">
        <v>169</v>
      </c>
      <c r="B2223" t="s">
        <v>38</v>
      </c>
      <c r="C2223" t="s">
        <v>41</v>
      </c>
      <c r="D2223" t="s">
        <v>47</v>
      </c>
    </row>
    <row r="2224" spans="1:4" x14ac:dyDescent="0.25">
      <c r="A2224" t="s">
        <v>169</v>
      </c>
      <c r="B2224" t="s">
        <v>38</v>
      </c>
      <c r="C2224" t="s">
        <v>15</v>
      </c>
      <c r="D2224" t="s">
        <v>47</v>
      </c>
    </row>
    <row r="2225" spans="1:4" x14ac:dyDescent="0.25">
      <c r="A2225" t="s">
        <v>169</v>
      </c>
      <c r="B2225" t="s">
        <v>38</v>
      </c>
      <c r="C2225" t="s">
        <v>16</v>
      </c>
      <c r="D2225" t="s">
        <v>47</v>
      </c>
    </row>
    <row r="2226" spans="1:4" x14ac:dyDescent="0.25">
      <c r="A2226" t="s">
        <v>169</v>
      </c>
      <c r="B2226" t="s">
        <v>38</v>
      </c>
      <c r="C2226" t="s">
        <v>17</v>
      </c>
      <c r="D2226" t="s">
        <v>47</v>
      </c>
    </row>
    <row r="2227" spans="1:4" x14ac:dyDescent="0.25">
      <c r="A2227" t="s">
        <v>169</v>
      </c>
      <c r="B2227" t="s">
        <v>38</v>
      </c>
      <c r="C2227" t="s">
        <v>18</v>
      </c>
      <c r="D2227" t="s">
        <v>47</v>
      </c>
    </row>
    <row r="2228" spans="1:4" x14ac:dyDescent="0.25">
      <c r="A2228" t="s">
        <v>169</v>
      </c>
      <c r="B2228" t="s">
        <v>38</v>
      </c>
      <c r="C2228" t="s">
        <v>11</v>
      </c>
      <c r="D2228" t="s">
        <v>47</v>
      </c>
    </row>
    <row r="2229" spans="1:4" x14ac:dyDescent="0.25">
      <c r="A2229" t="s">
        <v>169</v>
      </c>
      <c r="B2229" t="s">
        <v>38</v>
      </c>
      <c r="C2229" t="s">
        <v>20</v>
      </c>
      <c r="D2229" t="s">
        <v>47</v>
      </c>
    </row>
    <row r="2230" spans="1:4" x14ac:dyDescent="0.25">
      <c r="A2230" t="s">
        <v>169</v>
      </c>
      <c r="B2230" t="s">
        <v>38</v>
      </c>
      <c r="C2230" t="s">
        <v>21</v>
      </c>
      <c r="D2230" t="s">
        <v>47</v>
      </c>
    </row>
    <row r="2231" spans="1:4" x14ac:dyDescent="0.25">
      <c r="A2231" t="s">
        <v>169</v>
      </c>
      <c r="B2231" t="s">
        <v>38</v>
      </c>
      <c r="C2231" t="s">
        <v>22</v>
      </c>
      <c r="D2231" t="s">
        <v>47</v>
      </c>
    </row>
    <row r="2232" spans="1:4" x14ac:dyDescent="0.25">
      <c r="A2232" t="s">
        <v>169</v>
      </c>
      <c r="B2232" t="s">
        <v>38</v>
      </c>
      <c r="C2232" t="s">
        <v>23</v>
      </c>
      <c r="D2232" t="s">
        <v>47</v>
      </c>
    </row>
    <row r="2233" spans="1:4" x14ac:dyDescent="0.25">
      <c r="A2233" t="s">
        <v>169</v>
      </c>
      <c r="B2233" t="s">
        <v>38</v>
      </c>
      <c r="C2233" t="s">
        <v>24</v>
      </c>
      <c r="D2233" t="s">
        <v>47</v>
      </c>
    </row>
    <row r="2234" spans="1:4" x14ac:dyDescent="0.25">
      <c r="A2234" t="s">
        <v>169</v>
      </c>
      <c r="B2234" t="s">
        <v>38</v>
      </c>
      <c r="C2234" t="s">
        <v>25</v>
      </c>
      <c r="D2234" t="s">
        <v>47</v>
      </c>
    </row>
    <row r="2235" spans="1:4" x14ac:dyDescent="0.25">
      <c r="A2235" t="s">
        <v>169</v>
      </c>
      <c r="B2235" t="s">
        <v>38</v>
      </c>
      <c r="C2235" t="s">
        <v>26</v>
      </c>
      <c r="D2235" t="s">
        <v>47</v>
      </c>
    </row>
    <row r="2236" spans="1:4" x14ac:dyDescent="0.25">
      <c r="A2236" t="s">
        <v>169</v>
      </c>
      <c r="B2236" t="s">
        <v>38</v>
      </c>
      <c r="C2236" t="s">
        <v>35</v>
      </c>
      <c r="D2236" t="s">
        <v>47</v>
      </c>
    </row>
    <row r="2237" spans="1:4" x14ac:dyDescent="0.25">
      <c r="A2237" t="s">
        <v>169</v>
      </c>
      <c r="B2237" t="s">
        <v>38</v>
      </c>
      <c r="C2237" t="s">
        <v>42</v>
      </c>
      <c r="D2237" t="s">
        <v>47</v>
      </c>
    </row>
    <row r="2238" spans="1:4" x14ac:dyDescent="0.25">
      <c r="A2238" t="s">
        <v>169</v>
      </c>
      <c r="B2238" t="s">
        <v>38</v>
      </c>
      <c r="C2238" t="s">
        <v>43</v>
      </c>
      <c r="D2238" t="s">
        <v>47</v>
      </c>
    </row>
    <row r="2239" spans="1:4" x14ac:dyDescent="0.25">
      <c r="A2239" t="s">
        <v>169</v>
      </c>
      <c r="B2239" t="s">
        <v>38</v>
      </c>
      <c r="C2239" t="s">
        <v>44</v>
      </c>
      <c r="D2239" t="s">
        <v>47</v>
      </c>
    </row>
    <row r="2240" spans="1:4" x14ac:dyDescent="0.25">
      <c r="A2240" t="s">
        <v>169</v>
      </c>
      <c r="B2240" t="s">
        <v>38</v>
      </c>
      <c r="C2240" t="s">
        <v>31</v>
      </c>
      <c r="D2240" t="s">
        <v>47</v>
      </c>
    </row>
    <row r="2241" spans="1:4" x14ac:dyDescent="0.25">
      <c r="A2241" t="s">
        <v>169</v>
      </c>
      <c r="B2241" t="s">
        <v>38</v>
      </c>
      <c r="C2241" t="s">
        <v>32</v>
      </c>
      <c r="D2241" t="s">
        <v>47</v>
      </c>
    </row>
    <row r="2242" spans="1:4" x14ac:dyDescent="0.25">
      <c r="A2242" t="s">
        <v>169</v>
      </c>
      <c r="B2242" t="s">
        <v>38</v>
      </c>
      <c r="C2242" t="s">
        <v>33</v>
      </c>
      <c r="D2242" t="s">
        <v>47</v>
      </c>
    </row>
    <row r="2243" spans="1:4" x14ac:dyDescent="0.25">
      <c r="A2243" t="s">
        <v>169</v>
      </c>
      <c r="B2243" t="s">
        <v>38</v>
      </c>
      <c r="C2243" t="s">
        <v>34</v>
      </c>
      <c r="D2243" t="s">
        <v>47</v>
      </c>
    </row>
    <row r="2244" spans="1:4" x14ac:dyDescent="0.25">
      <c r="A2244" t="s">
        <v>169</v>
      </c>
      <c r="B2244" t="s">
        <v>38</v>
      </c>
      <c r="C2244" t="s">
        <v>27</v>
      </c>
      <c r="D2244" t="s">
        <v>47</v>
      </c>
    </row>
    <row r="2245" spans="1:4" x14ac:dyDescent="0.25">
      <c r="A2245" t="s">
        <v>169</v>
      </c>
      <c r="B2245" t="s">
        <v>38</v>
      </c>
      <c r="C2245" t="s">
        <v>48</v>
      </c>
      <c r="D2245" t="s">
        <v>47</v>
      </c>
    </row>
    <row r="2246" spans="1:4" x14ac:dyDescent="0.25">
      <c r="A2246" t="s">
        <v>169</v>
      </c>
      <c r="B2246" t="s">
        <v>38</v>
      </c>
      <c r="C2246" t="s">
        <v>49</v>
      </c>
      <c r="D2246" t="s">
        <v>47</v>
      </c>
    </row>
    <row r="2247" spans="1:4" x14ac:dyDescent="0.25">
      <c r="A2247" t="s">
        <v>169</v>
      </c>
      <c r="B2247" t="s">
        <v>38</v>
      </c>
      <c r="C2247" t="s">
        <v>50</v>
      </c>
      <c r="D2247" t="s">
        <v>47</v>
      </c>
    </row>
    <row r="2248" spans="1:4" x14ac:dyDescent="0.25">
      <c r="A2248" t="s">
        <v>169</v>
      </c>
      <c r="B2248" t="s">
        <v>38</v>
      </c>
      <c r="C2248" t="s">
        <v>51</v>
      </c>
      <c r="D2248" t="s">
        <v>47</v>
      </c>
    </row>
    <row r="2249" spans="1:4" x14ac:dyDescent="0.25">
      <c r="A2249" t="s">
        <v>169</v>
      </c>
      <c r="B2249" t="s">
        <v>38</v>
      </c>
      <c r="C2249" t="s">
        <v>52</v>
      </c>
      <c r="D2249" t="s">
        <v>47</v>
      </c>
    </row>
    <row r="2250" spans="1:4" x14ac:dyDescent="0.25">
      <c r="A2250" t="s">
        <v>169</v>
      </c>
      <c r="B2250" t="s">
        <v>38</v>
      </c>
      <c r="C2250" t="s">
        <v>53</v>
      </c>
      <c r="D2250" t="s">
        <v>47</v>
      </c>
    </row>
    <row r="2251" spans="1:4" x14ac:dyDescent="0.25">
      <c r="A2251" t="s">
        <v>169</v>
      </c>
      <c r="B2251" t="s">
        <v>38</v>
      </c>
      <c r="C2251" t="s">
        <v>54</v>
      </c>
      <c r="D2251" t="s">
        <v>47</v>
      </c>
    </row>
    <row r="2252" spans="1:4" x14ac:dyDescent="0.25">
      <c r="A2252" t="s">
        <v>169</v>
      </c>
      <c r="B2252" t="s">
        <v>38</v>
      </c>
      <c r="C2252" t="s">
        <v>63</v>
      </c>
      <c r="D2252" t="s">
        <v>47</v>
      </c>
    </row>
    <row r="2253" spans="1:4" x14ac:dyDescent="0.25">
      <c r="A2253" t="s">
        <v>169</v>
      </c>
      <c r="B2253" t="s">
        <v>38</v>
      </c>
      <c r="C2253" t="s">
        <v>64</v>
      </c>
      <c r="D2253" t="s">
        <v>47</v>
      </c>
    </row>
    <row r="2254" spans="1:4" x14ac:dyDescent="0.25">
      <c r="A2254" t="s">
        <v>169</v>
      </c>
      <c r="B2254" t="s">
        <v>38</v>
      </c>
      <c r="C2254" t="s">
        <v>65</v>
      </c>
      <c r="D2254" t="s">
        <v>47</v>
      </c>
    </row>
    <row r="2255" spans="1:4" x14ac:dyDescent="0.25">
      <c r="A2255" t="s">
        <v>169</v>
      </c>
      <c r="B2255" t="s">
        <v>38</v>
      </c>
      <c r="C2255" t="s">
        <v>66</v>
      </c>
      <c r="D2255" t="s">
        <v>47</v>
      </c>
    </row>
    <row r="2256" spans="1:4" x14ac:dyDescent="0.25">
      <c r="A2256" t="s">
        <v>169</v>
      </c>
      <c r="B2256" t="s">
        <v>38</v>
      </c>
      <c r="C2256" t="s">
        <v>59</v>
      </c>
      <c r="D2256" t="s">
        <v>47</v>
      </c>
    </row>
    <row r="2257" spans="1:4" x14ac:dyDescent="0.25">
      <c r="A2257" t="s">
        <v>169</v>
      </c>
      <c r="B2257" t="s">
        <v>38</v>
      </c>
      <c r="C2257" t="s">
        <v>60</v>
      </c>
      <c r="D2257" t="s">
        <v>47</v>
      </c>
    </row>
    <row r="2258" spans="1:4" x14ac:dyDescent="0.25">
      <c r="A2258" t="s">
        <v>169</v>
      </c>
      <c r="B2258" t="s">
        <v>38</v>
      </c>
      <c r="C2258" t="s">
        <v>61</v>
      </c>
      <c r="D2258" t="s">
        <v>47</v>
      </c>
    </row>
    <row r="2259" spans="1:4" x14ac:dyDescent="0.25">
      <c r="A2259" t="s">
        <v>169</v>
      </c>
      <c r="B2259" t="s">
        <v>38</v>
      </c>
      <c r="C2259" t="s">
        <v>62</v>
      </c>
      <c r="D2259" t="s">
        <v>47</v>
      </c>
    </row>
    <row r="2260" spans="1:4" x14ac:dyDescent="0.25">
      <c r="A2260" t="s">
        <v>169</v>
      </c>
      <c r="B2260" t="s">
        <v>38</v>
      </c>
      <c r="C2260" t="s">
        <v>55</v>
      </c>
      <c r="D2260" t="s">
        <v>47</v>
      </c>
    </row>
    <row r="2261" spans="1:4" x14ac:dyDescent="0.25">
      <c r="A2261" t="s">
        <v>169</v>
      </c>
      <c r="B2261" t="s">
        <v>38</v>
      </c>
      <c r="C2261" t="s">
        <v>67</v>
      </c>
      <c r="D2261" t="s">
        <v>47</v>
      </c>
    </row>
    <row r="2262" spans="1:4" x14ac:dyDescent="0.25">
      <c r="A2262" t="s">
        <v>169</v>
      </c>
      <c r="B2262" t="s">
        <v>38</v>
      </c>
      <c r="C2262" t="s">
        <v>68</v>
      </c>
      <c r="D2262" t="s">
        <v>47</v>
      </c>
    </row>
    <row r="2263" spans="1:4" x14ac:dyDescent="0.25">
      <c r="A2263" t="s">
        <v>169</v>
      </c>
      <c r="B2263" t="s">
        <v>38</v>
      </c>
      <c r="C2263" t="s">
        <v>69</v>
      </c>
      <c r="D2263" t="s">
        <v>47</v>
      </c>
    </row>
    <row r="2264" spans="1:4" x14ac:dyDescent="0.25">
      <c r="A2264" t="s">
        <v>169</v>
      </c>
      <c r="B2264" t="s">
        <v>38</v>
      </c>
      <c r="C2264" t="s">
        <v>70</v>
      </c>
      <c r="D2264" t="s">
        <v>47</v>
      </c>
    </row>
    <row r="2265" spans="1:4" x14ac:dyDescent="0.25">
      <c r="A2265" t="s">
        <v>169</v>
      </c>
      <c r="B2265" t="s">
        <v>38</v>
      </c>
      <c r="C2265" t="s">
        <v>71</v>
      </c>
      <c r="D2265" t="s">
        <v>47</v>
      </c>
    </row>
    <row r="2266" spans="1:4" x14ac:dyDescent="0.25">
      <c r="A2266" t="s">
        <v>169</v>
      </c>
      <c r="B2266" t="s">
        <v>38</v>
      </c>
      <c r="C2266" t="s">
        <v>72</v>
      </c>
      <c r="D2266" t="s">
        <v>47</v>
      </c>
    </row>
    <row r="2267" spans="1:4" x14ac:dyDescent="0.25">
      <c r="A2267" t="s">
        <v>169</v>
      </c>
      <c r="B2267" t="s">
        <v>38</v>
      </c>
      <c r="C2267" t="s">
        <v>73</v>
      </c>
      <c r="D2267" t="s">
        <v>47</v>
      </c>
    </row>
    <row r="2268" spans="1:4" x14ac:dyDescent="0.25">
      <c r="A2268" t="s">
        <v>169</v>
      </c>
      <c r="B2268" t="s">
        <v>38</v>
      </c>
      <c r="C2268" t="s">
        <v>82</v>
      </c>
      <c r="D2268" t="s">
        <v>47</v>
      </c>
    </row>
    <row r="2269" spans="1:4" x14ac:dyDescent="0.25">
      <c r="A2269" t="s">
        <v>169</v>
      </c>
      <c r="B2269" t="s">
        <v>38</v>
      </c>
      <c r="C2269" t="s">
        <v>83</v>
      </c>
      <c r="D2269" t="s">
        <v>47</v>
      </c>
    </row>
    <row r="2270" spans="1:4" x14ac:dyDescent="0.25">
      <c r="A2270" t="s">
        <v>169</v>
      </c>
      <c r="B2270" t="s">
        <v>38</v>
      </c>
      <c r="C2270" t="s">
        <v>84</v>
      </c>
      <c r="D2270" t="s">
        <v>47</v>
      </c>
    </row>
    <row r="2271" spans="1:4" x14ac:dyDescent="0.25">
      <c r="A2271" t="s">
        <v>169</v>
      </c>
      <c r="B2271" t="s">
        <v>38</v>
      </c>
      <c r="C2271" t="s">
        <v>85</v>
      </c>
      <c r="D2271" t="s">
        <v>47</v>
      </c>
    </row>
    <row r="2272" spans="1:4" x14ac:dyDescent="0.25">
      <c r="A2272" t="s">
        <v>169</v>
      </c>
      <c r="B2272" t="s">
        <v>38</v>
      </c>
      <c r="C2272" t="s">
        <v>78</v>
      </c>
      <c r="D2272" t="s">
        <v>47</v>
      </c>
    </row>
    <row r="2273" spans="1:4" x14ac:dyDescent="0.25">
      <c r="A2273" t="s">
        <v>169</v>
      </c>
      <c r="B2273" t="s">
        <v>38</v>
      </c>
      <c r="C2273" t="s">
        <v>79</v>
      </c>
      <c r="D2273" t="s">
        <v>47</v>
      </c>
    </row>
    <row r="2274" spans="1:4" x14ac:dyDescent="0.25">
      <c r="A2274" t="s">
        <v>169</v>
      </c>
      <c r="B2274" t="s">
        <v>38</v>
      </c>
      <c r="C2274" t="s">
        <v>80</v>
      </c>
      <c r="D2274" t="s">
        <v>47</v>
      </c>
    </row>
    <row r="2275" spans="1:4" x14ac:dyDescent="0.25">
      <c r="A2275" t="s">
        <v>169</v>
      </c>
      <c r="B2275" t="s">
        <v>38</v>
      </c>
      <c r="C2275" t="s">
        <v>81</v>
      </c>
      <c r="D2275" t="s">
        <v>47</v>
      </c>
    </row>
    <row r="2276" spans="1:4" x14ac:dyDescent="0.25">
      <c r="A2276" t="s">
        <v>169</v>
      </c>
      <c r="B2276" t="s">
        <v>38</v>
      </c>
      <c r="C2276" t="s">
        <v>74</v>
      </c>
      <c r="D2276" t="s">
        <v>47</v>
      </c>
    </row>
    <row r="2277" spans="1:4" x14ac:dyDescent="0.25">
      <c r="A2277" t="s">
        <v>169</v>
      </c>
      <c r="B2277" t="s">
        <v>38</v>
      </c>
      <c r="C2277" t="s">
        <v>120</v>
      </c>
      <c r="D2277" t="s">
        <v>47</v>
      </c>
    </row>
    <row r="2278" spans="1:4" x14ac:dyDescent="0.25">
      <c r="A2278" t="s">
        <v>169</v>
      </c>
      <c r="B2278" t="s">
        <v>38</v>
      </c>
      <c r="C2278" t="s">
        <v>154</v>
      </c>
      <c r="D2278" t="s">
        <v>47</v>
      </c>
    </row>
    <row r="2279" spans="1:4" x14ac:dyDescent="0.25">
      <c r="A2279" t="s">
        <v>169</v>
      </c>
      <c r="B2279" t="s">
        <v>38</v>
      </c>
      <c r="C2279" t="s">
        <v>155</v>
      </c>
      <c r="D2279" t="s">
        <v>47</v>
      </c>
    </row>
    <row r="2280" spans="1:4" x14ac:dyDescent="0.25">
      <c r="A2280" t="s">
        <v>169</v>
      </c>
      <c r="B2280" t="s">
        <v>45</v>
      </c>
      <c r="C2280" t="s">
        <v>4</v>
      </c>
      <c r="D2280" t="s">
        <v>47</v>
      </c>
    </row>
    <row r="2281" spans="1:4" x14ac:dyDescent="0.25">
      <c r="A2281" t="s">
        <v>169</v>
      </c>
      <c r="B2281" t="s">
        <v>45</v>
      </c>
      <c r="C2281" t="s">
        <v>5</v>
      </c>
      <c r="D2281" t="s">
        <v>47</v>
      </c>
    </row>
    <row r="2282" spans="1:4" x14ac:dyDescent="0.25">
      <c r="A2282" t="s">
        <v>169</v>
      </c>
      <c r="B2282" t="s">
        <v>45</v>
      </c>
      <c r="C2282" t="s">
        <v>6</v>
      </c>
      <c r="D2282" t="s">
        <v>47</v>
      </c>
    </row>
    <row r="2283" spans="1:4" x14ac:dyDescent="0.25">
      <c r="A2283" t="s">
        <v>169</v>
      </c>
      <c r="B2283" t="s">
        <v>45</v>
      </c>
      <c r="C2283" t="s">
        <v>7</v>
      </c>
      <c r="D2283" t="s">
        <v>47</v>
      </c>
    </row>
    <row r="2284" spans="1:4" x14ac:dyDescent="0.25">
      <c r="A2284" t="s">
        <v>169</v>
      </c>
      <c r="B2284" t="s">
        <v>45</v>
      </c>
      <c r="C2284" t="s">
        <v>8</v>
      </c>
      <c r="D2284" t="s">
        <v>47</v>
      </c>
    </row>
    <row r="2285" spans="1:4" x14ac:dyDescent="0.25">
      <c r="A2285" t="s">
        <v>169</v>
      </c>
      <c r="B2285" t="s">
        <v>45</v>
      </c>
      <c r="C2285" t="s">
        <v>9</v>
      </c>
      <c r="D2285" t="s">
        <v>47</v>
      </c>
    </row>
    <row r="2286" spans="1:4" x14ac:dyDescent="0.25">
      <c r="A2286" t="s">
        <v>169</v>
      </c>
      <c r="B2286" t="s">
        <v>45</v>
      </c>
      <c r="C2286" t="s">
        <v>10</v>
      </c>
      <c r="D2286" t="s">
        <v>47</v>
      </c>
    </row>
    <row r="2287" spans="1:4" x14ac:dyDescent="0.25">
      <c r="A2287" t="s">
        <v>169</v>
      </c>
      <c r="B2287" t="s">
        <v>45</v>
      </c>
      <c r="C2287" t="s">
        <v>19</v>
      </c>
      <c r="D2287" t="s">
        <v>47</v>
      </c>
    </row>
    <row r="2288" spans="1:4" x14ac:dyDescent="0.25">
      <c r="A2288" t="s">
        <v>169</v>
      </c>
      <c r="B2288" t="s">
        <v>45</v>
      </c>
      <c r="C2288" t="s">
        <v>39</v>
      </c>
      <c r="D2288" t="s">
        <v>47</v>
      </c>
    </row>
    <row r="2289" spans="1:4" x14ac:dyDescent="0.25">
      <c r="A2289" t="s">
        <v>169</v>
      </c>
      <c r="B2289" t="s">
        <v>45</v>
      </c>
      <c r="C2289" t="s">
        <v>40</v>
      </c>
      <c r="D2289" t="s">
        <v>47</v>
      </c>
    </row>
    <row r="2290" spans="1:4" x14ac:dyDescent="0.25">
      <c r="A2290" t="s">
        <v>169</v>
      </c>
      <c r="B2290" t="s">
        <v>45</v>
      </c>
      <c r="C2290" t="s">
        <v>41</v>
      </c>
      <c r="D2290" t="s">
        <v>47</v>
      </c>
    </row>
    <row r="2291" spans="1:4" x14ac:dyDescent="0.25">
      <c r="A2291" t="s">
        <v>169</v>
      </c>
      <c r="B2291" t="s">
        <v>45</v>
      </c>
      <c r="C2291" t="s">
        <v>15</v>
      </c>
      <c r="D2291" t="s">
        <v>47</v>
      </c>
    </row>
    <row r="2292" spans="1:4" x14ac:dyDescent="0.25">
      <c r="A2292" t="s">
        <v>169</v>
      </c>
      <c r="B2292" t="s">
        <v>45</v>
      </c>
      <c r="C2292" t="s">
        <v>16</v>
      </c>
      <c r="D2292" t="s">
        <v>47</v>
      </c>
    </row>
    <row r="2293" spans="1:4" x14ac:dyDescent="0.25">
      <c r="A2293" t="s">
        <v>169</v>
      </c>
      <c r="B2293" t="s">
        <v>45</v>
      </c>
      <c r="C2293" t="s">
        <v>17</v>
      </c>
      <c r="D2293" t="s">
        <v>47</v>
      </c>
    </row>
    <row r="2294" spans="1:4" x14ac:dyDescent="0.25">
      <c r="A2294" t="s">
        <v>169</v>
      </c>
      <c r="B2294" t="s">
        <v>45</v>
      </c>
      <c r="C2294" t="s">
        <v>18</v>
      </c>
      <c r="D2294" t="s">
        <v>47</v>
      </c>
    </row>
    <row r="2295" spans="1:4" x14ac:dyDescent="0.25">
      <c r="A2295" t="s">
        <v>169</v>
      </c>
      <c r="B2295" t="s">
        <v>45</v>
      </c>
      <c r="C2295" t="s">
        <v>11</v>
      </c>
      <c r="D2295" t="s">
        <v>47</v>
      </c>
    </row>
    <row r="2296" spans="1:4" x14ac:dyDescent="0.25">
      <c r="A2296" t="s">
        <v>169</v>
      </c>
      <c r="B2296" t="s">
        <v>45</v>
      </c>
      <c r="C2296" t="s">
        <v>20</v>
      </c>
      <c r="D2296" t="s">
        <v>47</v>
      </c>
    </row>
    <row r="2297" spans="1:4" x14ac:dyDescent="0.25">
      <c r="A2297" t="s">
        <v>169</v>
      </c>
      <c r="B2297" t="s">
        <v>45</v>
      </c>
      <c r="C2297" t="s">
        <v>21</v>
      </c>
      <c r="D2297" t="s">
        <v>47</v>
      </c>
    </row>
    <row r="2298" spans="1:4" x14ac:dyDescent="0.25">
      <c r="A2298" t="s">
        <v>169</v>
      </c>
      <c r="B2298" t="s">
        <v>45</v>
      </c>
      <c r="C2298" t="s">
        <v>22</v>
      </c>
      <c r="D2298" t="s">
        <v>47</v>
      </c>
    </row>
    <row r="2299" spans="1:4" x14ac:dyDescent="0.25">
      <c r="A2299" t="s">
        <v>169</v>
      </c>
      <c r="B2299" t="s">
        <v>45</v>
      </c>
      <c r="C2299" t="s">
        <v>23</v>
      </c>
      <c r="D2299" t="s">
        <v>47</v>
      </c>
    </row>
    <row r="2300" spans="1:4" x14ac:dyDescent="0.25">
      <c r="A2300" t="s">
        <v>169</v>
      </c>
      <c r="B2300" t="s">
        <v>45</v>
      </c>
      <c r="C2300" t="s">
        <v>24</v>
      </c>
      <c r="D2300" t="s">
        <v>47</v>
      </c>
    </row>
    <row r="2301" spans="1:4" x14ac:dyDescent="0.25">
      <c r="A2301" t="s">
        <v>169</v>
      </c>
      <c r="B2301" t="s">
        <v>45</v>
      </c>
      <c r="C2301" t="s">
        <v>25</v>
      </c>
      <c r="D2301" t="s">
        <v>47</v>
      </c>
    </row>
    <row r="2302" spans="1:4" x14ac:dyDescent="0.25">
      <c r="A2302" t="s">
        <v>169</v>
      </c>
      <c r="B2302" t="s">
        <v>45</v>
      </c>
      <c r="C2302" t="s">
        <v>26</v>
      </c>
      <c r="D2302" t="s">
        <v>47</v>
      </c>
    </row>
    <row r="2303" spans="1:4" x14ac:dyDescent="0.25">
      <c r="A2303" t="s">
        <v>169</v>
      </c>
      <c r="B2303" t="s">
        <v>45</v>
      </c>
      <c r="C2303" t="s">
        <v>35</v>
      </c>
      <c r="D2303" t="s">
        <v>47</v>
      </c>
    </row>
    <row r="2304" spans="1:4" x14ac:dyDescent="0.25">
      <c r="A2304" t="s">
        <v>169</v>
      </c>
      <c r="B2304" t="s">
        <v>45</v>
      </c>
      <c r="C2304" t="s">
        <v>42</v>
      </c>
      <c r="D2304" t="s">
        <v>47</v>
      </c>
    </row>
    <row r="2305" spans="1:4" x14ac:dyDescent="0.25">
      <c r="A2305" t="s">
        <v>169</v>
      </c>
      <c r="B2305" t="s">
        <v>45</v>
      </c>
      <c r="C2305" t="s">
        <v>43</v>
      </c>
      <c r="D2305" t="s">
        <v>47</v>
      </c>
    </row>
    <row r="2306" spans="1:4" x14ac:dyDescent="0.25">
      <c r="A2306" t="s">
        <v>169</v>
      </c>
      <c r="B2306" t="s">
        <v>45</v>
      </c>
      <c r="C2306" t="s">
        <v>44</v>
      </c>
      <c r="D2306" t="s">
        <v>47</v>
      </c>
    </row>
    <row r="2307" spans="1:4" x14ac:dyDescent="0.25">
      <c r="A2307" t="s">
        <v>169</v>
      </c>
      <c r="B2307" t="s">
        <v>45</v>
      </c>
      <c r="C2307" t="s">
        <v>31</v>
      </c>
      <c r="D2307" t="s">
        <v>47</v>
      </c>
    </row>
    <row r="2308" spans="1:4" x14ac:dyDescent="0.25">
      <c r="A2308" t="s">
        <v>169</v>
      </c>
      <c r="B2308" t="s">
        <v>45</v>
      </c>
      <c r="C2308" t="s">
        <v>32</v>
      </c>
      <c r="D2308" t="s">
        <v>47</v>
      </c>
    </row>
    <row r="2309" spans="1:4" x14ac:dyDescent="0.25">
      <c r="A2309" t="s">
        <v>169</v>
      </c>
      <c r="B2309" t="s">
        <v>45</v>
      </c>
      <c r="C2309" t="s">
        <v>33</v>
      </c>
      <c r="D2309" t="s">
        <v>47</v>
      </c>
    </row>
    <row r="2310" spans="1:4" x14ac:dyDescent="0.25">
      <c r="A2310" t="s">
        <v>169</v>
      </c>
      <c r="B2310" t="s">
        <v>45</v>
      </c>
      <c r="C2310" t="s">
        <v>34</v>
      </c>
      <c r="D2310" t="s">
        <v>47</v>
      </c>
    </row>
    <row r="2311" spans="1:4" x14ac:dyDescent="0.25">
      <c r="A2311" t="s">
        <v>169</v>
      </c>
      <c r="B2311" t="s">
        <v>45</v>
      </c>
      <c r="C2311" t="s">
        <v>27</v>
      </c>
      <c r="D2311" t="s">
        <v>47</v>
      </c>
    </row>
    <row r="2312" spans="1:4" x14ac:dyDescent="0.25">
      <c r="A2312" t="s">
        <v>169</v>
      </c>
      <c r="B2312" t="s">
        <v>45</v>
      </c>
      <c r="C2312" t="s">
        <v>48</v>
      </c>
      <c r="D2312" t="s">
        <v>47</v>
      </c>
    </row>
    <row r="2313" spans="1:4" x14ac:dyDescent="0.25">
      <c r="A2313" t="s">
        <v>169</v>
      </c>
      <c r="B2313" t="s">
        <v>45</v>
      </c>
      <c r="C2313" t="s">
        <v>49</v>
      </c>
      <c r="D2313" t="s">
        <v>47</v>
      </c>
    </row>
    <row r="2314" spans="1:4" x14ac:dyDescent="0.25">
      <c r="A2314" t="s">
        <v>169</v>
      </c>
      <c r="B2314" t="s">
        <v>45</v>
      </c>
      <c r="C2314" t="s">
        <v>50</v>
      </c>
      <c r="D2314" t="s">
        <v>47</v>
      </c>
    </row>
    <row r="2315" spans="1:4" x14ac:dyDescent="0.25">
      <c r="A2315" t="s">
        <v>169</v>
      </c>
      <c r="B2315" t="s">
        <v>45</v>
      </c>
      <c r="C2315" t="s">
        <v>51</v>
      </c>
      <c r="D2315" t="s">
        <v>47</v>
      </c>
    </row>
    <row r="2316" spans="1:4" x14ac:dyDescent="0.25">
      <c r="A2316" t="s">
        <v>169</v>
      </c>
      <c r="B2316" t="s">
        <v>45</v>
      </c>
      <c r="C2316" t="s">
        <v>52</v>
      </c>
      <c r="D2316" t="s">
        <v>47</v>
      </c>
    </row>
    <row r="2317" spans="1:4" x14ac:dyDescent="0.25">
      <c r="A2317" t="s">
        <v>169</v>
      </c>
      <c r="B2317" t="s">
        <v>45</v>
      </c>
      <c r="C2317" t="s">
        <v>53</v>
      </c>
      <c r="D2317" t="s">
        <v>47</v>
      </c>
    </row>
    <row r="2318" spans="1:4" x14ac:dyDescent="0.25">
      <c r="A2318" t="s">
        <v>169</v>
      </c>
      <c r="B2318" t="s">
        <v>45</v>
      </c>
      <c r="C2318" t="s">
        <v>54</v>
      </c>
      <c r="D2318" t="s">
        <v>47</v>
      </c>
    </row>
    <row r="2319" spans="1:4" x14ac:dyDescent="0.25">
      <c r="A2319" t="s">
        <v>169</v>
      </c>
      <c r="B2319" t="s">
        <v>45</v>
      </c>
      <c r="C2319" t="s">
        <v>63</v>
      </c>
      <c r="D2319" t="s">
        <v>47</v>
      </c>
    </row>
    <row r="2320" spans="1:4" x14ac:dyDescent="0.25">
      <c r="A2320" t="s">
        <v>169</v>
      </c>
      <c r="B2320" t="s">
        <v>45</v>
      </c>
      <c r="C2320" t="s">
        <v>64</v>
      </c>
      <c r="D2320" t="s">
        <v>47</v>
      </c>
    </row>
    <row r="2321" spans="1:4" x14ac:dyDescent="0.25">
      <c r="A2321" t="s">
        <v>169</v>
      </c>
      <c r="B2321" t="s">
        <v>45</v>
      </c>
      <c r="C2321" t="s">
        <v>65</v>
      </c>
      <c r="D2321" t="s">
        <v>47</v>
      </c>
    </row>
    <row r="2322" spans="1:4" x14ac:dyDescent="0.25">
      <c r="A2322" t="s">
        <v>169</v>
      </c>
      <c r="B2322" t="s">
        <v>45</v>
      </c>
      <c r="C2322" t="s">
        <v>66</v>
      </c>
      <c r="D2322" t="s">
        <v>47</v>
      </c>
    </row>
    <row r="2323" spans="1:4" x14ac:dyDescent="0.25">
      <c r="A2323" t="s">
        <v>169</v>
      </c>
      <c r="B2323" t="s">
        <v>45</v>
      </c>
      <c r="C2323" t="s">
        <v>59</v>
      </c>
      <c r="D2323" t="s">
        <v>47</v>
      </c>
    </row>
    <row r="2324" spans="1:4" x14ac:dyDescent="0.25">
      <c r="A2324" t="s">
        <v>169</v>
      </c>
      <c r="B2324" t="s">
        <v>45</v>
      </c>
      <c r="C2324" t="s">
        <v>60</v>
      </c>
      <c r="D2324" t="s">
        <v>47</v>
      </c>
    </row>
    <row r="2325" spans="1:4" x14ac:dyDescent="0.25">
      <c r="A2325" t="s">
        <v>169</v>
      </c>
      <c r="B2325" t="s">
        <v>45</v>
      </c>
      <c r="C2325" t="s">
        <v>61</v>
      </c>
      <c r="D2325" t="s">
        <v>47</v>
      </c>
    </row>
    <row r="2326" spans="1:4" x14ac:dyDescent="0.25">
      <c r="A2326" t="s">
        <v>169</v>
      </c>
      <c r="B2326" t="s">
        <v>45</v>
      </c>
      <c r="C2326" t="s">
        <v>62</v>
      </c>
      <c r="D2326" t="s">
        <v>47</v>
      </c>
    </row>
    <row r="2327" spans="1:4" x14ac:dyDescent="0.25">
      <c r="A2327" t="s">
        <v>169</v>
      </c>
      <c r="B2327" t="s">
        <v>45</v>
      </c>
      <c r="C2327" t="s">
        <v>55</v>
      </c>
      <c r="D2327" t="s">
        <v>47</v>
      </c>
    </row>
    <row r="2328" spans="1:4" x14ac:dyDescent="0.25">
      <c r="A2328" t="s">
        <v>169</v>
      </c>
      <c r="B2328" t="s">
        <v>45</v>
      </c>
      <c r="C2328" t="s">
        <v>67</v>
      </c>
      <c r="D2328" t="s">
        <v>47</v>
      </c>
    </row>
    <row r="2329" spans="1:4" x14ac:dyDescent="0.25">
      <c r="A2329" t="s">
        <v>169</v>
      </c>
      <c r="B2329" t="s">
        <v>45</v>
      </c>
      <c r="C2329" t="s">
        <v>68</v>
      </c>
      <c r="D2329" t="s">
        <v>47</v>
      </c>
    </row>
    <row r="2330" spans="1:4" x14ac:dyDescent="0.25">
      <c r="A2330" t="s">
        <v>169</v>
      </c>
      <c r="B2330" t="s">
        <v>45</v>
      </c>
      <c r="C2330" t="s">
        <v>69</v>
      </c>
      <c r="D2330" t="s">
        <v>47</v>
      </c>
    </row>
    <row r="2331" spans="1:4" x14ac:dyDescent="0.25">
      <c r="A2331" t="s">
        <v>169</v>
      </c>
      <c r="B2331" t="s">
        <v>45</v>
      </c>
      <c r="C2331" t="s">
        <v>70</v>
      </c>
      <c r="D2331" t="s">
        <v>47</v>
      </c>
    </row>
    <row r="2332" spans="1:4" x14ac:dyDescent="0.25">
      <c r="A2332" t="s">
        <v>169</v>
      </c>
      <c r="B2332" t="s">
        <v>45</v>
      </c>
      <c r="C2332" t="s">
        <v>71</v>
      </c>
      <c r="D2332" t="s">
        <v>47</v>
      </c>
    </row>
    <row r="2333" spans="1:4" x14ac:dyDescent="0.25">
      <c r="A2333" t="s">
        <v>169</v>
      </c>
      <c r="B2333" t="s">
        <v>45</v>
      </c>
      <c r="C2333" t="s">
        <v>72</v>
      </c>
      <c r="D2333" t="s">
        <v>47</v>
      </c>
    </row>
    <row r="2334" spans="1:4" x14ac:dyDescent="0.25">
      <c r="A2334" t="s">
        <v>169</v>
      </c>
      <c r="B2334" t="s">
        <v>45</v>
      </c>
      <c r="C2334" t="s">
        <v>73</v>
      </c>
      <c r="D2334" t="s">
        <v>47</v>
      </c>
    </row>
    <row r="2335" spans="1:4" x14ac:dyDescent="0.25">
      <c r="A2335" t="s">
        <v>169</v>
      </c>
      <c r="B2335" t="s">
        <v>45</v>
      </c>
      <c r="C2335" t="s">
        <v>82</v>
      </c>
      <c r="D2335" t="s">
        <v>47</v>
      </c>
    </row>
    <row r="2336" spans="1:4" x14ac:dyDescent="0.25">
      <c r="A2336" t="s">
        <v>169</v>
      </c>
      <c r="B2336" t="s">
        <v>45</v>
      </c>
      <c r="C2336" t="s">
        <v>83</v>
      </c>
      <c r="D2336" t="s">
        <v>47</v>
      </c>
    </row>
    <row r="2337" spans="1:4" x14ac:dyDescent="0.25">
      <c r="A2337" t="s">
        <v>169</v>
      </c>
      <c r="B2337" t="s">
        <v>45</v>
      </c>
      <c r="C2337" t="s">
        <v>84</v>
      </c>
      <c r="D2337" t="s">
        <v>47</v>
      </c>
    </row>
    <row r="2338" spans="1:4" x14ac:dyDescent="0.25">
      <c r="A2338" t="s">
        <v>169</v>
      </c>
      <c r="B2338" t="s">
        <v>45</v>
      </c>
      <c r="C2338" t="s">
        <v>85</v>
      </c>
      <c r="D2338" t="s">
        <v>47</v>
      </c>
    </row>
    <row r="2339" spans="1:4" x14ac:dyDescent="0.25">
      <c r="A2339" t="s">
        <v>169</v>
      </c>
      <c r="B2339" t="s">
        <v>45</v>
      </c>
      <c r="C2339" t="s">
        <v>78</v>
      </c>
      <c r="D2339" t="s">
        <v>47</v>
      </c>
    </row>
    <row r="2340" spans="1:4" x14ac:dyDescent="0.25">
      <c r="A2340" t="s">
        <v>169</v>
      </c>
      <c r="B2340" t="s">
        <v>45</v>
      </c>
      <c r="C2340" t="s">
        <v>79</v>
      </c>
      <c r="D2340" t="s">
        <v>47</v>
      </c>
    </row>
    <row r="2341" spans="1:4" x14ac:dyDescent="0.25">
      <c r="A2341" t="s">
        <v>169</v>
      </c>
      <c r="B2341" t="s">
        <v>45</v>
      </c>
      <c r="C2341" t="s">
        <v>80</v>
      </c>
      <c r="D2341" t="s">
        <v>47</v>
      </c>
    </row>
    <row r="2342" spans="1:4" x14ac:dyDescent="0.25">
      <c r="A2342" t="s">
        <v>169</v>
      </c>
      <c r="B2342" t="s">
        <v>45</v>
      </c>
      <c r="C2342" t="s">
        <v>81</v>
      </c>
      <c r="D2342" t="s">
        <v>47</v>
      </c>
    </row>
    <row r="2343" spans="1:4" x14ac:dyDescent="0.25">
      <c r="A2343" t="s">
        <v>169</v>
      </c>
      <c r="B2343" t="s">
        <v>45</v>
      </c>
      <c r="C2343" t="s">
        <v>74</v>
      </c>
      <c r="D2343" t="s">
        <v>47</v>
      </c>
    </row>
    <row r="2344" spans="1:4" x14ac:dyDescent="0.25">
      <c r="A2344" t="s">
        <v>169</v>
      </c>
      <c r="B2344" t="s">
        <v>45</v>
      </c>
      <c r="C2344" t="s">
        <v>120</v>
      </c>
      <c r="D2344" t="s">
        <v>47</v>
      </c>
    </row>
    <row r="2345" spans="1:4" x14ac:dyDescent="0.25">
      <c r="A2345" t="s">
        <v>169</v>
      </c>
      <c r="B2345" t="s">
        <v>45</v>
      </c>
      <c r="C2345" t="s">
        <v>154</v>
      </c>
      <c r="D2345" t="s">
        <v>47</v>
      </c>
    </row>
    <row r="2346" spans="1:4" x14ac:dyDescent="0.25">
      <c r="A2346" t="s">
        <v>169</v>
      </c>
      <c r="B2346" t="s">
        <v>45</v>
      </c>
      <c r="C2346" t="s">
        <v>155</v>
      </c>
      <c r="D2346" t="s">
        <v>47</v>
      </c>
    </row>
    <row r="2347" spans="1:4" x14ac:dyDescent="0.25">
      <c r="A2347" t="s">
        <v>169</v>
      </c>
      <c r="B2347" t="s">
        <v>46</v>
      </c>
      <c r="C2347" t="s">
        <v>4</v>
      </c>
      <c r="D2347" t="s">
        <v>47</v>
      </c>
    </row>
    <row r="2348" spans="1:4" x14ac:dyDescent="0.25">
      <c r="A2348" t="s">
        <v>169</v>
      </c>
      <c r="B2348" t="s">
        <v>46</v>
      </c>
      <c r="C2348" t="s">
        <v>5</v>
      </c>
      <c r="D2348" t="s">
        <v>47</v>
      </c>
    </row>
    <row r="2349" spans="1:4" x14ac:dyDescent="0.25">
      <c r="A2349" t="s">
        <v>169</v>
      </c>
      <c r="B2349" t="s">
        <v>46</v>
      </c>
      <c r="C2349" t="s">
        <v>6</v>
      </c>
      <c r="D2349" t="s">
        <v>47</v>
      </c>
    </row>
    <row r="2350" spans="1:4" x14ac:dyDescent="0.25">
      <c r="A2350" t="s">
        <v>169</v>
      </c>
      <c r="B2350" t="s">
        <v>46</v>
      </c>
      <c r="C2350" t="s">
        <v>7</v>
      </c>
      <c r="D2350" t="s">
        <v>47</v>
      </c>
    </row>
    <row r="2351" spans="1:4" x14ac:dyDescent="0.25">
      <c r="A2351" t="s">
        <v>169</v>
      </c>
      <c r="B2351" t="s">
        <v>46</v>
      </c>
      <c r="C2351" t="s">
        <v>8</v>
      </c>
      <c r="D2351" t="s">
        <v>47</v>
      </c>
    </row>
    <row r="2352" spans="1:4" x14ac:dyDescent="0.25">
      <c r="A2352" t="s">
        <v>169</v>
      </c>
      <c r="B2352" t="s">
        <v>46</v>
      </c>
      <c r="C2352" t="s">
        <v>9</v>
      </c>
      <c r="D2352" t="s">
        <v>47</v>
      </c>
    </row>
    <row r="2353" spans="1:4" x14ac:dyDescent="0.25">
      <c r="A2353" t="s">
        <v>169</v>
      </c>
      <c r="B2353" t="s">
        <v>46</v>
      </c>
      <c r="C2353" t="s">
        <v>10</v>
      </c>
      <c r="D2353" t="s">
        <v>47</v>
      </c>
    </row>
    <row r="2354" spans="1:4" x14ac:dyDescent="0.25">
      <c r="A2354" t="s">
        <v>169</v>
      </c>
      <c r="B2354" t="s">
        <v>46</v>
      </c>
      <c r="C2354" t="s">
        <v>19</v>
      </c>
      <c r="D2354" t="s">
        <v>47</v>
      </c>
    </row>
    <row r="2355" spans="1:4" x14ac:dyDescent="0.25">
      <c r="A2355" t="s">
        <v>169</v>
      </c>
      <c r="B2355" t="s">
        <v>46</v>
      </c>
      <c r="C2355" t="s">
        <v>39</v>
      </c>
      <c r="D2355" t="s">
        <v>47</v>
      </c>
    </row>
    <row r="2356" spans="1:4" x14ac:dyDescent="0.25">
      <c r="A2356" t="s">
        <v>169</v>
      </c>
      <c r="B2356" t="s">
        <v>46</v>
      </c>
      <c r="C2356" t="s">
        <v>40</v>
      </c>
      <c r="D2356" t="s">
        <v>47</v>
      </c>
    </row>
    <row r="2357" spans="1:4" x14ac:dyDescent="0.25">
      <c r="A2357" t="s">
        <v>169</v>
      </c>
      <c r="B2357" t="s">
        <v>46</v>
      </c>
      <c r="C2357" t="s">
        <v>41</v>
      </c>
      <c r="D2357" t="s">
        <v>47</v>
      </c>
    </row>
    <row r="2358" spans="1:4" x14ac:dyDescent="0.25">
      <c r="A2358" t="s">
        <v>169</v>
      </c>
      <c r="B2358" t="s">
        <v>46</v>
      </c>
      <c r="C2358" t="s">
        <v>15</v>
      </c>
      <c r="D2358" t="s">
        <v>47</v>
      </c>
    </row>
    <row r="2359" spans="1:4" x14ac:dyDescent="0.25">
      <c r="A2359" t="s">
        <v>169</v>
      </c>
      <c r="B2359" t="s">
        <v>46</v>
      </c>
      <c r="C2359" t="s">
        <v>16</v>
      </c>
      <c r="D2359" t="s">
        <v>47</v>
      </c>
    </row>
    <row r="2360" spans="1:4" x14ac:dyDescent="0.25">
      <c r="A2360" t="s">
        <v>169</v>
      </c>
      <c r="B2360" t="s">
        <v>46</v>
      </c>
      <c r="C2360" t="s">
        <v>17</v>
      </c>
      <c r="D2360" t="s">
        <v>47</v>
      </c>
    </row>
    <row r="2361" spans="1:4" x14ac:dyDescent="0.25">
      <c r="A2361" t="s">
        <v>169</v>
      </c>
      <c r="B2361" t="s">
        <v>46</v>
      </c>
      <c r="C2361" t="s">
        <v>18</v>
      </c>
      <c r="D2361" t="s">
        <v>47</v>
      </c>
    </row>
    <row r="2362" spans="1:4" x14ac:dyDescent="0.25">
      <c r="A2362" t="s">
        <v>169</v>
      </c>
      <c r="B2362" t="s">
        <v>46</v>
      </c>
      <c r="C2362" t="s">
        <v>11</v>
      </c>
      <c r="D2362" t="s">
        <v>47</v>
      </c>
    </row>
    <row r="2363" spans="1:4" x14ac:dyDescent="0.25">
      <c r="A2363" t="s">
        <v>169</v>
      </c>
      <c r="B2363" t="s">
        <v>46</v>
      </c>
      <c r="C2363" t="s">
        <v>20</v>
      </c>
      <c r="D2363" t="s">
        <v>47</v>
      </c>
    </row>
    <row r="2364" spans="1:4" x14ac:dyDescent="0.25">
      <c r="A2364" t="s">
        <v>169</v>
      </c>
      <c r="B2364" t="s">
        <v>46</v>
      </c>
      <c r="C2364" t="s">
        <v>21</v>
      </c>
      <c r="D2364" t="s">
        <v>47</v>
      </c>
    </row>
    <row r="2365" spans="1:4" x14ac:dyDescent="0.25">
      <c r="A2365" t="s">
        <v>169</v>
      </c>
      <c r="B2365" t="s">
        <v>46</v>
      </c>
      <c r="C2365" t="s">
        <v>22</v>
      </c>
      <c r="D2365" t="s">
        <v>47</v>
      </c>
    </row>
    <row r="2366" spans="1:4" x14ac:dyDescent="0.25">
      <c r="A2366" t="s">
        <v>169</v>
      </c>
      <c r="B2366" t="s">
        <v>46</v>
      </c>
      <c r="C2366" t="s">
        <v>23</v>
      </c>
      <c r="D2366" t="s">
        <v>47</v>
      </c>
    </row>
    <row r="2367" spans="1:4" x14ac:dyDescent="0.25">
      <c r="A2367" t="s">
        <v>169</v>
      </c>
      <c r="B2367" t="s">
        <v>46</v>
      </c>
      <c r="C2367" t="s">
        <v>24</v>
      </c>
      <c r="D2367" t="s">
        <v>47</v>
      </c>
    </row>
    <row r="2368" spans="1:4" x14ac:dyDescent="0.25">
      <c r="A2368" t="s">
        <v>169</v>
      </c>
      <c r="B2368" t="s">
        <v>46</v>
      </c>
      <c r="C2368" t="s">
        <v>25</v>
      </c>
      <c r="D2368" t="s">
        <v>47</v>
      </c>
    </row>
    <row r="2369" spans="1:4" x14ac:dyDescent="0.25">
      <c r="A2369" t="s">
        <v>169</v>
      </c>
      <c r="B2369" t="s">
        <v>46</v>
      </c>
      <c r="C2369" t="s">
        <v>26</v>
      </c>
      <c r="D2369" t="s">
        <v>47</v>
      </c>
    </row>
    <row r="2370" spans="1:4" x14ac:dyDescent="0.25">
      <c r="A2370" t="s">
        <v>169</v>
      </c>
      <c r="B2370" t="s">
        <v>46</v>
      </c>
      <c r="C2370" t="s">
        <v>35</v>
      </c>
      <c r="D2370" t="s">
        <v>47</v>
      </c>
    </row>
    <row r="2371" spans="1:4" x14ac:dyDescent="0.25">
      <c r="A2371" t="s">
        <v>169</v>
      </c>
      <c r="B2371" t="s">
        <v>46</v>
      </c>
      <c r="C2371" t="s">
        <v>42</v>
      </c>
      <c r="D2371" t="s">
        <v>47</v>
      </c>
    </row>
    <row r="2372" spans="1:4" x14ac:dyDescent="0.25">
      <c r="A2372" t="s">
        <v>169</v>
      </c>
      <c r="B2372" t="s">
        <v>46</v>
      </c>
      <c r="C2372" t="s">
        <v>43</v>
      </c>
      <c r="D2372" t="s">
        <v>47</v>
      </c>
    </row>
    <row r="2373" spans="1:4" x14ac:dyDescent="0.25">
      <c r="A2373" t="s">
        <v>169</v>
      </c>
      <c r="B2373" t="s">
        <v>46</v>
      </c>
      <c r="C2373" t="s">
        <v>44</v>
      </c>
      <c r="D2373" t="s">
        <v>47</v>
      </c>
    </row>
    <row r="2374" spans="1:4" x14ac:dyDescent="0.25">
      <c r="A2374" t="s">
        <v>169</v>
      </c>
      <c r="B2374" t="s">
        <v>46</v>
      </c>
      <c r="C2374" t="s">
        <v>31</v>
      </c>
      <c r="D2374" t="s">
        <v>47</v>
      </c>
    </row>
    <row r="2375" spans="1:4" x14ac:dyDescent="0.25">
      <c r="A2375" t="s">
        <v>169</v>
      </c>
      <c r="B2375" t="s">
        <v>46</v>
      </c>
      <c r="C2375" t="s">
        <v>32</v>
      </c>
      <c r="D2375" t="s">
        <v>47</v>
      </c>
    </row>
    <row r="2376" spans="1:4" x14ac:dyDescent="0.25">
      <c r="A2376" t="s">
        <v>169</v>
      </c>
      <c r="B2376" t="s">
        <v>46</v>
      </c>
      <c r="C2376" t="s">
        <v>33</v>
      </c>
      <c r="D2376" t="s">
        <v>47</v>
      </c>
    </row>
    <row r="2377" spans="1:4" x14ac:dyDescent="0.25">
      <c r="A2377" t="s">
        <v>169</v>
      </c>
      <c r="B2377" t="s">
        <v>46</v>
      </c>
      <c r="C2377" t="s">
        <v>34</v>
      </c>
      <c r="D2377" t="s">
        <v>47</v>
      </c>
    </row>
    <row r="2378" spans="1:4" x14ac:dyDescent="0.25">
      <c r="A2378" t="s">
        <v>169</v>
      </c>
      <c r="B2378" t="s">
        <v>46</v>
      </c>
      <c r="C2378" t="s">
        <v>27</v>
      </c>
      <c r="D2378" t="s">
        <v>47</v>
      </c>
    </row>
    <row r="2379" spans="1:4" x14ac:dyDescent="0.25">
      <c r="A2379" t="s">
        <v>169</v>
      </c>
      <c r="B2379" t="s">
        <v>46</v>
      </c>
      <c r="C2379" t="s">
        <v>48</v>
      </c>
      <c r="D2379" t="s">
        <v>47</v>
      </c>
    </row>
    <row r="2380" spans="1:4" x14ac:dyDescent="0.25">
      <c r="A2380" t="s">
        <v>169</v>
      </c>
      <c r="B2380" t="s">
        <v>46</v>
      </c>
      <c r="C2380" t="s">
        <v>49</v>
      </c>
      <c r="D2380" t="s">
        <v>47</v>
      </c>
    </row>
    <row r="2381" spans="1:4" x14ac:dyDescent="0.25">
      <c r="A2381" t="s">
        <v>169</v>
      </c>
      <c r="B2381" t="s">
        <v>46</v>
      </c>
      <c r="C2381" t="s">
        <v>50</v>
      </c>
      <c r="D2381" t="s">
        <v>47</v>
      </c>
    </row>
    <row r="2382" spans="1:4" x14ac:dyDescent="0.25">
      <c r="A2382" t="s">
        <v>169</v>
      </c>
      <c r="B2382" t="s">
        <v>46</v>
      </c>
      <c r="C2382" t="s">
        <v>51</v>
      </c>
      <c r="D2382" t="s">
        <v>47</v>
      </c>
    </row>
    <row r="2383" spans="1:4" x14ac:dyDescent="0.25">
      <c r="A2383" t="s">
        <v>169</v>
      </c>
      <c r="B2383" t="s">
        <v>46</v>
      </c>
      <c r="C2383" t="s">
        <v>52</v>
      </c>
      <c r="D2383" t="s">
        <v>47</v>
      </c>
    </row>
    <row r="2384" spans="1:4" x14ac:dyDescent="0.25">
      <c r="A2384" t="s">
        <v>169</v>
      </c>
      <c r="B2384" t="s">
        <v>46</v>
      </c>
      <c r="C2384" t="s">
        <v>53</v>
      </c>
      <c r="D2384" t="s">
        <v>47</v>
      </c>
    </row>
    <row r="2385" spans="1:4" x14ac:dyDescent="0.25">
      <c r="A2385" t="s">
        <v>169</v>
      </c>
      <c r="B2385" t="s">
        <v>46</v>
      </c>
      <c r="C2385" t="s">
        <v>54</v>
      </c>
      <c r="D2385" t="s">
        <v>47</v>
      </c>
    </row>
    <row r="2386" spans="1:4" x14ac:dyDescent="0.25">
      <c r="A2386" t="s">
        <v>169</v>
      </c>
      <c r="B2386" t="s">
        <v>46</v>
      </c>
      <c r="C2386" t="s">
        <v>63</v>
      </c>
      <c r="D2386" t="s">
        <v>47</v>
      </c>
    </row>
    <row r="2387" spans="1:4" x14ac:dyDescent="0.25">
      <c r="A2387" t="s">
        <v>169</v>
      </c>
      <c r="B2387" t="s">
        <v>46</v>
      </c>
      <c r="C2387" t="s">
        <v>64</v>
      </c>
      <c r="D2387" t="s">
        <v>47</v>
      </c>
    </row>
    <row r="2388" spans="1:4" x14ac:dyDescent="0.25">
      <c r="A2388" t="s">
        <v>169</v>
      </c>
      <c r="B2388" t="s">
        <v>46</v>
      </c>
      <c r="C2388" t="s">
        <v>65</v>
      </c>
      <c r="D2388" t="s">
        <v>47</v>
      </c>
    </row>
    <row r="2389" spans="1:4" x14ac:dyDescent="0.25">
      <c r="A2389" t="s">
        <v>169</v>
      </c>
      <c r="B2389" t="s">
        <v>46</v>
      </c>
      <c r="C2389" t="s">
        <v>66</v>
      </c>
      <c r="D2389" t="s">
        <v>47</v>
      </c>
    </row>
    <row r="2390" spans="1:4" x14ac:dyDescent="0.25">
      <c r="A2390" t="s">
        <v>169</v>
      </c>
      <c r="B2390" t="s">
        <v>46</v>
      </c>
      <c r="C2390" t="s">
        <v>59</v>
      </c>
      <c r="D2390" t="s">
        <v>47</v>
      </c>
    </row>
    <row r="2391" spans="1:4" x14ac:dyDescent="0.25">
      <c r="A2391" t="s">
        <v>169</v>
      </c>
      <c r="B2391" t="s">
        <v>46</v>
      </c>
      <c r="C2391" t="s">
        <v>60</v>
      </c>
      <c r="D2391" t="s">
        <v>47</v>
      </c>
    </row>
    <row r="2392" spans="1:4" x14ac:dyDescent="0.25">
      <c r="A2392" t="s">
        <v>169</v>
      </c>
      <c r="B2392" t="s">
        <v>46</v>
      </c>
      <c r="C2392" t="s">
        <v>61</v>
      </c>
      <c r="D2392" t="s">
        <v>47</v>
      </c>
    </row>
    <row r="2393" spans="1:4" x14ac:dyDescent="0.25">
      <c r="A2393" t="s">
        <v>169</v>
      </c>
      <c r="B2393" t="s">
        <v>46</v>
      </c>
      <c r="C2393" t="s">
        <v>62</v>
      </c>
      <c r="D2393" t="s">
        <v>47</v>
      </c>
    </row>
    <row r="2394" spans="1:4" x14ac:dyDescent="0.25">
      <c r="A2394" t="s">
        <v>169</v>
      </c>
      <c r="B2394" t="s">
        <v>46</v>
      </c>
      <c r="C2394" t="s">
        <v>55</v>
      </c>
      <c r="D2394" t="s">
        <v>47</v>
      </c>
    </row>
    <row r="2395" spans="1:4" x14ac:dyDescent="0.25">
      <c r="A2395" t="s">
        <v>169</v>
      </c>
      <c r="B2395" t="s">
        <v>46</v>
      </c>
      <c r="C2395" t="s">
        <v>67</v>
      </c>
      <c r="D2395" t="s">
        <v>47</v>
      </c>
    </row>
    <row r="2396" spans="1:4" x14ac:dyDescent="0.25">
      <c r="A2396" t="s">
        <v>169</v>
      </c>
      <c r="B2396" t="s">
        <v>46</v>
      </c>
      <c r="C2396" t="s">
        <v>68</v>
      </c>
      <c r="D2396" t="s">
        <v>47</v>
      </c>
    </row>
    <row r="2397" spans="1:4" x14ac:dyDescent="0.25">
      <c r="A2397" t="s">
        <v>169</v>
      </c>
      <c r="B2397" t="s">
        <v>46</v>
      </c>
      <c r="C2397" t="s">
        <v>69</v>
      </c>
      <c r="D2397" t="s">
        <v>47</v>
      </c>
    </row>
    <row r="2398" spans="1:4" x14ac:dyDescent="0.25">
      <c r="A2398" t="s">
        <v>169</v>
      </c>
      <c r="B2398" t="s">
        <v>46</v>
      </c>
      <c r="C2398" t="s">
        <v>70</v>
      </c>
      <c r="D2398" t="s">
        <v>47</v>
      </c>
    </row>
    <row r="2399" spans="1:4" x14ac:dyDescent="0.25">
      <c r="A2399" t="s">
        <v>169</v>
      </c>
      <c r="B2399" t="s">
        <v>46</v>
      </c>
      <c r="C2399" t="s">
        <v>71</v>
      </c>
      <c r="D2399" t="s">
        <v>47</v>
      </c>
    </row>
    <row r="2400" spans="1:4" x14ac:dyDescent="0.25">
      <c r="A2400" t="s">
        <v>169</v>
      </c>
      <c r="B2400" t="s">
        <v>46</v>
      </c>
      <c r="C2400" t="s">
        <v>72</v>
      </c>
      <c r="D2400" t="s">
        <v>47</v>
      </c>
    </row>
    <row r="2401" spans="1:4" x14ac:dyDescent="0.25">
      <c r="A2401" t="s">
        <v>169</v>
      </c>
      <c r="B2401" t="s">
        <v>46</v>
      </c>
      <c r="C2401" t="s">
        <v>73</v>
      </c>
      <c r="D2401" t="s">
        <v>47</v>
      </c>
    </row>
    <row r="2402" spans="1:4" x14ac:dyDescent="0.25">
      <c r="A2402" t="s">
        <v>169</v>
      </c>
      <c r="B2402" t="s">
        <v>46</v>
      </c>
      <c r="C2402" t="s">
        <v>82</v>
      </c>
      <c r="D2402" t="s">
        <v>47</v>
      </c>
    </row>
    <row r="2403" spans="1:4" x14ac:dyDescent="0.25">
      <c r="A2403" t="s">
        <v>169</v>
      </c>
      <c r="B2403" t="s">
        <v>46</v>
      </c>
      <c r="C2403" t="s">
        <v>83</v>
      </c>
      <c r="D2403" t="s">
        <v>47</v>
      </c>
    </row>
    <row r="2404" spans="1:4" x14ac:dyDescent="0.25">
      <c r="A2404" t="s">
        <v>169</v>
      </c>
      <c r="B2404" t="s">
        <v>46</v>
      </c>
      <c r="C2404" t="s">
        <v>84</v>
      </c>
      <c r="D2404" t="s">
        <v>47</v>
      </c>
    </row>
    <row r="2405" spans="1:4" x14ac:dyDescent="0.25">
      <c r="A2405" t="s">
        <v>169</v>
      </c>
      <c r="B2405" t="s">
        <v>46</v>
      </c>
      <c r="C2405" t="s">
        <v>85</v>
      </c>
      <c r="D2405" t="s">
        <v>47</v>
      </c>
    </row>
    <row r="2406" spans="1:4" x14ac:dyDescent="0.25">
      <c r="A2406" t="s">
        <v>169</v>
      </c>
      <c r="B2406" t="s">
        <v>46</v>
      </c>
      <c r="C2406" t="s">
        <v>78</v>
      </c>
      <c r="D2406" t="s">
        <v>47</v>
      </c>
    </row>
    <row r="2407" spans="1:4" x14ac:dyDescent="0.25">
      <c r="A2407" t="s">
        <v>169</v>
      </c>
      <c r="B2407" t="s">
        <v>46</v>
      </c>
      <c r="C2407" t="s">
        <v>79</v>
      </c>
      <c r="D2407" t="s">
        <v>47</v>
      </c>
    </row>
    <row r="2408" spans="1:4" x14ac:dyDescent="0.25">
      <c r="A2408" t="s">
        <v>169</v>
      </c>
      <c r="B2408" t="s">
        <v>46</v>
      </c>
      <c r="C2408" t="s">
        <v>80</v>
      </c>
      <c r="D2408" t="s">
        <v>47</v>
      </c>
    </row>
    <row r="2409" spans="1:4" x14ac:dyDescent="0.25">
      <c r="A2409" t="s">
        <v>169</v>
      </c>
      <c r="B2409" t="s">
        <v>46</v>
      </c>
      <c r="C2409" t="s">
        <v>81</v>
      </c>
      <c r="D2409" t="s">
        <v>47</v>
      </c>
    </row>
    <row r="2410" spans="1:4" x14ac:dyDescent="0.25">
      <c r="A2410" t="s">
        <v>169</v>
      </c>
      <c r="B2410" t="s">
        <v>46</v>
      </c>
      <c r="C2410" t="s">
        <v>74</v>
      </c>
      <c r="D2410" t="s">
        <v>47</v>
      </c>
    </row>
    <row r="2411" spans="1:4" x14ac:dyDescent="0.25">
      <c r="A2411" t="s">
        <v>169</v>
      </c>
      <c r="B2411" t="s">
        <v>46</v>
      </c>
      <c r="C2411" t="s">
        <v>120</v>
      </c>
      <c r="D2411" t="s">
        <v>47</v>
      </c>
    </row>
    <row r="2412" spans="1:4" x14ac:dyDescent="0.25">
      <c r="A2412" t="s">
        <v>169</v>
      </c>
      <c r="B2412" t="s">
        <v>46</v>
      </c>
      <c r="C2412" t="s">
        <v>154</v>
      </c>
      <c r="D2412" t="s">
        <v>47</v>
      </c>
    </row>
    <row r="2413" spans="1:4" x14ac:dyDescent="0.25">
      <c r="A2413" t="s">
        <v>169</v>
      </c>
      <c r="B2413" t="s">
        <v>46</v>
      </c>
      <c r="C2413" t="s">
        <v>155</v>
      </c>
      <c r="D2413" t="s">
        <v>47</v>
      </c>
    </row>
    <row r="2414" spans="1:4" x14ac:dyDescent="0.25">
      <c r="A2414" t="s">
        <v>148</v>
      </c>
      <c r="B2414" t="s">
        <v>3</v>
      </c>
      <c r="C2414" t="s">
        <v>4</v>
      </c>
      <c r="D2414">
        <v>4.0963000000000003</v>
      </c>
    </row>
    <row r="2415" spans="1:4" x14ac:dyDescent="0.25">
      <c r="A2415" t="s">
        <v>148</v>
      </c>
      <c r="B2415" t="s">
        <v>3</v>
      </c>
      <c r="C2415" t="s">
        <v>5</v>
      </c>
      <c r="D2415">
        <v>4.4831000000000003</v>
      </c>
    </row>
    <row r="2416" spans="1:4" x14ac:dyDescent="0.25">
      <c r="A2416" t="s">
        <v>148</v>
      </c>
      <c r="B2416" t="s">
        <v>3</v>
      </c>
      <c r="C2416" t="s">
        <v>6</v>
      </c>
      <c r="D2416">
        <v>8.5187000000000008</v>
      </c>
    </row>
    <row r="2417" spans="1:4" x14ac:dyDescent="0.25">
      <c r="A2417" t="s">
        <v>148</v>
      </c>
      <c r="B2417" t="s">
        <v>3</v>
      </c>
      <c r="C2417" t="s">
        <v>7</v>
      </c>
      <c r="D2417">
        <v>11.025</v>
      </c>
    </row>
    <row r="2418" spans="1:4" x14ac:dyDescent="0.25">
      <c r="A2418" t="s">
        <v>148</v>
      </c>
      <c r="B2418" t="s">
        <v>3</v>
      </c>
      <c r="C2418" t="s">
        <v>8</v>
      </c>
      <c r="D2418">
        <v>18.8171</v>
      </c>
    </row>
    <row r="2419" spans="1:4" x14ac:dyDescent="0.25">
      <c r="A2419" t="s">
        <v>148</v>
      </c>
      <c r="B2419" t="s">
        <v>3</v>
      </c>
      <c r="C2419" t="s">
        <v>9</v>
      </c>
      <c r="D2419">
        <v>17.009899999999998</v>
      </c>
    </row>
    <row r="2420" spans="1:4" x14ac:dyDescent="0.25">
      <c r="A2420" t="s">
        <v>148</v>
      </c>
      <c r="B2420" t="s">
        <v>3</v>
      </c>
      <c r="C2420" t="s">
        <v>10</v>
      </c>
      <c r="D2420">
        <v>15.6106</v>
      </c>
    </row>
    <row r="2421" spans="1:4" x14ac:dyDescent="0.25">
      <c r="A2421" t="s">
        <v>148</v>
      </c>
      <c r="B2421" t="s">
        <v>3</v>
      </c>
      <c r="C2421" t="s">
        <v>11</v>
      </c>
      <c r="D2421">
        <v>9.7100000000000009</v>
      </c>
    </row>
    <row r="2422" spans="1:4" x14ac:dyDescent="0.25">
      <c r="A2422" t="s">
        <v>148</v>
      </c>
      <c r="B2422" t="s">
        <v>3</v>
      </c>
      <c r="C2422" t="s">
        <v>12</v>
      </c>
      <c r="D2422">
        <v>5.4572000000000003</v>
      </c>
    </row>
    <row r="2423" spans="1:4" x14ac:dyDescent="0.25">
      <c r="A2423" t="s">
        <v>148</v>
      </c>
      <c r="B2423" t="s">
        <v>3</v>
      </c>
      <c r="C2423" t="s">
        <v>13</v>
      </c>
      <c r="D2423">
        <v>5.4833999999999996</v>
      </c>
    </row>
    <row r="2424" spans="1:4" x14ac:dyDescent="0.25">
      <c r="A2424" t="s">
        <v>148</v>
      </c>
      <c r="B2424" t="s">
        <v>3</v>
      </c>
      <c r="C2424" t="s">
        <v>14</v>
      </c>
      <c r="D2424">
        <v>96.916600000000003</v>
      </c>
    </row>
    <row r="2425" spans="1:4" x14ac:dyDescent="0.25">
      <c r="A2425" t="s">
        <v>148</v>
      </c>
      <c r="B2425" t="s">
        <v>3</v>
      </c>
      <c r="C2425" t="s">
        <v>15</v>
      </c>
      <c r="D2425">
        <v>9.3896999999999995</v>
      </c>
    </row>
    <row r="2426" spans="1:4" x14ac:dyDescent="0.25">
      <c r="A2426" t="s">
        <v>148</v>
      </c>
      <c r="B2426" t="s">
        <v>3</v>
      </c>
      <c r="C2426" t="s">
        <v>16</v>
      </c>
      <c r="D2426">
        <v>5.5244</v>
      </c>
    </row>
    <row r="2427" spans="1:4" x14ac:dyDescent="0.25">
      <c r="A2427" t="s">
        <v>148</v>
      </c>
      <c r="B2427" t="s">
        <v>3</v>
      </c>
      <c r="C2427" t="s">
        <v>17</v>
      </c>
      <c r="D2427">
        <v>5.5589000000000004</v>
      </c>
    </row>
    <row r="2428" spans="1:4" x14ac:dyDescent="0.25">
      <c r="A2428" t="s">
        <v>148</v>
      </c>
      <c r="B2428" t="s">
        <v>3</v>
      </c>
      <c r="C2428" t="s">
        <v>18</v>
      </c>
      <c r="D2428">
        <v>98.153899999999993</v>
      </c>
    </row>
    <row r="2429" spans="1:4" x14ac:dyDescent="0.25">
      <c r="A2429" t="s">
        <v>148</v>
      </c>
      <c r="B2429" t="s">
        <v>3</v>
      </c>
      <c r="C2429" t="s">
        <v>19</v>
      </c>
      <c r="D2429">
        <v>7.3238000000000003</v>
      </c>
    </row>
    <row r="2430" spans="1:4" x14ac:dyDescent="0.25">
      <c r="A2430" t="s">
        <v>148</v>
      </c>
      <c r="B2430" t="s">
        <v>3</v>
      </c>
      <c r="C2430" t="s">
        <v>20</v>
      </c>
      <c r="D2430">
        <v>0</v>
      </c>
    </row>
    <row r="2431" spans="1:4" x14ac:dyDescent="0.25">
      <c r="A2431" t="s">
        <v>148</v>
      </c>
      <c r="B2431" t="s">
        <v>3</v>
      </c>
      <c r="C2431" t="s">
        <v>21</v>
      </c>
      <c r="D2431">
        <v>0</v>
      </c>
    </row>
    <row r="2432" spans="1:4" x14ac:dyDescent="0.25">
      <c r="A2432" t="s">
        <v>148</v>
      </c>
      <c r="B2432" t="s">
        <v>3</v>
      </c>
      <c r="C2432" t="s">
        <v>22</v>
      </c>
      <c r="D2432">
        <v>0</v>
      </c>
    </row>
    <row r="2433" spans="1:4" x14ac:dyDescent="0.25">
      <c r="A2433" t="s">
        <v>148</v>
      </c>
      <c r="B2433" t="s">
        <v>3</v>
      </c>
      <c r="C2433" t="s">
        <v>23</v>
      </c>
      <c r="D2433">
        <v>0</v>
      </c>
    </row>
    <row r="2434" spans="1:4" x14ac:dyDescent="0.25">
      <c r="A2434" t="s">
        <v>148</v>
      </c>
      <c r="B2434" t="s">
        <v>3</v>
      </c>
      <c r="C2434" t="s">
        <v>24</v>
      </c>
      <c r="D2434">
        <v>0</v>
      </c>
    </row>
    <row r="2435" spans="1:4" x14ac:dyDescent="0.25">
      <c r="A2435" t="s">
        <v>148</v>
      </c>
      <c r="B2435" t="s">
        <v>3</v>
      </c>
      <c r="C2435" t="s">
        <v>25</v>
      </c>
      <c r="D2435">
        <v>0</v>
      </c>
    </row>
    <row r="2436" spans="1:4" x14ac:dyDescent="0.25">
      <c r="A2436" t="s">
        <v>148</v>
      </c>
      <c r="B2436" t="s">
        <v>3</v>
      </c>
      <c r="C2436" t="s">
        <v>26</v>
      </c>
      <c r="D2436">
        <v>0</v>
      </c>
    </row>
    <row r="2437" spans="1:4" x14ac:dyDescent="0.25">
      <c r="A2437" t="s">
        <v>148</v>
      </c>
      <c r="B2437" t="s">
        <v>3</v>
      </c>
      <c r="C2437" t="s">
        <v>27</v>
      </c>
      <c r="D2437">
        <v>0</v>
      </c>
    </row>
    <row r="2438" spans="1:4" x14ac:dyDescent="0.25">
      <c r="A2438" t="s">
        <v>148</v>
      </c>
      <c r="B2438" t="s">
        <v>3</v>
      </c>
      <c r="C2438" t="s">
        <v>28</v>
      </c>
      <c r="D2438">
        <v>0</v>
      </c>
    </row>
    <row r="2439" spans="1:4" x14ac:dyDescent="0.25">
      <c r="A2439" t="s">
        <v>148</v>
      </c>
      <c r="B2439" t="s">
        <v>3</v>
      </c>
      <c r="C2439" t="s">
        <v>29</v>
      </c>
      <c r="D2439">
        <v>0</v>
      </c>
    </row>
    <row r="2440" spans="1:4" x14ac:dyDescent="0.25">
      <c r="A2440" t="s">
        <v>148</v>
      </c>
      <c r="B2440" t="s">
        <v>3</v>
      </c>
      <c r="C2440" t="s">
        <v>30</v>
      </c>
      <c r="D2440">
        <v>0</v>
      </c>
    </row>
    <row r="2441" spans="1:4" x14ac:dyDescent="0.25">
      <c r="A2441" t="s">
        <v>148</v>
      </c>
      <c r="B2441" t="s">
        <v>3</v>
      </c>
      <c r="C2441" t="s">
        <v>31</v>
      </c>
      <c r="D2441">
        <v>0</v>
      </c>
    </row>
    <row r="2442" spans="1:4" x14ac:dyDescent="0.25">
      <c r="A2442" t="s">
        <v>148</v>
      </c>
      <c r="B2442" t="s">
        <v>3</v>
      </c>
      <c r="C2442" t="s">
        <v>32</v>
      </c>
      <c r="D2442">
        <v>0</v>
      </c>
    </row>
    <row r="2443" spans="1:4" x14ac:dyDescent="0.25">
      <c r="A2443" t="s">
        <v>148</v>
      </c>
      <c r="B2443" t="s">
        <v>3</v>
      </c>
      <c r="C2443" t="s">
        <v>33</v>
      </c>
      <c r="D2443">
        <v>0</v>
      </c>
    </row>
    <row r="2444" spans="1:4" x14ac:dyDescent="0.25">
      <c r="A2444" t="s">
        <v>148</v>
      </c>
      <c r="B2444" t="s">
        <v>3</v>
      </c>
      <c r="C2444" t="s">
        <v>34</v>
      </c>
      <c r="D2444">
        <v>0</v>
      </c>
    </row>
    <row r="2445" spans="1:4" x14ac:dyDescent="0.25">
      <c r="A2445" t="s">
        <v>148</v>
      </c>
      <c r="B2445" t="s">
        <v>3</v>
      </c>
      <c r="C2445" t="s">
        <v>35</v>
      </c>
      <c r="D2445">
        <v>0</v>
      </c>
    </row>
    <row r="2446" spans="1:4" x14ac:dyDescent="0.25">
      <c r="A2446" t="s">
        <v>148</v>
      </c>
      <c r="B2446" t="s">
        <v>3</v>
      </c>
      <c r="C2446" t="s">
        <v>48</v>
      </c>
      <c r="D2446">
        <v>4.0963000000000003</v>
      </c>
    </row>
    <row r="2447" spans="1:4" x14ac:dyDescent="0.25">
      <c r="A2447" t="s">
        <v>148</v>
      </c>
      <c r="B2447" t="s">
        <v>3</v>
      </c>
      <c r="C2447" t="s">
        <v>49</v>
      </c>
      <c r="D2447">
        <v>4.4831000000000003</v>
      </c>
    </row>
    <row r="2448" spans="1:4" x14ac:dyDescent="0.25">
      <c r="A2448" t="s">
        <v>148</v>
      </c>
      <c r="B2448" t="s">
        <v>3</v>
      </c>
      <c r="C2448" t="s">
        <v>50</v>
      </c>
      <c r="D2448">
        <v>8.5187000000000008</v>
      </c>
    </row>
    <row r="2449" spans="1:4" x14ac:dyDescent="0.25">
      <c r="A2449" t="s">
        <v>148</v>
      </c>
      <c r="B2449" t="s">
        <v>3</v>
      </c>
      <c r="C2449" t="s">
        <v>51</v>
      </c>
      <c r="D2449">
        <v>11.025</v>
      </c>
    </row>
    <row r="2450" spans="1:4" x14ac:dyDescent="0.25">
      <c r="A2450" t="s">
        <v>148</v>
      </c>
      <c r="B2450" t="s">
        <v>3</v>
      </c>
      <c r="C2450" t="s">
        <v>52</v>
      </c>
      <c r="D2450">
        <v>18.8171</v>
      </c>
    </row>
    <row r="2451" spans="1:4" x14ac:dyDescent="0.25">
      <c r="A2451" t="s">
        <v>148</v>
      </c>
      <c r="B2451" t="s">
        <v>3</v>
      </c>
      <c r="C2451" t="s">
        <v>53</v>
      </c>
      <c r="D2451">
        <v>17.009899999999998</v>
      </c>
    </row>
    <row r="2452" spans="1:4" x14ac:dyDescent="0.25">
      <c r="A2452" t="s">
        <v>148</v>
      </c>
      <c r="B2452" t="s">
        <v>3</v>
      </c>
      <c r="C2452" t="s">
        <v>54</v>
      </c>
      <c r="D2452">
        <v>15.6106</v>
      </c>
    </row>
    <row r="2453" spans="1:4" x14ac:dyDescent="0.25">
      <c r="A2453" t="s">
        <v>148</v>
      </c>
      <c r="B2453" t="s">
        <v>3</v>
      </c>
      <c r="C2453" t="s">
        <v>55</v>
      </c>
      <c r="D2453">
        <v>9.7100000000000009</v>
      </c>
    </row>
    <row r="2454" spans="1:4" x14ac:dyDescent="0.25">
      <c r="A2454" t="s">
        <v>148</v>
      </c>
      <c r="B2454" t="s">
        <v>3</v>
      </c>
      <c r="C2454" t="s">
        <v>56</v>
      </c>
      <c r="D2454">
        <v>5.4572000000000003</v>
      </c>
    </row>
    <row r="2455" spans="1:4" x14ac:dyDescent="0.25">
      <c r="A2455" t="s">
        <v>148</v>
      </c>
      <c r="B2455" t="s">
        <v>3</v>
      </c>
      <c r="C2455" t="s">
        <v>57</v>
      </c>
      <c r="D2455">
        <v>5.4833999999999996</v>
      </c>
    </row>
    <row r="2456" spans="1:4" x14ac:dyDescent="0.25">
      <c r="A2456" t="s">
        <v>148</v>
      </c>
      <c r="B2456" t="s">
        <v>3</v>
      </c>
      <c r="C2456" t="s">
        <v>58</v>
      </c>
      <c r="D2456">
        <v>96.916600000000003</v>
      </c>
    </row>
    <row r="2457" spans="1:4" x14ac:dyDescent="0.25">
      <c r="A2457" t="s">
        <v>148</v>
      </c>
      <c r="B2457" t="s">
        <v>3</v>
      </c>
      <c r="C2457" t="s">
        <v>59</v>
      </c>
      <c r="D2457">
        <v>9.3896999999999995</v>
      </c>
    </row>
    <row r="2458" spans="1:4" x14ac:dyDescent="0.25">
      <c r="A2458" t="s">
        <v>148</v>
      </c>
      <c r="B2458" t="s">
        <v>3</v>
      </c>
      <c r="C2458" t="s">
        <v>60</v>
      </c>
      <c r="D2458">
        <v>5.5244</v>
      </c>
    </row>
    <row r="2459" spans="1:4" x14ac:dyDescent="0.25">
      <c r="A2459" t="s">
        <v>148</v>
      </c>
      <c r="B2459" t="s">
        <v>3</v>
      </c>
      <c r="C2459" t="s">
        <v>61</v>
      </c>
      <c r="D2459">
        <v>5.5589000000000004</v>
      </c>
    </row>
    <row r="2460" spans="1:4" x14ac:dyDescent="0.25">
      <c r="A2460" t="s">
        <v>148</v>
      </c>
      <c r="B2460" t="s">
        <v>3</v>
      </c>
      <c r="C2460" t="s">
        <v>62</v>
      </c>
      <c r="D2460">
        <v>98.153899999999993</v>
      </c>
    </row>
    <row r="2461" spans="1:4" x14ac:dyDescent="0.25">
      <c r="A2461" t="s">
        <v>148</v>
      </c>
      <c r="B2461" t="s">
        <v>3</v>
      </c>
      <c r="C2461" t="s">
        <v>63</v>
      </c>
      <c r="D2461">
        <v>7.3238000000000003</v>
      </c>
    </row>
    <row r="2462" spans="1:4" x14ac:dyDescent="0.25">
      <c r="A2462" t="s">
        <v>148</v>
      </c>
      <c r="B2462" t="s">
        <v>3</v>
      </c>
      <c r="C2462" t="s">
        <v>67</v>
      </c>
      <c r="D2462" t="s">
        <v>47</v>
      </c>
    </row>
    <row r="2463" spans="1:4" x14ac:dyDescent="0.25">
      <c r="A2463" t="s">
        <v>148</v>
      </c>
      <c r="B2463" t="s">
        <v>3</v>
      </c>
      <c r="C2463" t="s">
        <v>68</v>
      </c>
      <c r="D2463" t="s">
        <v>47</v>
      </c>
    </row>
    <row r="2464" spans="1:4" x14ac:dyDescent="0.25">
      <c r="A2464" t="s">
        <v>148</v>
      </c>
      <c r="B2464" t="s">
        <v>3</v>
      </c>
      <c r="C2464" t="s">
        <v>69</v>
      </c>
      <c r="D2464" t="s">
        <v>47</v>
      </c>
    </row>
    <row r="2465" spans="1:4" x14ac:dyDescent="0.25">
      <c r="A2465" t="s">
        <v>148</v>
      </c>
      <c r="B2465" t="s">
        <v>3</v>
      </c>
      <c r="C2465" t="s">
        <v>70</v>
      </c>
      <c r="D2465" t="s">
        <v>47</v>
      </c>
    </row>
    <row r="2466" spans="1:4" x14ac:dyDescent="0.25">
      <c r="A2466" t="s">
        <v>148</v>
      </c>
      <c r="B2466" t="s">
        <v>3</v>
      </c>
      <c r="C2466" t="s">
        <v>71</v>
      </c>
      <c r="D2466" t="s">
        <v>47</v>
      </c>
    </row>
    <row r="2467" spans="1:4" x14ac:dyDescent="0.25">
      <c r="A2467" t="s">
        <v>148</v>
      </c>
      <c r="B2467" t="s">
        <v>3</v>
      </c>
      <c r="C2467" t="s">
        <v>72</v>
      </c>
      <c r="D2467" t="s">
        <v>47</v>
      </c>
    </row>
    <row r="2468" spans="1:4" x14ac:dyDescent="0.25">
      <c r="A2468" t="s">
        <v>148</v>
      </c>
      <c r="B2468" t="s">
        <v>3</v>
      </c>
      <c r="C2468" t="s">
        <v>73</v>
      </c>
      <c r="D2468" t="s">
        <v>47</v>
      </c>
    </row>
    <row r="2469" spans="1:4" x14ac:dyDescent="0.25">
      <c r="A2469" t="s">
        <v>148</v>
      </c>
      <c r="B2469" t="s">
        <v>3</v>
      </c>
      <c r="C2469" t="s">
        <v>74</v>
      </c>
      <c r="D2469" t="s">
        <v>47</v>
      </c>
    </row>
    <row r="2470" spans="1:4" x14ac:dyDescent="0.25">
      <c r="A2470" t="s">
        <v>148</v>
      </c>
      <c r="B2470" t="s">
        <v>3</v>
      </c>
      <c r="C2470" t="s">
        <v>75</v>
      </c>
      <c r="D2470" t="s">
        <v>47</v>
      </c>
    </row>
    <row r="2471" spans="1:4" x14ac:dyDescent="0.25">
      <c r="A2471" t="s">
        <v>148</v>
      </c>
      <c r="B2471" t="s">
        <v>3</v>
      </c>
      <c r="C2471" t="s">
        <v>76</v>
      </c>
      <c r="D2471" t="s">
        <v>47</v>
      </c>
    </row>
    <row r="2472" spans="1:4" x14ac:dyDescent="0.25">
      <c r="A2472" t="s">
        <v>148</v>
      </c>
      <c r="B2472" t="s">
        <v>3</v>
      </c>
      <c r="C2472" t="s">
        <v>77</v>
      </c>
      <c r="D2472" t="s">
        <v>47</v>
      </c>
    </row>
    <row r="2473" spans="1:4" x14ac:dyDescent="0.25">
      <c r="A2473" t="s">
        <v>148</v>
      </c>
      <c r="B2473" t="s">
        <v>3</v>
      </c>
      <c r="C2473" t="s">
        <v>78</v>
      </c>
      <c r="D2473" t="s">
        <v>47</v>
      </c>
    </row>
    <row r="2474" spans="1:4" x14ac:dyDescent="0.25">
      <c r="A2474" t="s">
        <v>148</v>
      </c>
      <c r="B2474" t="s">
        <v>3</v>
      </c>
      <c r="C2474" t="s">
        <v>79</v>
      </c>
      <c r="D2474" t="s">
        <v>47</v>
      </c>
    </row>
    <row r="2475" spans="1:4" x14ac:dyDescent="0.25">
      <c r="A2475" t="s">
        <v>148</v>
      </c>
      <c r="B2475" t="s">
        <v>3</v>
      </c>
      <c r="C2475" t="s">
        <v>80</v>
      </c>
      <c r="D2475" t="s">
        <v>47</v>
      </c>
    </row>
    <row r="2476" spans="1:4" x14ac:dyDescent="0.25">
      <c r="A2476" t="s">
        <v>148</v>
      </c>
      <c r="B2476" t="s">
        <v>3</v>
      </c>
      <c r="C2476" t="s">
        <v>81</v>
      </c>
      <c r="D2476" t="s">
        <v>47</v>
      </c>
    </row>
    <row r="2477" spans="1:4" x14ac:dyDescent="0.25">
      <c r="A2477" t="s">
        <v>148</v>
      </c>
      <c r="B2477" t="s">
        <v>3</v>
      </c>
      <c r="C2477" t="s">
        <v>82</v>
      </c>
      <c r="D2477" t="s">
        <v>47</v>
      </c>
    </row>
    <row r="2478" spans="1:4" x14ac:dyDescent="0.25">
      <c r="A2478" t="s">
        <v>148</v>
      </c>
      <c r="B2478" t="s">
        <v>3</v>
      </c>
      <c r="C2478" t="s">
        <v>120</v>
      </c>
      <c r="D2478">
        <v>35</v>
      </c>
    </row>
    <row r="2479" spans="1:4" x14ac:dyDescent="0.25">
      <c r="A2479" t="s">
        <v>148</v>
      </c>
      <c r="B2479" t="s">
        <v>3</v>
      </c>
      <c r="C2479" t="s">
        <v>154</v>
      </c>
      <c r="D2479">
        <v>635.58219999999994</v>
      </c>
    </row>
    <row r="2480" spans="1:4" x14ac:dyDescent="0.25">
      <c r="A2480" t="s">
        <v>148</v>
      </c>
      <c r="B2480" t="s">
        <v>3</v>
      </c>
      <c r="C2480" t="s">
        <v>155</v>
      </c>
      <c r="D2480">
        <v>136.66669999999999</v>
      </c>
    </row>
    <row r="2481" spans="1:4" x14ac:dyDescent="0.25">
      <c r="A2481" t="s">
        <v>148</v>
      </c>
      <c r="B2481" t="s">
        <v>36</v>
      </c>
      <c r="C2481" t="s">
        <v>4</v>
      </c>
      <c r="D2481">
        <v>3.9487999999999999</v>
      </c>
    </row>
    <row r="2482" spans="1:4" x14ac:dyDescent="0.25">
      <c r="A2482" t="s">
        <v>148</v>
      </c>
      <c r="B2482" t="s">
        <v>36</v>
      </c>
      <c r="C2482" t="s">
        <v>5</v>
      </c>
      <c r="D2482">
        <v>4.3136999999999999</v>
      </c>
    </row>
    <row r="2483" spans="1:4" x14ac:dyDescent="0.25">
      <c r="A2483" t="s">
        <v>148</v>
      </c>
      <c r="B2483" t="s">
        <v>36</v>
      </c>
      <c r="C2483" t="s">
        <v>6</v>
      </c>
      <c r="D2483">
        <v>8.3672000000000004</v>
      </c>
    </row>
    <row r="2484" spans="1:4" x14ac:dyDescent="0.25">
      <c r="A2484" t="s">
        <v>148</v>
      </c>
      <c r="B2484" t="s">
        <v>36</v>
      </c>
      <c r="C2484" t="s">
        <v>7</v>
      </c>
      <c r="D2484">
        <v>10.8407</v>
      </c>
    </row>
    <row r="2485" spans="1:4" x14ac:dyDescent="0.25">
      <c r="A2485" t="s">
        <v>148</v>
      </c>
      <c r="B2485" t="s">
        <v>36</v>
      </c>
      <c r="C2485" t="s">
        <v>8</v>
      </c>
      <c r="D2485">
        <v>18.481200000000001</v>
      </c>
    </row>
    <row r="2486" spans="1:4" x14ac:dyDescent="0.25">
      <c r="A2486" t="s">
        <v>148</v>
      </c>
      <c r="B2486" t="s">
        <v>36</v>
      </c>
      <c r="C2486" t="s">
        <v>9</v>
      </c>
      <c r="D2486">
        <v>16.937799999999999</v>
      </c>
    </row>
    <row r="2487" spans="1:4" x14ac:dyDescent="0.25">
      <c r="A2487" t="s">
        <v>148</v>
      </c>
      <c r="B2487" t="s">
        <v>36</v>
      </c>
      <c r="C2487" t="s">
        <v>10</v>
      </c>
      <c r="D2487">
        <v>15.545999999999999</v>
      </c>
    </row>
    <row r="2488" spans="1:4" x14ac:dyDescent="0.25">
      <c r="A2488" t="s">
        <v>148</v>
      </c>
      <c r="B2488" t="s">
        <v>36</v>
      </c>
      <c r="C2488" t="s">
        <v>11</v>
      </c>
      <c r="D2488">
        <v>9.6225000000000005</v>
      </c>
    </row>
    <row r="2489" spans="1:4" x14ac:dyDescent="0.25">
      <c r="A2489" t="s">
        <v>148</v>
      </c>
      <c r="B2489" t="s">
        <v>36</v>
      </c>
      <c r="C2489" t="s">
        <v>12</v>
      </c>
      <c r="D2489">
        <v>81.662099999999995</v>
      </c>
    </row>
    <row r="2490" spans="1:4" x14ac:dyDescent="0.25">
      <c r="A2490" t="s">
        <v>148</v>
      </c>
      <c r="B2490" t="s">
        <v>36</v>
      </c>
      <c r="C2490" t="s">
        <v>13</v>
      </c>
      <c r="D2490">
        <v>46.603200000000001</v>
      </c>
    </row>
    <row r="2491" spans="1:4" x14ac:dyDescent="0.25">
      <c r="A2491" t="s">
        <v>148</v>
      </c>
      <c r="B2491" t="s">
        <v>36</v>
      </c>
      <c r="C2491" t="s">
        <v>14</v>
      </c>
      <c r="D2491">
        <v>66.091099999999997</v>
      </c>
    </row>
    <row r="2492" spans="1:4" x14ac:dyDescent="0.25">
      <c r="A2492" t="s">
        <v>148</v>
      </c>
      <c r="B2492" t="s">
        <v>36</v>
      </c>
      <c r="C2492" t="s">
        <v>15</v>
      </c>
      <c r="D2492">
        <v>9.2003000000000004</v>
      </c>
    </row>
    <row r="2493" spans="1:4" x14ac:dyDescent="0.25">
      <c r="A2493" t="s">
        <v>148</v>
      </c>
      <c r="B2493" t="s">
        <v>36</v>
      </c>
      <c r="C2493" t="s">
        <v>16</v>
      </c>
      <c r="D2493">
        <v>81.891000000000005</v>
      </c>
    </row>
    <row r="2494" spans="1:4" x14ac:dyDescent="0.25">
      <c r="A2494" t="s">
        <v>148</v>
      </c>
      <c r="B2494" t="s">
        <v>36</v>
      </c>
      <c r="C2494" t="s">
        <v>17</v>
      </c>
      <c r="D2494">
        <v>46.696199999999997</v>
      </c>
    </row>
    <row r="2495" spans="1:4" x14ac:dyDescent="0.25">
      <c r="A2495" t="s">
        <v>148</v>
      </c>
      <c r="B2495" t="s">
        <v>36</v>
      </c>
      <c r="C2495" t="s">
        <v>18</v>
      </c>
      <c r="D2495">
        <v>66.236900000000006</v>
      </c>
    </row>
    <row r="2496" spans="1:4" x14ac:dyDescent="0.25">
      <c r="A2496" t="s">
        <v>148</v>
      </c>
      <c r="B2496" t="s">
        <v>36</v>
      </c>
      <c r="C2496" t="s">
        <v>19</v>
      </c>
      <c r="D2496">
        <v>7.1881000000000004</v>
      </c>
    </row>
    <row r="2497" spans="1:4" x14ac:dyDescent="0.25">
      <c r="A2497" t="s">
        <v>148</v>
      </c>
      <c r="B2497" t="s">
        <v>36</v>
      </c>
      <c r="C2497" t="s">
        <v>20</v>
      </c>
      <c r="D2497">
        <v>0</v>
      </c>
    </row>
    <row r="2498" spans="1:4" x14ac:dyDescent="0.25">
      <c r="A2498" t="s">
        <v>148</v>
      </c>
      <c r="B2498" t="s">
        <v>36</v>
      </c>
      <c r="C2498" t="s">
        <v>21</v>
      </c>
      <c r="D2498">
        <v>0</v>
      </c>
    </row>
    <row r="2499" spans="1:4" x14ac:dyDescent="0.25">
      <c r="A2499" t="s">
        <v>148</v>
      </c>
      <c r="B2499" t="s">
        <v>36</v>
      </c>
      <c r="C2499" t="s">
        <v>22</v>
      </c>
      <c r="D2499">
        <v>0</v>
      </c>
    </row>
    <row r="2500" spans="1:4" x14ac:dyDescent="0.25">
      <c r="A2500" t="s">
        <v>148</v>
      </c>
      <c r="B2500" t="s">
        <v>36</v>
      </c>
      <c r="C2500" t="s">
        <v>23</v>
      </c>
      <c r="D2500">
        <v>0</v>
      </c>
    </row>
    <row r="2501" spans="1:4" x14ac:dyDescent="0.25">
      <c r="A2501" t="s">
        <v>148</v>
      </c>
      <c r="B2501" t="s">
        <v>36</v>
      </c>
      <c r="C2501" t="s">
        <v>24</v>
      </c>
      <c r="D2501">
        <v>0</v>
      </c>
    </row>
    <row r="2502" spans="1:4" x14ac:dyDescent="0.25">
      <c r="A2502" t="s">
        <v>148</v>
      </c>
      <c r="B2502" t="s">
        <v>36</v>
      </c>
      <c r="C2502" t="s">
        <v>25</v>
      </c>
      <c r="D2502">
        <v>0</v>
      </c>
    </row>
    <row r="2503" spans="1:4" x14ac:dyDescent="0.25">
      <c r="A2503" t="s">
        <v>148</v>
      </c>
      <c r="B2503" t="s">
        <v>36</v>
      </c>
      <c r="C2503" t="s">
        <v>26</v>
      </c>
      <c r="D2503">
        <v>0</v>
      </c>
    </row>
    <row r="2504" spans="1:4" x14ac:dyDescent="0.25">
      <c r="A2504" t="s">
        <v>148</v>
      </c>
      <c r="B2504" t="s">
        <v>36</v>
      </c>
      <c r="C2504" t="s">
        <v>27</v>
      </c>
      <c r="D2504">
        <v>0</v>
      </c>
    </row>
    <row r="2505" spans="1:4" x14ac:dyDescent="0.25">
      <c r="A2505" t="s">
        <v>148</v>
      </c>
      <c r="B2505" t="s">
        <v>36</v>
      </c>
      <c r="C2505" t="s">
        <v>28</v>
      </c>
      <c r="D2505">
        <v>0</v>
      </c>
    </row>
    <row r="2506" spans="1:4" x14ac:dyDescent="0.25">
      <c r="A2506" t="s">
        <v>148</v>
      </c>
      <c r="B2506" t="s">
        <v>36</v>
      </c>
      <c r="C2506" t="s">
        <v>29</v>
      </c>
      <c r="D2506">
        <v>0</v>
      </c>
    </row>
    <row r="2507" spans="1:4" x14ac:dyDescent="0.25">
      <c r="A2507" t="s">
        <v>148</v>
      </c>
      <c r="B2507" t="s">
        <v>36</v>
      </c>
      <c r="C2507" t="s">
        <v>30</v>
      </c>
      <c r="D2507">
        <v>0</v>
      </c>
    </row>
    <row r="2508" spans="1:4" x14ac:dyDescent="0.25">
      <c r="A2508" t="s">
        <v>148</v>
      </c>
      <c r="B2508" t="s">
        <v>36</v>
      </c>
      <c r="C2508" t="s">
        <v>31</v>
      </c>
      <c r="D2508">
        <v>0</v>
      </c>
    </row>
    <row r="2509" spans="1:4" x14ac:dyDescent="0.25">
      <c r="A2509" t="s">
        <v>148</v>
      </c>
      <c r="B2509" t="s">
        <v>36</v>
      </c>
      <c r="C2509" t="s">
        <v>32</v>
      </c>
      <c r="D2509">
        <v>0</v>
      </c>
    </row>
    <row r="2510" spans="1:4" x14ac:dyDescent="0.25">
      <c r="A2510" t="s">
        <v>148</v>
      </c>
      <c r="B2510" t="s">
        <v>36</v>
      </c>
      <c r="C2510" t="s">
        <v>33</v>
      </c>
      <c r="D2510">
        <v>0</v>
      </c>
    </row>
    <row r="2511" spans="1:4" x14ac:dyDescent="0.25">
      <c r="A2511" t="s">
        <v>148</v>
      </c>
      <c r="B2511" t="s">
        <v>36</v>
      </c>
      <c r="C2511" t="s">
        <v>34</v>
      </c>
      <c r="D2511">
        <v>0</v>
      </c>
    </row>
    <row r="2512" spans="1:4" x14ac:dyDescent="0.25">
      <c r="A2512" t="s">
        <v>148</v>
      </c>
      <c r="B2512" t="s">
        <v>36</v>
      </c>
      <c r="C2512" t="s">
        <v>35</v>
      </c>
      <c r="D2512">
        <v>0</v>
      </c>
    </row>
    <row r="2513" spans="1:4" x14ac:dyDescent="0.25">
      <c r="A2513" t="s">
        <v>148</v>
      </c>
      <c r="B2513" t="s">
        <v>36</v>
      </c>
      <c r="C2513" t="s">
        <v>48</v>
      </c>
      <c r="D2513">
        <v>3.9487999999999999</v>
      </c>
    </row>
    <row r="2514" spans="1:4" x14ac:dyDescent="0.25">
      <c r="A2514" t="s">
        <v>148</v>
      </c>
      <c r="B2514" t="s">
        <v>36</v>
      </c>
      <c r="C2514" t="s">
        <v>49</v>
      </c>
      <c r="D2514">
        <v>4.3136999999999999</v>
      </c>
    </row>
    <row r="2515" spans="1:4" x14ac:dyDescent="0.25">
      <c r="A2515" t="s">
        <v>148</v>
      </c>
      <c r="B2515" t="s">
        <v>36</v>
      </c>
      <c r="C2515" t="s">
        <v>50</v>
      </c>
      <c r="D2515">
        <v>8.3672000000000004</v>
      </c>
    </row>
    <row r="2516" spans="1:4" x14ac:dyDescent="0.25">
      <c r="A2516" t="s">
        <v>148</v>
      </c>
      <c r="B2516" t="s">
        <v>36</v>
      </c>
      <c r="C2516" t="s">
        <v>51</v>
      </c>
      <c r="D2516">
        <v>10.8407</v>
      </c>
    </row>
    <row r="2517" spans="1:4" x14ac:dyDescent="0.25">
      <c r="A2517" t="s">
        <v>148</v>
      </c>
      <c r="B2517" t="s">
        <v>36</v>
      </c>
      <c r="C2517" t="s">
        <v>52</v>
      </c>
      <c r="D2517">
        <v>18.481200000000001</v>
      </c>
    </row>
    <row r="2518" spans="1:4" x14ac:dyDescent="0.25">
      <c r="A2518" t="s">
        <v>148</v>
      </c>
      <c r="B2518" t="s">
        <v>36</v>
      </c>
      <c r="C2518" t="s">
        <v>53</v>
      </c>
      <c r="D2518">
        <v>16.937799999999999</v>
      </c>
    </row>
    <row r="2519" spans="1:4" x14ac:dyDescent="0.25">
      <c r="A2519" t="s">
        <v>148</v>
      </c>
      <c r="B2519" t="s">
        <v>36</v>
      </c>
      <c r="C2519" t="s">
        <v>54</v>
      </c>
      <c r="D2519">
        <v>15.545999999999999</v>
      </c>
    </row>
    <row r="2520" spans="1:4" x14ac:dyDescent="0.25">
      <c r="A2520" t="s">
        <v>148</v>
      </c>
      <c r="B2520" t="s">
        <v>36</v>
      </c>
      <c r="C2520" t="s">
        <v>55</v>
      </c>
      <c r="D2520">
        <v>9.6225000000000005</v>
      </c>
    </row>
    <row r="2521" spans="1:4" x14ac:dyDescent="0.25">
      <c r="A2521" t="s">
        <v>148</v>
      </c>
      <c r="B2521" t="s">
        <v>36</v>
      </c>
      <c r="C2521" t="s">
        <v>56</v>
      </c>
      <c r="D2521">
        <v>81.662099999999995</v>
      </c>
    </row>
    <row r="2522" spans="1:4" x14ac:dyDescent="0.25">
      <c r="A2522" t="s">
        <v>148</v>
      </c>
      <c r="B2522" t="s">
        <v>36</v>
      </c>
      <c r="C2522" t="s">
        <v>57</v>
      </c>
      <c r="D2522">
        <v>46.603099999999998</v>
      </c>
    </row>
    <row r="2523" spans="1:4" x14ac:dyDescent="0.25">
      <c r="A2523" t="s">
        <v>148</v>
      </c>
      <c r="B2523" t="s">
        <v>36</v>
      </c>
      <c r="C2523" t="s">
        <v>58</v>
      </c>
      <c r="D2523">
        <v>66.091099999999997</v>
      </c>
    </row>
    <row r="2524" spans="1:4" x14ac:dyDescent="0.25">
      <c r="A2524" t="s">
        <v>148</v>
      </c>
      <c r="B2524" t="s">
        <v>36</v>
      </c>
      <c r="C2524" t="s">
        <v>59</v>
      </c>
      <c r="D2524">
        <v>9.2003000000000004</v>
      </c>
    </row>
    <row r="2525" spans="1:4" x14ac:dyDescent="0.25">
      <c r="A2525" t="s">
        <v>148</v>
      </c>
      <c r="B2525" t="s">
        <v>36</v>
      </c>
      <c r="C2525" t="s">
        <v>60</v>
      </c>
      <c r="D2525">
        <v>81.891000000000005</v>
      </c>
    </row>
    <row r="2526" spans="1:4" x14ac:dyDescent="0.25">
      <c r="A2526" t="s">
        <v>148</v>
      </c>
      <c r="B2526" t="s">
        <v>36</v>
      </c>
      <c r="C2526" t="s">
        <v>61</v>
      </c>
      <c r="D2526">
        <v>46.696199999999997</v>
      </c>
    </row>
    <row r="2527" spans="1:4" x14ac:dyDescent="0.25">
      <c r="A2527" t="s">
        <v>148</v>
      </c>
      <c r="B2527" t="s">
        <v>36</v>
      </c>
      <c r="C2527" t="s">
        <v>62</v>
      </c>
      <c r="D2527">
        <v>66.236900000000006</v>
      </c>
    </row>
    <row r="2528" spans="1:4" x14ac:dyDescent="0.25">
      <c r="A2528" t="s">
        <v>148</v>
      </c>
      <c r="B2528" t="s">
        <v>36</v>
      </c>
      <c r="C2528" t="s">
        <v>63</v>
      </c>
      <c r="D2528">
        <v>7.1881000000000004</v>
      </c>
    </row>
    <row r="2529" spans="1:4" x14ac:dyDescent="0.25">
      <c r="A2529" t="s">
        <v>148</v>
      </c>
      <c r="B2529" t="s">
        <v>36</v>
      </c>
      <c r="C2529" t="s">
        <v>67</v>
      </c>
      <c r="D2529" t="s">
        <v>47</v>
      </c>
    </row>
    <row r="2530" spans="1:4" x14ac:dyDescent="0.25">
      <c r="A2530" t="s">
        <v>148</v>
      </c>
      <c r="B2530" t="s">
        <v>36</v>
      </c>
      <c r="C2530" t="s">
        <v>68</v>
      </c>
      <c r="D2530" t="s">
        <v>47</v>
      </c>
    </row>
    <row r="2531" spans="1:4" x14ac:dyDescent="0.25">
      <c r="A2531" t="s">
        <v>148</v>
      </c>
      <c r="B2531" t="s">
        <v>36</v>
      </c>
      <c r="C2531" t="s">
        <v>69</v>
      </c>
      <c r="D2531" t="s">
        <v>47</v>
      </c>
    </row>
    <row r="2532" spans="1:4" x14ac:dyDescent="0.25">
      <c r="A2532" t="s">
        <v>148</v>
      </c>
      <c r="B2532" t="s">
        <v>36</v>
      </c>
      <c r="C2532" t="s">
        <v>70</v>
      </c>
      <c r="D2532" t="s">
        <v>47</v>
      </c>
    </row>
    <row r="2533" spans="1:4" x14ac:dyDescent="0.25">
      <c r="A2533" t="s">
        <v>148</v>
      </c>
      <c r="B2533" t="s">
        <v>36</v>
      </c>
      <c r="C2533" t="s">
        <v>71</v>
      </c>
      <c r="D2533" t="s">
        <v>47</v>
      </c>
    </row>
    <row r="2534" spans="1:4" x14ac:dyDescent="0.25">
      <c r="A2534" t="s">
        <v>148</v>
      </c>
      <c r="B2534" t="s">
        <v>36</v>
      </c>
      <c r="C2534" t="s">
        <v>72</v>
      </c>
      <c r="D2534" t="s">
        <v>47</v>
      </c>
    </row>
    <row r="2535" spans="1:4" x14ac:dyDescent="0.25">
      <c r="A2535" t="s">
        <v>148</v>
      </c>
      <c r="B2535" t="s">
        <v>36</v>
      </c>
      <c r="C2535" t="s">
        <v>73</v>
      </c>
      <c r="D2535" t="s">
        <v>47</v>
      </c>
    </row>
    <row r="2536" spans="1:4" x14ac:dyDescent="0.25">
      <c r="A2536" t="s">
        <v>148</v>
      </c>
      <c r="B2536" t="s">
        <v>36</v>
      </c>
      <c r="C2536" t="s">
        <v>74</v>
      </c>
      <c r="D2536" t="s">
        <v>47</v>
      </c>
    </row>
    <row r="2537" spans="1:4" x14ac:dyDescent="0.25">
      <c r="A2537" t="s">
        <v>148</v>
      </c>
      <c r="B2537" t="s">
        <v>36</v>
      </c>
      <c r="C2537" t="s">
        <v>75</v>
      </c>
      <c r="D2537" t="s">
        <v>47</v>
      </c>
    </row>
    <row r="2538" spans="1:4" x14ac:dyDescent="0.25">
      <c r="A2538" t="s">
        <v>148</v>
      </c>
      <c r="B2538" t="s">
        <v>36</v>
      </c>
      <c r="C2538" t="s">
        <v>76</v>
      </c>
      <c r="D2538" t="s">
        <v>47</v>
      </c>
    </row>
    <row r="2539" spans="1:4" x14ac:dyDescent="0.25">
      <c r="A2539" t="s">
        <v>148</v>
      </c>
      <c r="B2539" t="s">
        <v>36</v>
      </c>
      <c r="C2539" t="s">
        <v>77</v>
      </c>
      <c r="D2539" t="s">
        <v>47</v>
      </c>
    </row>
    <row r="2540" spans="1:4" x14ac:dyDescent="0.25">
      <c r="A2540" t="s">
        <v>148</v>
      </c>
      <c r="B2540" t="s">
        <v>36</v>
      </c>
      <c r="C2540" t="s">
        <v>78</v>
      </c>
      <c r="D2540" t="s">
        <v>47</v>
      </c>
    </row>
    <row r="2541" spans="1:4" x14ac:dyDescent="0.25">
      <c r="A2541" t="s">
        <v>148</v>
      </c>
      <c r="B2541" t="s">
        <v>36</v>
      </c>
      <c r="C2541" t="s">
        <v>79</v>
      </c>
      <c r="D2541" t="s">
        <v>47</v>
      </c>
    </row>
    <row r="2542" spans="1:4" x14ac:dyDescent="0.25">
      <c r="A2542" t="s">
        <v>148</v>
      </c>
      <c r="B2542" t="s">
        <v>36</v>
      </c>
      <c r="C2542" t="s">
        <v>80</v>
      </c>
      <c r="D2542" t="s">
        <v>47</v>
      </c>
    </row>
    <row r="2543" spans="1:4" x14ac:dyDescent="0.25">
      <c r="A2543" t="s">
        <v>148</v>
      </c>
      <c r="B2543" t="s">
        <v>36</v>
      </c>
      <c r="C2543" t="s">
        <v>81</v>
      </c>
      <c r="D2543" t="s">
        <v>47</v>
      </c>
    </row>
    <row r="2544" spans="1:4" x14ac:dyDescent="0.25">
      <c r="A2544" t="s">
        <v>148</v>
      </c>
      <c r="B2544" t="s">
        <v>36</v>
      </c>
      <c r="C2544" t="s">
        <v>82</v>
      </c>
      <c r="D2544" t="s">
        <v>47</v>
      </c>
    </row>
    <row r="2545" spans="1:4" x14ac:dyDescent="0.25">
      <c r="A2545" t="s">
        <v>148</v>
      </c>
      <c r="B2545" t="s">
        <v>36</v>
      </c>
      <c r="C2545" t="s">
        <v>120</v>
      </c>
      <c r="D2545">
        <v>34.999600000000001</v>
      </c>
    </row>
    <row r="2546" spans="1:4" x14ac:dyDescent="0.25">
      <c r="A2546" t="s">
        <v>148</v>
      </c>
      <c r="B2546" t="s">
        <v>36</v>
      </c>
      <c r="C2546" t="s">
        <v>154</v>
      </c>
      <c r="D2546">
        <v>738.13040000000001</v>
      </c>
    </row>
    <row r="2547" spans="1:4" x14ac:dyDescent="0.25">
      <c r="A2547" t="s">
        <v>148</v>
      </c>
      <c r="B2547" t="s">
        <v>36</v>
      </c>
      <c r="C2547" t="s">
        <v>155</v>
      </c>
      <c r="D2547">
        <v>144.65450000000001</v>
      </c>
    </row>
    <row r="2548" spans="1:4" x14ac:dyDescent="0.25">
      <c r="A2548" t="s">
        <v>148</v>
      </c>
      <c r="B2548" t="s">
        <v>37</v>
      </c>
      <c r="C2548" t="s">
        <v>4</v>
      </c>
      <c r="D2548">
        <v>8.1214999999999993</v>
      </c>
    </row>
    <row r="2549" spans="1:4" x14ac:dyDescent="0.25">
      <c r="A2549" t="s">
        <v>148</v>
      </c>
      <c r="B2549" t="s">
        <v>37</v>
      </c>
      <c r="C2549" t="s">
        <v>5</v>
      </c>
      <c r="D2549">
        <v>8.0317000000000007</v>
      </c>
    </row>
    <row r="2550" spans="1:4" x14ac:dyDescent="0.25">
      <c r="A2550" t="s">
        <v>148</v>
      </c>
      <c r="B2550" t="s">
        <v>37</v>
      </c>
      <c r="C2550" t="s">
        <v>6</v>
      </c>
      <c r="D2550">
        <v>9.2370999999999999</v>
      </c>
    </row>
    <row r="2551" spans="1:4" x14ac:dyDescent="0.25">
      <c r="A2551" t="s">
        <v>148</v>
      </c>
      <c r="B2551" t="s">
        <v>37</v>
      </c>
      <c r="C2551" t="s">
        <v>7</v>
      </c>
      <c r="D2551">
        <v>10.5398</v>
      </c>
    </row>
    <row r="2552" spans="1:4" x14ac:dyDescent="0.25">
      <c r="A2552" t="s">
        <v>148</v>
      </c>
      <c r="B2552" t="s">
        <v>37</v>
      </c>
      <c r="C2552" t="s">
        <v>8</v>
      </c>
      <c r="D2552">
        <v>14.84</v>
      </c>
    </row>
    <row r="2553" spans="1:4" x14ac:dyDescent="0.25">
      <c r="A2553" t="s">
        <v>148</v>
      </c>
      <c r="B2553" t="s">
        <v>37</v>
      </c>
      <c r="C2553" t="s">
        <v>9</v>
      </c>
      <c r="D2553">
        <v>14.489599999999999</v>
      </c>
    </row>
    <row r="2554" spans="1:4" x14ac:dyDescent="0.25">
      <c r="A2554" t="s">
        <v>148</v>
      </c>
      <c r="B2554" t="s">
        <v>37</v>
      </c>
      <c r="C2554" t="s">
        <v>10</v>
      </c>
      <c r="D2554">
        <v>13.6363</v>
      </c>
    </row>
    <row r="2555" spans="1:4" x14ac:dyDescent="0.25">
      <c r="A2555" t="s">
        <v>148</v>
      </c>
      <c r="B2555" t="s">
        <v>37</v>
      </c>
      <c r="C2555" t="s">
        <v>11</v>
      </c>
      <c r="D2555">
        <v>10.923</v>
      </c>
    </row>
    <row r="2556" spans="1:4" x14ac:dyDescent="0.25">
      <c r="A2556" t="s">
        <v>148</v>
      </c>
      <c r="B2556" t="s">
        <v>37</v>
      </c>
      <c r="C2556" t="s">
        <v>12</v>
      </c>
      <c r="D2556">
        <v>47.7971</v>
      </c>
    </row>
    <row r="2557" spans="1:4" x14ac:dyDescent="0.25">
      <c r="A2557" t="s">
        <v>148</v>
      </c>
      <c r="B2557" t="s">
        <v>37</v>
      </c>
      <c r="C2557" t="s">
        <v>13</v>
      </c>
      <c r="D2557">
        <v>29.351800000000001</v>
      </c>
    </row>
    <row r="2558" spans="1:4" x14ac:dyDescent="0.25">
      <c r="A2558" t="s">
        <v>148</v>
      </c>
      <c r="B2558" t="s">
        <v>37</v>
      </c>
      <c r="C2558" t="s">
        <v>14</v>
      </c>
      <c r="D2558">
        <v>39.530700000000003</v>
      </c>
    </row>
    <row r="2559" spans="1:4" x14ac:dyDescent="0.25">
      <c r="A2559" t="s">
        <v>148</v>
      </c>
      <c r="B2559" t="s">
        <v>37</v>
      </c>
      <c r="C2559" t="s">
        <v>15</v>
      </c>
      <c r="D2559">
        <v>10.632999999999999</v>
      </c>
    </row>
    <row r="2560" spans="1:4" x14ac:dyDescent="0.25">
      <c r="A2560" t="s">
        <v>148</v>
      </c>
      <c r="B2560" t="s">
        <v>37</v>
      </c>
      <c r="C2560" t="s">
        <v>16</v>
      </c>
      <c r="D2560">
        <v>47.918799999999997</v>
      </c>
    </row>
    <row r="2561" spans="1:4" x14ac:dyDescent="0.25">
      <c r="A2561" t="s">
        <v>148</v>
      </c>
      <c r="B2561" t="s">
        <v>37</v>
      </c>
      <c r="C2561" t="s">
        <v>17</v>
      </c>
      <c r="D2561">
        <v>29.4008</v>
      </c>
    </row>
    <row r="2562" spans="1:4" x14ac:dyDescent="0.25">
      <c r="A2562" t="s">
        <v>148</v>
      </c>
      <c r="B2562" t="s">
        <v>37</v>
      </c>
      <c r="C2562" t="s">
        <v>18</v>
      </c>
      <c r="D2562">
        <v>39.608199999999997</v>
      </c>
    </row>
    <row r="2563" spans="1:4" x14ac:dyDescent="0.25">
      <c r="A2563" t="s">
        <v>148</v>
      </c>
      <c r="B2563" t="s">
        <v>37</v>
      </c>
      <c r="C2563" t="s">
        <v>19</v>
      </c>
      <c r="D2563">
        <v>9.7352000000000007</v>
      </c>
    </row>
    <row r="2564" spans="1:4" x14ac:dyDescent="0.25">
      <c r="A2564" t="s">
        <v>148</v>
      </c>
      <c r="B2564" t="s">
        <v>37</v>
      </c>
      <c r="C2564" t="s">
        <v>20</v>
      </c>
      <c r="D2564">
        <v>-4.1708999999999996</v>
      </c>
    </row>
    <row r="2565" spans="1:4" x14ac:dyDescent="0.25">
      <c r="A2565" t="s">
        <v>148</v>
      </c>
      <c r="B2565" t="s">
        <v>37</v>
      </c>
      <c r="C2565" t="s">
        <v>21</v>
      </c>
      <c r="D2565">
        <v>-3.7046000000000001</v>
      </c>
    </row>
    <row r="2566" spans="1:4" x14ac:dyDescent="0.25">
      <c r="A2566" t="s">
        <v>148</v>
      </c>
      <c r="B2566" t="s">
        <v>37</v>
      </c>
      <c r="C2566" t="s">
        <v>22</v>
      </c>
      <c r="D2566">
        <v>-0.85489999999999999</v>
      </c>
    </row>
    <row r="2567" spans="1:4" x14ac:dyDescent="0.25">
      <c r="A2567" t="s">
        <v>148</v>
      </c>
      <c r="B2567" t="s">
        <v>37</v>
      </c>
      <c r="C2567" t="s">
        <v>23</v>
      </c>
      <c r="D2567">
        <v>0.43680000000000002</v>
      </c>
    </row>
    <row r="2568" spans="1:4" x14ac:dyDescent="0.25">
      <c r="A2568" t="s">
        <v>148</v>
      </c>
      <c r="B2568" t="s">
        <v>37</v>
      </c>
      <c r="C2568" t="s">
        <v>24</v>
      </c>
      <c r="D2568">
        <v>4.5149999999999997</v>
      </c>
    </row>
    <row r="2569" spans="1:4" x14ac:dyDescent="0.25">
      <c r="A2569" t="s">
        <v>148</v>
      </c>
      <c r="B2569" t="s">
        <v>37</v>
      </c>
      <c r="C2569" t="s">
        <v>25</v>
      </c>
      <c r="D2569">
        <v>2.1663000000000001</v>
      </c>
    </row>
    <row r="2570" spans="1:4" x14ac:dyDescent="0.25">
      <c r="A2570" t="s">
        <v>148</v>
      </c>
      <c r="B2570" t="s">
        <v>37</v>
      </c>
      <c r="C2570" t="s">
        <v>26</v>
      </c>
      <c r="D2570">
        <v>1.6138999999999999</v>
      </c>
    </row>
    <row r="2571" spans="1:4" x14ac:dyDescent="0.25">
      <c r="A2571" t="s">
        <v>148</v>
      </c>
      <c r="B2571" t="s">
        <v>37</v>
      </c>
      <c r="C2571" t="s">
        <v>27</v>
      </c>
      <c r="D2571">
        <v>-1.3473999999999999</v>
      </c>
    </row>
    <row r="2572" spans="1:4" x14ac:dyDescent="0.25">
      <c r="A2572" t="s">
        <v>148</v>
      </c>
      <c r="B2572" t="s">
        <v>37</v>
      </c>
      <c r="C2572" t="s">
        <v>28</v>
      </c>
      <c r="D2572">
        <v>34.053699999999999</v>
      </c>
    </row>
    <row r="2573" spans="1:4" x14ac:dyDescent="0.25">
      <c r="A2573" t="s">
        <v>148</v>
      </c>
      <c r="B2573" t="s">
        <v>37</v>
      </c>
      <c r="C2573" t="s">
        <v>29</v>
      </c>
      <c r="D2573">
        <v>16.604099999999999</v>
      </c>
    </row>
    <row r="2574" spans="1:4" x14ac:dyDescent="0.25">
      <c r="A2574" t="s">
        <v>148</v>
      </c>
      <c r="B2574" t="s">
        <v>37</v>
      </c>
      <c r="C2574" t="s">
        <v>30</v>
      </c>
      <c r="D2574">
        <v>26.229600000000001</v>
      </c>
    </row>
    <row r="2575" spans="1:4" x14ac:dyDescent="0.25">
      <c r="A2575" t="s">
        <v>148</v>
      </c>
      <c r="B2575" t="s">
        <v>37</v>
      </c>
      <c r="C2575" t="s">
        <v>31</v>
      </c>
      <c r="D2575">
        <v>-1.4923</v>
      </c>
    </row>
    <row r="2576" spans="1:4" x14ac:dyDescent="0.25">
      <c r="A2576" t="s">
        <v>148</v>
      </c>
      <c r="B2576" t="s">
        <v>37</v>
      </c>
      <c r="C2576" t="s">
        <v>32</v>
      </c>
      <c r="D2576">
        <v>34.169600000000003</v>
      </c>
    </row>
    <row r="2577" spans="1:4" x14ac:dyDescent="0.25">
      <c r="A2577" t="s">
        <v>148</v>
      </c>
      <c r="B2577" t="s">
        <v>37</v>
      </c>
      <c r="C2577" t="s">
        <v>33</v>
      </c>
      <c r="D2577">
        <v>16.6509</v>
      </c>
    </row>
    <row r="2578" spans="1:4" x14ac:dyDescent="0.25">
      <c r="A2578" t="s">
        <v>148</v>
      </c>
      <c r="B2578" t="s">
        <v>37</v>
      </c>
      <c r="C2578" t="s">
        <v>34</v>
      </c>
      <c r="D2578">
        <v>26.303599999999999</v>
      </c>
    </row>
    <row r="2579" spans="1:4" x14ac:dyDescent="0.25">
      <c r="A2579" t="s">
        <v>148</v>
      </c>
      <c r="B2579" t="s">
        <v>37</v>
      </c>
      <c r="C2579" t="s">
        <v>35</v>
      </c>
      <c r="D2579">
        <v>-2.5476000000000001</v>
      </c>
    </row>
    <row r="2580" spans="1:4" x14ac:dyDescent="0.25">
      <c r="A2580" t="s">
        <v>148</v>
      </c>
      <c r="B2580" t="s">
        <v>37</v>
      </c>
      <c r="C2580" t="s">
        <v>48</v>
      </c>
      <c r="D2580">
        <v>3.9506000000000001</v>
      </c>
    </row>
    <row r="2581" spans="1:4" x14ac:dyDescent="0.25">
      <c r="A2581" t="s">
        <v>148</v>
      </c>
      <c r="B2581" t="s">
        <v>37</v>
      </c>
      <c r="C2581" t="s">
        <v>49</v>
      </c>
      <c r="D2581">
        <v>4.327</v>
      </c>
    </row>
    <row r="2582" spans="1:4" x14ac:dyDescent="0.25">
      <c r="A2582" t="s">
        <v>148</v>
      </c>
      <c r="B2582" t="s">
        <v>37</v>
      </c>
      <c r="C2582" t="s">
        <v>50</v>
      </c>
      <c r="D2582">
        <v>8.3821999999999992</v>
      </c>
    </row>
    <row r="2583" spans="1:4" x14ac:dyDescent="0.25">
      <c r="A2583" t="s">
        <v>148</v>
      </c>
      <c r="B2583" t="s">
        <v>37</v>
      </c>
      <c r="C2583" t="s">
        <v>51</v>
      </c>
      <c r="D2583">
        <v>10.976599999999999</v>
      </c>
    </row>
    <row r="2584" spans="1:4" x14ac:dyDescent="0.25">
      <c r="A2584" t="s">
        <v>148</v>
      </c>
      <c r="B2584" t="s">
        <v>37</v>
      </c>
      <c r="C2584" t="s">
        <v>52</v>
      </c>
      <c r="D2584">
        <v>19.355</v>
      </c>
    </row>
    <row r="2585" spans="1:4" x14ac:dyDescent="0.25">
      <c r="A2585" t="s">
        <v>148</v>
      </c>
      <c r="B2585" t="s">
        <v>37</v>
      </c>
      <c r="C2585" t="s">
        <v>53</v>
      </c>
      <c r="D2585">
        <v>16.655899999999999</v>
      </c>
    </row>
    <row r="2586" spans="1:4" x14ac:dyDescent="0.25">
      <c r="A2586" t="s">
        <v>148</v>
      </c>
      <c r="B2586" t="s">
        <v>37</v>
      </c>
      <c r="C2586" t="s">
        <v>54</v>
      </c>
      <c r="D2586">
        <v>15.2501</v>
      </c>
    </row>
    <row r="2587" spans="1:4" x14ac:dyDescent="0.25">
      <c r="A2587" t="s">
        <v>148</v>
      </c>
      <c r="B2587" t="s">
        <v>37</v>
      </c>
      <c r="C2587" t="s">
        <v>55</v>
      </c>
      <c r="D2587">
        <v>9.5755999999999997</v>
      </c>
    </row>
    <row r="2588" spans="1:4" x14ac:dyDescent="0.25">
      <c r="A2588" t="s">
        <v>148</v>
      </c>
      <c r="B2588" t="s">
        <v>37</v>
      </c>
      <c r="C2588" t="s">
        <v>56</v>
      </c>
      <c r="D2588">
        <v>81.850800000000007</v>
      </c>
    </row>
    <row r="2589" spans="1:4" x14ac:dyDescent="0.25">
      <c r="A2589" t="s">
        <v>148</v>
      </c>
      <c r="B2589" t="s">
        <v>37</v>
      </c>
      <c r="C2589" t="s">
        <v>57</v>
      </c>
      <c r="D2589">
        <v>45.9559</v>
      </c>
    </row>
    <row r="2590" spans="1:4" x14ac:dyDescent="0.25">
      <c r="A2590" t="s">
        <v>148</v>
      </c>
      <c r="B2590" t="s">
        <v>37</v>
      </c>
      <c r="C2590" t="s">
        <v>58</v>
      </c>
      <c r="D2590">
        <v>65.760300000000001</v>
      </c>
    </row>
    <row r="2591" spans="1:4" x14ac:dyDescent="0.25">
      <c r="A2591" t="s">
        <v>148</v>
      </c>
      <c r="B2591" t="s">
        <v>37</v>
      </c>
      <c r="C2591" t="s">
        <v>59</v>
      </c>
      <c r="D2591">
        <v>9.1408000000000005</v>
      </c>
    </row>
    <row r="2592" spans="1:4" x14ac:dyDescent="0.25">
      <c r="A2592" t="s">
        <v>148</v>
      </c>
      <c r="B2592" t="s">
        <v>37</v>
      </c>
      <c r="C2592" t="s">
        <v>60</v>
      </c>
      <c r="D2592">
        <v>82.088399999999993</v>
      </c>
    </row>
    <row r="2593" spans="1:4" x14ac:dyDescent="0.25">
      <c r="A2593" t="s">
        <v>148</v>
      </c>
      <c r="B2593" t="s">
        <v>37</v>
      </c>
      <c r="C2593" t="s">
        <v>61</v>
      </c>
      <c r="D2593">
        <v>46.051699999999997</v>
      </c>
    </row>
    <row r="2594" spans="1:4" x14ac:dyDescent="0.25">
      <c r="A2594" t="s">
        <v>148</v>
      </c>
      <c r="B2594" t="s">
        <v>37</v>
      </c>
      <c r="C2594" t="s">
        <v>62</v>
      </c>
      <c r="D2594">
        <v>65.911900000000003</v>
      </c>
    </row>
    <row r="2595" spans="1:4" x14ac:dyDescent="0.25">
      <c r="A2595" t="s">
        <v>148</v>
      </c>
      <c r="B2595" t="s">
        <v>37</v>
      </c>
      <c r="C2595" t="s">
        <v>63</v>
      </c>
      <c r="D2595">
        <v>7.1875999999999998</v>
      </c>
    </row>
    <row r="2596" spans="1:4" x14ac:dyDescent="0.25">
      <c r="A2596" t="s">
        <v>148</v>
      </c>
      <c r="B2596" t="s">
        <v>37</v>
      </c>
      <c r="C2596" t="s">
        <v>67</v>
      </c>
      <c r="D2596">
        <v>33.907899999999998</v>
      </c>
    </row>
    <row r="2597" spans="1:4" x14ac:dyDescent="0.25">
      <c r="A2597" t="s">
        <v>148</v>
      </c>
      <c r="B2597" t="s">
        <v>37</v>
      </c>
      <c r="C2597" t="s">
        <v>68</v>
      </c>
      <c r="D2597">
        <v>33.867400000000004</v>
      </c>
    </row>
    <row r="2598" spans="1:4" x14ac:dyDescent="0.25">
      <c r="A2598" t="s">
        <v>148</v>
      </c>
      <c r="B2598" t="s">
        <v>37</v>
      </c>
      <c r="C2598" t="s">
        <v>69</v>
      </c>
      <c r="D2598">
        <v>33.4664</v>
      </c>
    </row>
    <row r="2599" spans="1:4" x14ac:dyDescent="0.25">
      <c r="A2599" t="s">
        <v>148</v>
      </c>
      <c r="B2599" t="s">
        <v>37</v>
      </c>
      <c r="C2599" t="s">
        <v>70</v>
      </c>
      <c r="D2599">
        <v>33.239899999999999</v>
      </c>
    </row>
    <row r="2600" spans="1:4" x14ac:dyDescent="0.25">
      <c r="A2600" t="s">
        <v>148</v>
      </c>
      <c r="B2600" t="s">
        <v>37</v>
      </c>
      <c r="C2600" t="s">
        <v>71</v>
      </c>
      <c r="D2600">
        <v>32.521999999999998</v>
      </c>
    </row>
    <row r="2601" spans="1:4" x14ac:dyDescent="0.25">
      <c r="A2601" t="s">
        <v>148</v>
      </c>
      <c r="B2601" t="s">
        <v>37</v>
      </c>
      <c r="C2601" t="s">
        <v>72</v>
      </c>
      <c r="D2601">
        <v>33.001899999999999</v>
      </c>
    </row>
    <row r="2602" spans="1:4" x14ac:dyDescent="0.25">
      <c r="A2602" t="s">
        <v>148</v>
      </c>
      <c r="B2602" t="s">
        <v>37</v>
      </c>
      <c r="C2602" t="s">
        <v>73</v>
      </c>
      <c r="D2602">
        <v>33.076900000000002</v>
      </c>
    </row>
    <row r="2603" spans="1:4" x14ac:dyDescent="0.25">
      <c r="A2603" t="s">
        <v>148</v>
      </c>
      <c r="B2603" t="s">
        <v>37</v>
      </c>
      <c r="C2603" t="s">
        <v>74</v>
      </c>
      <c r="D2603">
        <v>33.5105</v>
      </c>
    </row>
    <row r="2604" spans="1:4" x14ac:dyDescent="0.25">
      <c r="A2604" t="s">
        <v>148</v>
      </c>
      <c r="B2604" t="s">
        <v>37</v>
      </c>
      <c r="C2604" t="s">
        <v>75</v>
      </c>
      <c r="D2604">
        <v>28.235199999999999</v>
      </c>
    </row>
    <row r="2605" spans="1:4" x14ac:dyDescent="0.25">
      <c r="A2605" t="s">
        <v>148</v>
      </c>
      <c r="B2605" t="s">
        <v>37</v>
      </c>
      <c r="C2605" t="s">
        <v>76</v>
      </c>
      <c r="D2605">
        <v>30.8294</v>
      </c>
    </row>
    <row r="2606" spans="1:4" x14ac:dyDescent="0.25">
      <c r="A2606" t="s">
        <v>148</v>
      </c>
      <c r="B2606" t="s">
        <v>37</v>
      </c>
      <c r="C2606" t="s">
        <v>77</v>
      </c>
      <c r="D2606">
        <v>29.397099999999998</v>
      </c>
    </row>
    <row r="2607" spans="1:4" x14ac:dyDescent="0.25">
      <c r="A2607" t="s">
        <v>148</v>
      </c>
      <c r="B2607" t="s">
        <v>37</v>
      </c>
      <c r="C2607" t="s">
        <v>78</v>
      </c>
      <c r="D2607">
        <v>33.533700000000003</v>
      </c>
    </row>
    <row r="2608" spans="1:4" x14ac:dyDescent="0.25">
      <c r="A2608" t="s">
        <v>148</v>
      </c>
      <c r="B2608" t="s">
        <v>37</v>
      </c>
      <c r="C2608" t="s">
        <v>79</v>
      </c>
      <c r="D2608">
        <v>28.2179</v>
      </c>
    </row>
    <row r="2609" spans="1:4" x14ac:dyDescent="0.25">
      <c r="A2609" t="s">
        <v>148</v>
      </c>
      <c r="B2609" t="s">
        <v>37</v>
      </c>
      <c r="C2609" t="s">
        <v>80</v>
      </c>
      <c r="D2609">
        <v>30.822399999999998</v>
      </c>
    </row>
    <row r="2610" spans="1:4" x14ac:dyDescent="0.25">
      <c r="A2610" t="s">
        <v>148</v>
      </c>
      <c r="B2610" t="s">
        <v>37</v>
      </c>
      <c r="C2610" t="s">
        <v>81</v>
      </c>
      <c r="D2610">
        <v>29.385999999999999</v>
      </c>
    </row>
    <row r="2611" spans="1:4" x14ac:dyDescent="0.25">
      <c r="A2611" t="s">
        <v>148</v>
      </c>
      <c r="B2611" t="s">
        <v>37</v>
      </c>
      <c r="C2611" t="s">
        <v>82</v>
      </c>
      <c r="D2611">
        <v>33.680700000000002</v>
      </c>
    </row>
    <row r="2612" spans="1:4" x14ac:dyDescent="0.25">
      <c r="A2612" t="s">
        <v>148</v>
      </c>
      <c r="B2612" t="s">
        <v>37</v>
      </c>
      <c r="C2612" t="s">
        <v>120</v>
      </c>
      <c r="D2612">
        <v>34.999600000000001</v>
      </c>
    </row>
    <row r="2613" spans="1:4" x14ac:dyDescent="0.25">
      <c r="A2613" t="s">
        <v>148</v>
      </c>
      <c r="B2613" t="s">
        <v>37</v>
      </c>
      <c r="C2613" t="s">
        <v>154</v>
      </c>
      <c r="D2613">
        <v>736.16359999999997</v>
      </c>
    </row>
    <row r="2614" spans="1:4" x14ac:dyDescent="0.25">
      <c r="A2614" t="s">
        <v>148</v>
      </c>
      <c r="B2614" t="s">
        <v>37</v>
      </c>
      <c r="C2614" t="s">
        <v>155</v>
      </c>
      <c r="D2614">
        <v>144.65450000000001</v>
      </c>
    </row>
    <row r="2615" spans="1:4" x14ac:dyDescent="0.25">
      <c r="A2615" t="s">
        <v>148</v>
      </c>
      <c r="B2615" t="s">
        <v>38</v>
      </c>
      <c r="C2615" t="s">
        <v>4</v>
      </c>
      <c r="D2615">
        <v>3.8159999999999998</v>
      </c>
    </row>
    <row r="2616" spans="1:4" x14ac:dyDescent="0.25">
      <c r="A2616" t="s">
        <v>148</v>
      </c>
      <c r="B2616" t="s">
        <v>38</v>
      </c>
      <c r="C2616" t="s">
        <v>5</v>
      </c>
      <c r="D2616">
        <v>4.2239000000000004</v>
      </c>
    </row>
    <row r="2617" spans="1:4" x14ac:dyDescent="0.25">
      <c r="A2617" t="s">
        <v>148</v>
      </c>
      <c r="B2617" t="s">
        <v>38</v>
      </c>
      <c r="C2617" t="s">
        <v>6</v>
      </c>
      <c r="D2617">
        <v>9.9314999999999998</v>
      </c>
    </row>
    <row r="2618" spans="1:4" x14ac:dyDescent="0.25">
      <c r="A2618" t="s">
        <v>148</v>
      </c>
      <c r="B2618" t="s">
        <v>38</v>
      </c>
      <c r="C2618" t="s">
        <v>7</v>
      </c>
      <c r="D2618">
        <v>12.7425</v>
      </c>
    </row>
    <row r="2619" spans="1:4" x14ac:dyDescent="0.25">
      <c r="A2619" t="s">
        <v>148</v>
      </c>
      <c r="B2619" t="s">
        <v>38</v>
      </c>
      <c r="C2619" t="s">
        <v>8</v>
      </c>
      <c r="D2619">
        <v>21.150500000000001</v>
      </c>
    </row>
    <row r="2620" spans="1:4" x14ac:dyDescent="0.25">
      <c r="A2620" t="s">
        <v>148</v>
      </c>
      <c r="B2620" t="s">
        <v>38</v>
      </c>
      <c r="C2620" t="s">
        <v>9</v>
      </c>
      <c r="D2620">
        <v>16.170500000000001</v>
      </c>
    </row>
    <row r="2621" spans="1:4" x14ac:dyDescent="0.25">
      <c r="A2621" t="s">
        <v>148</v>
      </c>
      <c r="B2621" t="s">
        <v>38</v>
      </c>
      <c r="C2621" t="s">
        <v>10</v>
      </c>
      <c r="D2621">
        <v>14.747</v>
      </c>
    </row>
    <row r="2622" spans="1:4" x14ac:dyDescent="0.25">
      <c r="A2622" t="s">
        <v>148</v>
      </c>
      <c r="B2622" t="s">
        <v>38</v>
      </c>
      <c r="C2622" t="s">
        <v>19</v>
      </c>
      <c r="D2622">
        <v>8.7489000000000008</v>
      </c>
    </row>
    <row r="2623" spans="1:4" x14ac:dyDescent="0.25">
      <c r="A2623" t="s">
        <v>148</v>
      </c>
      <c r="B2623" t="s">
        <v>38</v>
      </c>
      <c r="C2623" t="s">
        <v>39</v>
      </c>
      <c r="D2623">
        <v>5.7276999999999996</v>
      </c>
    </row>
    <row r="2624" spans="1:4" x14ac:dyDescent="0.25">
      <c r="A2624" t="s">
        <v>148</v>
      </c>
      <c r="B2624" t="s">
        <v>38</v>
      </c>
      <c r="C2624" t="s">
        <v>40</v>
      </c>
      <c r="D2624">
        <v>5.7504</v>
      </c>
    </row>
    <row r="2625" spans="1:4" x14ac:dyDescent="0.25">
      <c r="A2625" t="s">
        <v>148</v>
      </c>
      <c r="B2625" t="s">
        <v>38</v>
      </c>
      <c r="C2625" t="s">
        <v>41</v>
      </c>
      <c r="D2625">
        <v>99.514799999999994</v>
      </c>
    </row>
    <row r="2626" spans="1:4" x14ac:dyDescent="0.25">
      <c r="A2626" t="s">
        <v>148</v>
      </c>
      <c r="B2626" t="s">
        <v>38</v>
      </c>
      <c r="C2626" t="s">
        <v>15</v>
      </c>
      <c r="D2626">
        <v>11.453900000000001</v>
      </c>
    </row>
    <row r="2627" spans="1:4" x14ac:dyDescent="0.25">
      <c r="A2627" t="s">
        <v>148</v>
      </c>
      <c r="B2627" t="s">
        <v>38</v>
      </c>
      <c r="C2627" t="s">
        <v>16</v>
      </c>
      <c r="D2627">
        <v>5.7210000000000001</v>
      </c>
    </row>
    <row r="2628" spans="1:4" x14ac:dyDescent="0.25">
      <c r="A2628" t="s">
        <v>148</v>
      </c>
      <c r="B2628" t="s">
        <v>38</v>
      </c>
      <c r="C2628" t="s">
        <v>17</v>
      </c>
      <c r="D2628">
        <v>5.7447999999999997</v>
      </c>
    </row>
    <row r="2629" spans="1:4" x14ac:dyDescent="0.25">
      <c r="A2629" t="s">
        <v>148</v>
      </c>
      <c r="B2629" t="s">
        <v>38</v>
      </c>
      <c r="C2629" t="s">
        <v>18</v>
      </c>
      <c r="D2629">
        <v>99.406999999999996</v>
      </c>
    </row>
    <row r="2630" spans="1:4" x14ac:dyDescent="0.25">
      <c r="A2630" t="s">
        <v>148</v>
      </c>
      <c r="B2630" t="s">
        <v>38</v>
      </c>
      <c r="C2630" t="s">
        <v>11</v>
      </c>
      <c r="D2630">
        <v>6.5049999999999999</v>
      </c>
    </row>
    <row r="2631" spans="1:4" x14ac:dyDescent="0.25">
      <c r="A2631" t="s">
        <v>148</v>
      </c>
      <c r="B2631" t="s">
        <v>38</v>
      </c>
      <c r="C2631" t="s">
        <v>20</v>
      </c>
      <c r="D2631">
        <v>0</v>
      </c>
    </row>
    <row r="2632" spans="1:4" x14ac:dyDescent="0.25">
      <c r="A2632" t="s">
        <v>148</v>
      </c>
      <c r="B2632" t="s">
        <v>38</v>
      </c>
      <c r="C2632" t="s">
        <v>21</v>
      </c>
      <c r="D2632">
        <v>0</v>
      </c>
    </row>
    <row r="2633" spans="1:4" x14ac:dyDescent="0.25">
      <c r="A2633" t="s">
        <v>148</v>
      </c>
      <c r="B2633" t="s">
        <v>38</v>
      </c>
      <c r="C2633" t="s">
        <v>22</v>
      </c>
      <c r="D2633">
        <v>0</v>
      </c>
    </row>
    <row r="2634" spans="1:4" x14ac:dyDescent="0.25">
      <c r="A2634" t="s">
        <v>148</v>
      </c>
      <c r="B2634" t="s">
        <v>38</v>
      </c>
      <c r="C2634" t="s">
        <v>23</v>
      </c>
      <c r="D2634">
        <v>0</v>
      </c>
    </row>
    <row r="2635" spans="1:4" x14ac:dyDescent="0.25">
      <c r="A2635" t="s">
        <v>148</v>
      </c>
      <c r="B2635" t="s">
        <v>38</v>
      </c>
      <c r="C2635" t="s">
        <v>24</v>
      </c>
      <c r="D2635">
        <v>0</v>
      </c>
    </row>
    <row r="2636" spans="1:4" x14ac:dyDescent="0.25">
      <c r="A2636" t="s">
        <v>148</v>
      </c>
      <c r="B2636" t="s">
        <v>38</v>
      </c>
      <c r="C2636" t="s">
        <v>25</v>
      </c>
      <c r="D2636">
        <v>0</v>
      </c>
    </row>
    <row r="2637" spans="1:4" x14ac:dyDescent="0.25">
      <c r="A2637" t="s">
        <v>148</v>
      </c>
      <c r="B2637" t="s">
        <v>38</v>
      </c>
      <c r="C2637" t="s">
        <v>26</v>
      </c>
      <c r="D2637">
        <v>0</v>
      </c>
    </row>
    <row r="2638" spans="1:4" x14ac:dyDescent="0.25">
      <c r="A2638" t="s">
        <v>148</v>
      </c>
      <c r="B2638" t="s">
        <v>38</v>
      </c>
      <c r="C2638" t="s">
        <v>35</v>
      </c>
      <c r="D2638">
        <v>0</v>
      </c>
    </row>
    <row r="2639" spans="1:4" x14ac:dyDescent="0.25">
      <c r="A2639" t="s">
        <v>148</v>
      </c>
      <c r="B2639" t="s">
        <v>38</v>
      </c>
      <c r="C2639" t="s">
        <v>42</v>
      </c>
      <c r="D2639">
        <v>0</v>
      </c>
    </row>
    <row r="2640" spans="1:4" x14ac:dyDescent="0.25">
      <c r="A2640" t="s">
        <v>148</v>
      </c>
      <c r="B2640" t="s">
        <v>38</v>
      </c>
      <c r="C2640" t="s">
        <v>43</v>
      </c>
      <c r="D2640">
        <v>0</v>
      </c>
    </row>
    <row r="2641" spans="1:4" x14ac:dyDescent="0.25">
      <c r="A2641" t="s">
        <v>148</v>
      </c>
      <c r="B2641" t="s">
        <v>38</v>
      </c>
      <c r="C2641" t="s">
        <v>44</v>
      </c>
      <c r="D2641">
        <v>0</v>
      </c>
    </row>
    <row r="2642" spans="1:4" x14ac:dyDescent="0.25">
      <c r="A2642" t="s">
        <v>148</v>
      </c>
      <c r="B2642" t="s">
        <v>38</v>
      </c>
      <c r="C2642" t="s">
        <v>31</v>
      </c>
      <c r="D2642">
        <v>0</v>
      </c>
    </row>
    <row r="2643" spans="1:4" x14ac:dyDescent="0.25">
      <c r="A2643" t="s">
        <v>148</v>
      </c>
      <c r="B2643" t="s">
        <v>38</v>
      </c>
      <c r="C2643" t="s">
        <v>32</v>
      </c>
      <c r="D2643">
        <v>0</v>
      </c>
    </row>
    <row r="2644" spans="1:4" x14ac:dyDescent="0.25">
      <c r="A2644" t="s">
        <v>148</v>
      </c>
      <c r="B2644" t="s">
        <v>38</v>
      </c>
      <c r="C2644" t="s">
        <v>33</v>
      </c>
      <c r="D2644">
        <v>0</v>
      </c>
    </row>
    <row r="2645" spans="1:4" x14ac:dyDescent="0.25">
      <c r="A2645" t="s">
        <v>148</v>
      </c>
      <c r="B2645" t="s">
        <v>38</v>
      </c>
      <c r="C2645" t="s">
        <v>34</v>
      </c>
      <c r="D2645">
        <v>0</v>
      </c>
    </row>
    <row r="2646" spans="1:4" x14ac:dyDescent="0.25">
      <c r="A2646" t="s">
        <v>148</v>
      </c>
      <c r="B2646" t="s">
        <v>38</v>
      </c>
      <c r="C2646" t="s">
        <v>27</v>
      </c>
      <c r="D2646">
        <v>0</v>
      </c>
    </row>
    <row r="2647" spans="1:4" x14ac:dyDescent="0.25">
      <c r="A2647" t="s">
        <v>148</v>
      </c>
      <c r="B2647" t="s">
        <v>38</v>
      </c>
      <c r="C2647" t="s">
        <v>48</v>
      </c>
      <c r="D2647">
        <v>3.8159999999999998</v>
      </c>
    </row>
    <row r="2648" spans="1:4" x14ac:dyDescent="0.25">
      <c r="A2648" t="s">
        <v>148</v>
      </c>
      <c r="B2648" t="s">
        <v>38</v>
      </c>
      <c r="C2648" t="s">
        <v>49</v>
      </c>
      <c r="D2648">
        <v>4.2239000000000004</v>
      </c>
    </row>
    <row r="2649" spans="1:4" x14ac:dyDescent="0.25">
      <c r="A2649" t="s">
        <v>148</v>
      </c>
      <c r="B2649" t="s">
        <v>38</v>
      </c>
      <c r="C2649" t="s">
        <v>50</v>
      </c>
      <c r="D2649">
        <v>9.9314999999999998</v>
      </c>
    </row>
    <row r="2650" spans="1:4" x14ac:dyDescent="0.25">
      <c r="A2650" t="s">
        <v>148</v>
      </c>
      <c r="B2650" t="s">
        <v>38</v>
      </c>
      <c r="C2650" t="s">
        <v>51</v>
      </c>
      <c r="D2650">
        <v>12.7425</v>
      </c>
    </row>
    <row r="2651" spans="1:4" x14ac:dyDescent="0.25">
      <c r="A2651" t="s">
        <v>148</v>
      </c>
      <c r="B2651" t="s">
        <v>38</v>
      </c>
      <c r="C2651" t="s">
        <v>52</v>
      </c>
      <c r="D2651">
        <v>21.150500000000001</v>
      </c>
    </row>
    <row r="2652" spans="1:4" x14ac:dyDescent="0.25">
      <c r="A2652" t="s">
        <v>148</v>
      </c>
      <c r="B2652" t="s">
        <v>38</v>
      </c>
      <c r="C2652" t="s">
        <v>53</v>
      </c>
      <c r="D2652">
        <v>16.170500000000001</v>
      </c>
    </row>
    <row r="2653" spans="1:4" x14ac:dyDescent="0.25">
      <c r="A2653" t="s">
        <v>148</v>
      </c>
      <c r="B2653" t="s">
        <v>38</v>
      </c>
      <c r="C2653" t="s">
        <v>54</v>
      </c>
      <c r="D2653">
        <v>14.747</v>
      </c>
    </row>
    <row r="2654" spans="1:4" x14ac:dyDescent="0.25">
      <c r="A2654" t="s">
        <v>148</v>
      </c>
      <c r="B2654" t="s">
        <v>38</v>
      </c>
      <c r="C2654" t="s">
        <v>63</v>
      </c>
      <c r="D2654">
        <v>8.7489000000000008</v>
      </c>
    </row>
    <row r="2655" spans="1:4" x14ac:dyDescent="0.25">
      <c r="A2655" t="s">
        <v>148</v>
      </c>
      <c r="B2655" t="s">
        <v>38</v>
      </c>
      <c r="C2655" t="s">
        <v>64</v>
      </c>
      <c r="D2655">
        <v>5.7276999999999996</v>
      </c>
    </row>
    <row r="2656" spans="1:4" x14ac:dyDescent="0.25">
      <c r="A2656" t="s">
        <v>148</v>
      </c>
      <c r="B2656" t="s">
        <v>38</v>
      </c>
      <c r="C2656" t="s">
        <v>65</v>
      </c>
      <c r="D2656">
        <v>5.7504</v>
      </c>
    </row>
    <row r="2657" spans="1:4" x14ac:dyDescent="0.25">
      <c r="A2657" t="s">
        <v>148</v>
      </c>
      <c r="B2657" t="s">
        <v>38</v>
      </c>
      <c r="C2657" t="s">
        <v>66</v>
      </c>
      <c r="D2657">
        <v>99.514799999999994</v>
      </c>
    </row>
    <row r="2658" spans="1:4" x14ac:dyDescent="0.25">
      <c r="A2658" t="s">
        <v>148</v>
      </c>
      <c r="B2658" t="s">
        <v>38</v>
      </c>
      <c r="C2658" t="s">
        <v>59</v>
      </c>
      <c r="D2658">
        <v>11.453900000000001</v>
      </c>
    </row>
    <row r="2659" spans="1:4" x14ac:dyDescent="0.25">
      <c r="A2659" t="s">
        <v>148</v>
      </c>
      <c r="B2659" t="s">
        <v>38</v>
      </c>
      <c r="C2659" t="s">
        <v>60</v>
      </c>
      <c r="D2659">
        <v>5.7210000000000001</v>
      </c>
    </row>
    <row r="2660" spans="1:4" x14ac:dyDescent="0.25">
      <c r="A2660" t="s">
        <v>148</v>
      </c>
      <c r="B2660" t="s">
        <v>38</v>
      </c>
      <c r="C2660" t="s">
        <v>61</v>
      </c>
      <c r="D2660">
        <v>5.7447999999999997</v>
      </c>
    </row>
    <row r="2661" spans="1:4" x14ac:dyDescent="0.25">
      <c r="A2661" t="s">
        <v>148</v>
      </c>
      <c r="B2661" t="s">
        <v>38</v>
      </c>
      <c r="C2661" t="s">
        <v>62</v>
      </c>
      <c r="D2661">
        <v>99.406999999999996</v>
      </c>
    </row>
    <row r="2662" spans="1:4" x14ac:dyDescent="0.25">
      <c r="A2662" t="s">
        <v>148</v>
      </c>
      <c r="B2662" t="s">
        <v>38</v>
      </c>
      <c r="C2662" t="s">
        <v>55</v>
      </c>
      <c r="D2662">
        <v>6.5049999999999999</v>
      </c>
    </row>
    <row r="2663" spans="1:4" x14ac:dyDescent="0.25">
      <c r="A2663" t="s">
        <v>148</v>
      </c>
      <c r="B2663" t="s">
        <v>38</v>
      </c>
      <c r="C2663" t="s">
        <v>67</v>
      </c>
      <c r="D2663" t="s">
        <v>47</v>
      </c>
    </row>
    <row r="2664" spans="1:4" x14ac:dyDescent="0.25">
      <c r="A2664" t="s">
        <v>148</v>
      </c>
      <c r="B2664" t="s">
        <v>38</v>
      </c>
      <c r="C2664" t="s">
        <v>68</v>
      </c>
      <c r="D2664" t="s">
        <v>47</v>
      </c>
    </row>
    <row r="2665" spans="1:4" x14ac:dyDescent="0.25">
      <c r="A2665" t="s">
        <v>148</v>
      </c>
      <c r="B2665" t="s">
        <v>38</v>
      </c>
      <c r="C2665" t="s">
        <v>69</v>
      </c>
      <c r="D2665" t="s">
        <v>47</v>
      </c>
    </row>
    <row r="2666" spans="1:4" x14ac:dyDescent="0.25">
      <c r="A2666" t="s">
        <v>148</v>
      </c>
      <c r="B2666" t="s">
        <v>38</v>
      </c>
      <c r="C2666" t="s">
        <v>70</v>
      </c>
      <c r="D2666" t="s">
        <v>47</v>
      </c>
    </row>
    <row r="2667" spans="1:4" x14ac:dyDescent="0.25">
      <c r="A2667" t="s">
        <v>148</v>
      </c>
      <c r="B2667" t="s">
        <v>38</v>
      </c>
      <c r="C2667" t="s">
        <v>71</v>
      </c>
      <c r="D2667" t="s">
        <v>47</v>
      </c>
    </row>
    <row r="2668" spans="1:4" x14ac:dyDescent="0.25">
      <c r="A2668" t="s">
        <v>148</v>
      </c>
      <c r="B2668" t="s">
        <v>38</v>
      </c>
      <c r="C2668" t="s">
        <v>72</v>
      </c>
      <c r="D2668" t="s">
        <v>47</v>
      </c>
    </row>
    <row r="2669" spans="1:4" x14ac:dyDescent="0.25">
      <c r="A2669" t="s">
        <v>148</v>
      </c>
      <c r="B2669" t="s">
        <v>38</v>
      </c>
      <c r="C2669" t="s">
        <v>73</v>
      </c>
      <c r="D2669" t="s">
        <v>47</v>
      </c>
    </row>
    <row r="2670" spans="1:4" x14ac:dyDescent="0.25">
      <c r="A2670" t="s">
        <v>148</v>
      </c>
      <c r="B2670" t="s">
        <v>38</v>
      </c>
      <c r="C2670" t="s">
        <v>82</v>
      </c>
      <c r="D2670" t="s">
        <v>47</v>
      </c>
    </row>
    <row r="2671" spans="1:4" x14ac:dyDescent="0.25">
      <c r="A2671" t="s">
        <v>148</v>
      </c>
      <c r="B2671" t="s">
        <v>38</v>
      </c>
      <c r="C2671" t="s">
        <v>83</v>
      </c>
      <c r="D2671" t="s">
        <v>47</v>
      </c>
    </row>
    <row r="2672" spans="1:4" x14ac:dyDescent="0.25">
      <c r="A2672" t="s">
        <v>148</v>
      </c>
      <c r="B2672" t="s">
        <v>38</v>
      </c>
      <c r="C2672" t="s">
        <v>84</v>
      </c>
      <c r="D2672" t="s">
        <v>47</v>
      </c>
    </row>
    <row r="2673" spans="1:4" x14ac:dyDescent="0.25">
      <c r="A2673" t="s">
        <v>148</v>
      </c>
      <c r="B2673" t="s">
        <v>38</v>
      </c>
      <c r="C2673" t="s">
        <v>85</v>
      </c>
      <c r="D2673" t="s">
        <v>47</v>
      </c>
    </row>
    <row r="2674" spans="1:4" x14ac:dyDescent="0.25">
      <c r="A2674" t="s">
        <v>148</v>
      </c>
      <c r="B2674" t="s">
        <v>38</v>
      </c>
      <c r="C2674" t="s">
        <v>78</v>
      </c>
      <c r="D2674" t="s">
        <v>47</v>
      </c>
    </row>
    <row r="2675" spans="1:4" x14ac:dyDescent="0.25">
      <c r="A2675" t="s">
        <v>148</v>
      </c>
      <c r="B2675" t="s">
        <v>38</v>
      </c>
      <c r="C2675" t="s">
        <v>79</v>
      </c>
      <c r="D2675" t="s">
        <v>47</v>
      </c>
    </row>
    <row r="2676" spans="1:4" x14ac:dyDescent="0.25">
      <c r="A2676" t="s">
        <v>148</v>
      </c>
      <c r="B2676" t="s">
        <v>38</v>
      </c>
      <c r="C2676" t="s">
        <v>80</v>
      </c>
      <c r="D2676" t="s">
        <v>47</v>
      </c>
    </row>
    <row r="2677" spans="1:4" x14ac:dyDescent="0.25">
      <c r="A2677" t="s">
        <v>148</v>
      </c>
      <c r="B2677" t="s">
        <v>38</v>
      </c>
      <c r="C2677" t="s">
        <v>81</v>
      </c>
      <c r="D2677" t="s">
        <v>47</v>
      </c>
    </row>
    <row r="2678" spans="1:4" x14ac:dyDescent="0.25">
      <c r="A2678" t="s">
        <v>148</v>
      </c>
      <c r="B2678" t="s">
        <v>38</v>
      </c>
      <c r="C2678" t="s">
        <v>74</v>
      </c>
      <c r="D2678" t="s">
        <v>47</v>
      </c>
    </row>
    <row r="2679" spans="1:4" x14ac:dyDescent="0.25">
      <c r="A2679" t="s">
        <v>148</v>
      </c>
      <c r="B2679" t="s">
        <v>38</v>
      </c>
      <c r="C2679" t="s">
        <v>120</v>
      </c>
      <c r="D2679">
        <v>35.003900000000002</v>
      </c>
    </row>
    <row r="2680" spans="1:4" x14ac:dyDescent="0.25">
      <c r="A2680" t="s">
        <v>148</v>
      </c>
      <c r="B2680" t="s">
        <v>38</v>
      </c>
      <c r="C2680" t="s">
        <v>154</v>
      </c>
      <c r="D2680">
        <v>642.60749999999996</v>
      </c>
    </row>
    <row r="2681" spans="1:4" x14ac:dyDescent="0.25">
      <c r="A2681" t="s">
        <v>148</v>
      </c>
      <c r="B2681" t="s">
        <v>38</v>
      </c>
      <c r="C2681" t="s">
        <v>155</v>
      </c>
      <c r="D2681">
        <v>140.77780000000001</v>
      </c>
    </row>
    <row r="2682" spans="1:4" x14ac:dyDescent="0.25">
      <c r="A2682" t="s">
        <v>148</v>
      </c>
      <c r="B2682" t="s">
        <v>45</v>
      </c>
      <c r="C2682" t="s">
        <v>4</v>
      </c>
      <c r="D2682">
        <v>3.7551999999999999</v>
      </c>
    </row>
    <row r="2683" spans="1:4" x14ac:dyDescent="0.25">
      <c r="A2683" t="s">
        <v>148</v>
      </c>
      <c r="B2683" t="s">
        <v>45</v>
      </c>
      <c r="C2683" t="s">
        <v>5</v>
      </c>
      <c r="D2683">
        <v>4.1596000000000002</v>
      </c>
    </row>
    <row r="2684" spans="1:4" x14ac:dyDescent="0.25">
      <c r="A2684" t="s">
        <v>148</v>
      </c>
      <c r="B2684" t="s">
        <v>45</v>
      </c>
      <c r="C2684" t="s">
        <v>6</v>
      </c>
      <c r="D2684">
        <v>9.7192000000000007</v>
      </c>
    </row>
    <row r="2685" spans="1:4" x14ac:dyDescent="0.25">
      <c r="A2685" t="s">
        <v>148</v>
      </c>
      <c r="B2685" t="s">
        <v>45</v>
      </c>
      <c r="C2685" t="s">
        <v>7</v>
      </c>
      <c r="D2685">
        <v>12.4811</v>
      </c>
    </row>
    <row r="2686" spans="1:4" x14ac:dyDescent="0.25">
      <c r="A2686" t="s">
        <v>148</v>
      </c>
      <c r="B2686" t="s">
        <v>45</v>
      </c>
      <c r="C2686" t="s">
        <v>8</v>
      </c>
      <c r="D2686">
        <v>20.707899999999999</v>
      </c>
    </row>
    <row r="2687" spans="1:4" x14ac:dyDescent="0.25">
      <c r="A2687" t="s">
        <v>148</v>
      </c>
      <c r="B2687" t="s">
        <v>45</v>
      </c>
      <c r="C2687" t="s">
        <v>9</v>
      </c>
      <c r="D2687">
        <v>15.9236</v>
      </c>
    </row>
    <row r="2688" spans="1:4" x14ac:dyDescent="0.25">
      <c r="A2688" t="s">
        <v>148</v>
      </c>
      <c r="B2688" t="s">
        <v>45</v>
      </c>
      <c r="C2688" t="s">
        <v>10</v>
      </c>
      <c r="D2688">
        <v>14.5243</v>
      </c>
    </row>
    <row r="2689" spans="1:4" x14ac:dyDescent="0.25">
      <c r="A2689" t="s">
        <v>148</v>
      </c>
      <c r="B2689" t="s">
        <v>45</v>
      </c>
      <c r="C2689" t="s">
        <v>19</v>
      </c>
      <c r="D2689">
        <v>8.6251999999999995</v>
      </c>
    </row>
    <row r="2690" spans="1:4" x14ac:dyDescent="0.25">
      <c r="A2690" t="s">
        <v>148</v>
      </c>
      <c r="B2690" t="s">
        <v>45</v>
      </c>
      <c r="C2690" t="s">
        <v>39</v>
      </c>
      <c r="D2690">
        <v>82.006</v>
      </c>
    </row>
    <row r="2691" spans="1:4" x14ac:dyDescent="0.25">
      <c r="A2691" t="s">
        <v>148</v>
      </c>
      <c r="B2691" t="s">
        <v>45</v>
      </c>
      <c r="C2691" t="s">
        <v>40</v>
      </c>
      <c r="D2691">
        <v>46.750599999999999</v>
      </c>
    </row>
    <row r="2692" spans="1:4" x14ac:dyDescent="0.25">
      <c r="A2692" t="s">
        <v>148</v>
      </c>
      <c r="B2692" t="s">
        <v>45</v>
      </c>
      <c r="C2692" t="s">
        <v>41</v>
      </c>
      <c r="D2692">
        <v>66.319500000000005</v>
      </c>
    </row>
    <row r="2693" spans="1:4" x14ac:dyDescent="0.25">
      <c r="A2693" t="s">
        <v>148</v>
      </c>
      <c r="B2693" t="s">
        <v>45</v>
      </c>
      <c r="C2693" t="s">
        <v>15</v>
      </c>
      <c r="D2693">
        <v>11.222899999999999</v>
      </c>
    </row>
    <row r="2694" spans="1:4" x14ac:dyDescent="0.25">
      <c r="A2694" t="s">
        <v>148</v>
      </c>
      <c r="B2694" t="s">
        <v>45</v>
      </c>
      <c r="C2694" t="s">
        <v>16</v>
      </c>
      <c r="D2694">
        <v>81.253500000000003</v>
      </c>
    </row>
    <row r="2695" spans="1:4" x14ac:dyDescent="0.25">
      <c r="A2695" t="s">
        <v>148</v>
      </c>
      <c r="B2695" t="s">
        <v>45</v>
      </c>
      <c r="C2695" t="s">
        <v>17</v>
      </c>
      <c r="D2695">
        <v>46.322099999999999</v>
      </c>
    </row>
    <row r="2696" spans="1:4" x14ac:dyDescent="0.25">
      <c r="A2696" t="s">
        <v>148</v>
      </c>
      <c r="B2696" t="s">
        <v>45</v>
      </c>
      <c r="C2696" t="s">
        <v>18</v>
      </c>
      <c r="D2696">
        <v>65.709299999999999</v>
      </c>
    </row>
    <row r="2697" spans="1:4" x14ac:dyDescent="0.25">
      <c r="A2697" t="s">
        <v>148</v>
      </c>
      <c r="B2697" t="s">
        <v>45</v>
      </c>
      <c r="C2697" t="s">
        <v>11</v>
      </c>
      <c r="D2697">
        <v>6.3909000000000002</v>
      </c>
    </row>
    <row r="2698" spans="1:4" x14ac:dyDescent="0.25">
      <c r="A2698" t="s">
        <v>148</v>
      </c>
      <c r="B2698" t="s">
        <v>45</v>
      </c>
      <c r="C2698" t="s">
        <v>20</v>
      </c>
      <c r="D2698">
        <v>0</v>
      </c>
    </row>
    <row r="2699" spans="1:4" x14ac:dyDescent="0.25">
      <c r="A2699" t="s">
        <v>148</v>
      </c>
      <c r="B2699" t="s">
        <v>45</v>
      </c>
      <c r="C2699" t="s">
        <v>21</v>
      </c>
      <c r="D2699">
        <v>0</v>
      </c>
    </row>
    <row r="2700" spans="1:4" x14ac:dyDescent="0.25">
      <c r="A2700" t="s">
        <v>148</v>
      </c>
      <c r="B2700" t="s">
        <v>45</v>
      </c>
      <c r="C2700" t="s">
        <v>22</v>
      </c>
      <c r="D2700">
        <v>0</v>
      </c>
    </row>
    <row r="2701" spans="1:4" x14ac:dyDescent="0.25">
      <c r="A2701" t="s">
        <v>148</v>
      </c>
      <c r="B2701" t="s">
        <v>45</v>
      </c>
      <c r="C2701" t="s">
        <v>23</v>
      </c>
      <c r="D2701">
        <v>0</v>
      </c>
    </row>
    <row r="2702" spans="1:4" x14ac:dyDescent="0.25">
      <c r="A2702" t="s">
        <v>148</v>
      </c>
      <c r="B2702" t="s">
        <v>45</v>
      </c>
      <c r="C2702" t="s">
        <v>24</v>
      </c>
      <c r="D2702">
        <v>0</v>
      </c>
    </row>
    <row r="2703" spans="1:4" x14ac:dyDescent="0.25">
      <c r="A2703" t="s">
        <v>148</v>
      </c>
      <c r="B2703" t="s">
        <v>45</v>
      </c>
      <c r="C2703" t="s">
        <v>25</v>
      </c>
      <c r="D2703">
        <v>0</v>
      </c>
    </row>
    <row r="2704" spans="1:4" x14ac:dyDescent="0.25">
      <c r="A2704" t="s">
        <v>148</v>
      </c>
      <c r="B2704" t="s">
        <v>45</v>
      </c>
      <c r="C2704" t="s">
        <v>26</v>
      </c>
      <c r="D2704">
        <v>0</v>
      </c>
    </row>
    <row r="2705" spans="1:4" x14ac:dyDescent="0.25">
      <c r="A2705" t="s">
        <v>148</v>
      </c>
      <c r="B2705" t="s">
        <v>45</v>
      </c>
      <c r="C2705" t="s">
        <v>35</v>
      </c>
      <c r="D2705">
        <v>0</v>
      </c>
    </row>
    <row r="2706" spans="1:4" x14ac:dyDescent="0.25">
      <c r="A2706" t="s">
        <v>148</v>
      </c>
      <c r="B2706" t="s">
        <v>45</v>
      </c>
      <c r="C2706" t="s">
        <v>42</v>
      </c>
      <c r="D2706">
        <v>0</v>
      </c>
    </row>
    <row r="2707" spans="1:4" x14ac:dyDescent="0.25">
      <c r="A2707" t="s">
        <v>148</v>
      </c>
      <c r="B2707" t="s">
        <v>45</v>
      </c>
      <c r="C2707" t="s">
        <v>43</v>
      </c>
      <c r="D2707">
        <v>0</v>
      </c>
    </row>
    <row r="2708" spans="1:4" x14ac:dyDescent="0.25">
      <c r="A2708" t="s">
        <v>148</v>
      </c>
      <c r="B2708" t="s">
        <v>45</v>
      </c>
      <c r="C2708" t="s">
        <v>44</v>
      </c>
      <c r="D2708">
        <v>0</v>
      </c>
    </row>
    <row r="2709" spans="1:4" x14ac:dyDescent="0.25">
      <c r="A2709" t="s">
        <v>148</v>
      </c>
      <c r="B2709" t="s">
        <v>45</v>
      </c>
      <c r="C2709" t="s">
        <v>31</v>
      </c>
      <c r="D2709">
        <v>0</v>
      </c>
    </row>
    <row r="2710" spans="1:4" x14ac:dyDescent="0.25">
      <c r="A2710" t="s">
        <v>148</v>
      </c>
      <c r="B2710" t="s">
        <v>45</v>
      </c>
      <c r="C2710" t="s">
        <v>32</v>
      </c>
      <c r="D2710">
        <v>0</v>
      </c>
    </row>
    <row r="2711" spans="1:4" x14ac:dyDescent="0.25">
      <c r="A2711" t="s">
        <v>148</v>
      </c>
      <c r="B2711" t="s">
        <v>45</v>
      </c>
      <c r="C2711" t="s">
        <v>33</v>
      </c>
      <c r="D2711">
        <v>0</v>
      </c>
    </row>
    <row r="2712" spans="1:4" x14ac:dyDescent="0.25">
      <c r="A2712" t="s">
        <v>148</v>
      </c>
      <c r="B2712" t="s">
        <v>45</v>
      </c>
      <c r="C2712" t="s">
        <v>34</v>
      </c>
      <c r="D2712">
        <v>0</v>
      </c>
    </row>
    <row r="2713" spans="1:4" x14ac:dyDescent="0.25">
      <c r="A2713" t="s">
        <v>148</v>
      </c>
      <c r="B2713" t="s">
        <v>45</v>
      </c>
      <c r="C2713" t="s">
        <v>27</v>
      </c>
      <c r="D2713">
        <v>0</v>
      </c>
    </row>
    <row r="2714" spans="1:4" x14ac:dyDescent="0.25">
      <c r="A2714" t="s">
        <v>148</v>
      </c>
      <c r="B2714" t="s">
        <v>45</v>
      </c>
      <c r="C2714" t="s">
        <v>48</v>
      </c>
      <c r="D2714">
        <v>3.7551999999999999</v>
      </c>
    </row>
    <row r="2715" spans="1:4" x14ac:dyDescent="0.25">
      <c r="A2715" t="s">
        <v>148</v>
      </c>
      <c r="B2715" t="s">
        <v>45</v>
      </c>
      <c r="C2715" t="s">
        <v>49</v>
      </c>
      <c r="D2715">
        <v>4.1596000000000002</v>
      </c>
    </row>
    <row r="2716" spans="1:4" x14ac:dyDescent="0.25">
      <c r="A2716" t="s">
        <v>148</v>
      </c>
      <c r="B2716" t="s">
        <v>45</v>
      </c>
      <c r="C2716" t="s">
        <v>50</v>
      </c>
      <c r="D2716">
        <v>9.7192000000000007</v>
      </c>
    </row>
    <row r="2717" spans="1:4" x14ac:dyDescent="0.25">
      <c r="A2717" t="s">
        <v>148</v>
      </c>
      <c r="B2717" t="s">
        <v>45</v>
      </c>
      <c r="C2717" t="s">
        <v>51</v>
      </c>
      <c r="D2717">
        <v>12.4811</v>
      </c>
    </row>
    <row r="2718" spans="1:4" x14ac:dyDescent="0.25">
      <c r="A2718" t="s">
        <v>148</v>
      </c>
      <c r="B2718" t="s">
        <v>45</v>
      </c>
      <c r="C2718" t="s">
        <v>52</v>
      </c>
      <c r="D2718">
        <v>20.707899999999999</v>
      </c>
    </row>
    <row r="2719" spans="1:4" x14ac:dyDescent="0.25">
      <c r="A2719" t="s">
        <v>148</v>
      </c>
      <c r="B2719" t="s">
        <v>45</v>
      </c>
      <c r="C2719" t="s">
        <v>53</v>
      </c>
      <c r="D2719">
        <v>15.9236</v>
      </c>
    </row>
    <row r="2720" spans="1:4" x14ac:dyDescent="0.25">
      <c r="A2720" t="s">
        <v>148</v>
      </c>
      <c r="B2720" t="s">
        <v>45</v>
      </c>
      <c r="C2720" t="s">
        <v>54</v>
      </c>
      <c r="D2720">
        <v>14.5243</v>
      </c>
    </row>
    <row r="2721" spans="1:4" x14ac:dyDescent="0.25">
      <c r="A2721" t="s">
        <v>148</v>
      </c>
      <c r="B2721" t="s">
        <v>45</v>
      </c>
      <c r="C2721" t="s">
        <v>63</v>
      </c>
      <c r="D2721">
        <v>8.6251999999999995</v>
      </c>
    </row>
    <row r="2722" spans="1:4" x14ac:dyDescent="0.25">
      <c r="A2722" t="s">
        <v>148</v>
      </c>
      <c r="B2722" t="s">
        <v>45</v>
      </c>
      <c r="C2722" t="s">
        <v>64</v>
      </c>
      <c r="D2722">
        <v>82.006</v>
      </c>
    </row>
    <row r="2723" spans="1:4" x14ac:dyDescent="0.25">
      <c r="A2723" t="s">
        <v>148</v>
      </c>
      <c r="B2723" t="s">
        <v>45</v>
      </c>
      <c r="C2723" t="s">
        <v>65</v>
      </c>
      <c r="D2723">
        <v>46.750599999999999</v>
      </c>
    </row>
    <row r="2724" spans="1:4" x14ac:dyDescent="0.25">
      <c r="A2724" t="s">
        <v>148</v>
      </c>
      <c r="B2724" t="s">
        <v>45</v>
      </c>
      <c r="C2724" t="s">
        <v>66</v>
      </c>
      <c r="D2724">
        <v>66.319500000000005</v>
      </c>
    </row>
    <row r="2725" spans="1:4" x14ac:dyDescent="0.25">
      <c r="A2725" t="s">
        <v>148</v>
      </c>
      <c r="B2725" t="s">
        <v>45</v>
      </c>
      <c r="C2725" t="s">
        <v>59</v>
      </c>
      <c r="D2725">
        <v>11.222899999999999</v>
      </c>
    </row>
    <row r="2726" spans="1:4" x14ac:dyDescent="0.25">
      <c r="A2726" t="s">
        <v>148</v>
      </c>
      <c r="B2726" t="s">
        <v>45</v>
      </c>
      <c r="C2726" t="s">
        <v>60</v>
      </c>
      <c r="D2726">
        <v>81.253500000000003</v>
      </c>
    </row>
    <row r="2727" spans="1:4" x14ac:dyDescent="0.25">
      <c r="A2727" t="s">
        <v>148</v>
      </c>
      <c r="B2727" t="s">
        <v>45</v>
      </c>
      <c r="C2727" t="s">
        <v>61</v>
      </c>
      <c r="D2727">
        <v>46.322099999999999</v>
      </c>
    </row>
    <row r="2728" spans="1:4" x14ac:dyDescent="0.25">
      <c r="A2728" t="s">
        <v>148</v>
      </c>
      <c r="B2728" t="s">
        <v>45</v>
      </c>
      <c r="C2728" t="s">
        <v>62</v>
      </c>
      <c r="D2728">
        <v>65.709299999999999</v>
      </c>
    </row>
    <row r="2729" spans="1:4" x14ac:dyDescent="0.25">
      <c r="A2729" t="s">
        <v>148</v>
      </c>
      <c r="B2729" t="s">
        <v>45</v>
      </c>
      <c r="C2729" t="s">
        <v>55</v>
      </c>
      <c r="D2729">
        <v>6.3909000000000002</v>
      </c>
    </row>
    <row r="2730" spans="1:4" x14ac:dyDescent="0.25">
      <c r="A2730" t="s">
        <v>148</v>
      </c>
      <c r="B2730" t="s">
        <v>45</v>
      </c>
      <c r="C2730" t="s">
        <v>67</v>
      </c>
      <c r="D2730" t="s">
        <v>47</v>
      </c>
    </row>
    <row r="2731" spans="1:4" x14ac:dyDescent="0.25">
      <c r="A2731" t="s">
        <v>148</v>
      </c>
      <c r="B2731" t="s">
        <v>45</v>
      </c>
      <c r="C2731" t="s">
        <v>68</v>
      </c>
      <c r="D2731" t="s">
        <v>47</v>
      </c>
    </row>
    <row r="2732" spans="1:4" x14ac:dyDescent="0.25">
      <c r="A2732" t="s">
        <v>148</v>
      </c>
      <c r="B2732" t="s">
        <v>45</v>
      </c>
      <c r="C2732" t="s">
        <v>69</v>
      </c>
      <c r="D2732" t="s">
        <v>47</v>
      </c>
    </row>
    <row r="2733" spans="1:4" x14ac:dyDescent="0.25">
      <c r="A2733" t="s">
        <v>148</v>
      </c>
      <c r="B2733" t="s">
        <v>45</v>
      </c>
      <c r="C2733" t="s">
        <v>70</v>
      </c>
      <c r="D2733" t="s">
        <v>47</v>
      </c>
    </row>
    <row r="2734" spans="1:4" x14ac:dyDescent="0.25">
      <c r="A2734" t="s">
        <v>148</v>
      </c>
      <c r="B2734" t="s">
        <v>45</v>
      </c>
      <c r="C2734" t="s">
        <v>71</v>
      </c>
      <c r="D2734" t="s">
        <v>47</v>
      </c>
    </row>
    <row r="2735" spans="1:4" x14ac:dyDescent="0.25">
      <c r="A2735" t="s">
        <v>148</v>
      </c>
      <c r="B2735" t="s">
        <v>45</v>
      </c>
      <c r="C2735" t="s">
        <v>72</v>
      </c>
      <c r="D2735" t="s">
        <v>47</v>
      </c>
    </row>
    <row r="2736" spans="1:4" x14ac:dyDescent="0.25">
      <c r="A2736" t="s">
        <v>148</v>
      </c>
      <c r="B2736" t="s">
        <v>45</v>
      </c>
      <c r="C2736" t="s">
        <v>73</v>
      </c>
      <c r="D2736" t="s">
        <v>47</v>
      </c>
    </row>
    <row r="2737" spans="1:4" x14ac:dyDescent="0.25">
      <c r="A2737" t="s">
        <v>148</v>
      </c>
      <c r="B2737" t="s">
        <v>45</v>
      </c>
      <c r="C2737" t="s">
        <v>82</v>
      </c>
      <c r="D2737" t="s">
        <v>47</v>
      </c>
    </row>
    <row r="2738" spans="1:4" x14ac:dyDescent="0.25">
      <c r="A2738" t="s">
        <v>148</v>
      </c>
      <c r="B2738" t="s">
        <v>45</v>
      </c>
      <c r="C2738" t="s">
        <v>83</v>
      </c>
      <c r="D2738" t="s">
        <v>47</v>
      </c>
    </row>
    <row r="2739" spans="1:4" x14ac:dyDescent="0.25">
      <c r="A2739" t="s">
        <v>148</v>
      </c>
      <c r="B2739" t="s">
        <v>45</v>
      </c>
      <c r="C2739" t="s">
        <v>84</v>
      </c>
      <c r="D2739" t="s">
        <v>47</v>
      </c>
    </row>
    <row r="2740" spans="1:4" x14ac:dyDescent="0.25">
      <c r="A2740" t="s">
        <v>148</v>
      </c>
      <c r="B2740" t="s">
        <v>45</v>
      </c>
      <c r="C2740" t="s">
        <v>85</v>
      </c>
      <c r="D2740" t="s">
        <v>47</v>
      </c>
    </row>
    <row r="2741" spans="1:4" x14ac:dyDescent="0.25">
      <c r="A2741" t="s">
        <v>148</v>
      </c>
      <c r="B2741" t="s">
        <v>45</v>
      </c>
      <c r="C2741" t="s">
        <v>78</v>
      </c>
      <c r="D2741" t="s">
        <v>47</v>
      </c>
    </row>
    <row r="2742" spans="1:4" x14ac:dyDescent="0.25">
      <c r="A2742" t="s">
        <v>148</v>
      </c>
      <c r="B2742" t="s">
        <v>45</v>
      </c>
      <c r="C2742" t="s">
        <v>79</v>
      </c>
      <c r="D2742" t="s">
        <v>47</v>
      </c>
    </row>
    <row r="2743" spans="1:4" x14ac:dyDescent="0.25">
      <c r="A2743" t="s">
        <v>148</v>
      </c>
      <c r="B2743" t="s">
        <v>45</v>
      </c>
      <c r="C2743" t="s">
        <v>80</v>
      </c>
      <c r="D2743" t="s">
        <v>47</v>
      </c>
    </row>
    <row r="2744" spans="1:4" x14ac:dyDescent="0.25">
      <c r="A2744" t="s">
        <v>148</v>
      </c>
      <c r="B2744" t="s">
        <v>45</v>
      </c>
      <c r="C2744" t="s">
        <v>81</v>
      </c>
      <c r="D2744" t="s">
        <v>47</v>
      </c>
    </row>
    <row r="2745" spans="1:4" x14ac:dyDescent="0.25">
      <c r="A2745" t="s">
        <v>148</v>
      </c>
      <c r="B2745" t="s">
        <v>45</v>
      </c>
      <c r="C2745" t="s">
        <v>74</v>
      </c>
      <c r="D2745" t="s">
        <v>47</v>
      </c>
    </row>
    <row r="2746" spans="1:4" x14ac:dyDescent="0.25">
      <c r="A2746" t="s">
        <v>148</v>
      </c>
      <c r="B2746" t="s">
        <v>45</v>
      </c>
      <c r="C2746" t="s">
        <v>120</v>
      </c>
      <c r="D2746">
        <v>35.001100000000001</v>
      </c>
    </row>
    <row r="2747" spans="1:4" x14ac:dyDescent="0.25">
      <c r="A2747" t="s">
        <v>148</v>
      </c>
      <c r="B2747" t="s">
        <v>45</v>
      </c>
      <c r="C2747" t="s">
        <v>154</v>
      </c>
      <c r="D2747">
        <v>739.72360000000003</v>
      </c>
    </row>
    <row r="2748" spans="1:4" x14ac:dyDescent="0.25">
      <c r="A2748" t="s">
        <v>148</v>
      </c>
      <c r="B2748" t="s">
        <v>45</v>
      </c>
      <c r="C2748" t="s">
        <v>155</v>
      </c>
      <c r="D2748">
        <v>148.96360000000001</v>
      </c>
    </row>
    <row r="2749" spans="1:4" x14ac:dyDescent="0.25">
      <c r="A2749" t="s">
        <v>148</v>
      </c>
      <c r="B2749" t="s">
        <v>46</v>
      </c>
      <c r="C2749" t="s">
        <v>4</v>
      </c>
      <c r="D2749">
        <v>8.0472000000000001</v>
      </c>
    </row>
    <row r="2750" spans="1:4" x14ac:dyDescent="0.25">
      <c r="A2750" t="s">
        <v>148</v>
      </c>
      <c r="B2750" t="s">
        <v>46</v>
      </c>
      <c r="C2750" t="s">
        <v>5</v>
      </c>
      <c r="D2750">
        <v>7.9802</v>
      </c>
    </row>
    <row r="2751" spans="1:4" x14ac:dyDescent="0.25">
      <c r="A2751" t="s">
        <v>148</v>
      </c>
      <c r="B2751" t="s">
        <v>46</v>
      </c>
      <c r="C2751" t="s">
        <v>6</v>
      </c>
      <c r="D2751">
        <v>9.9875000000000007</v>
      </c>
    </row>
    <row r="2752" spans="1:4" x14ac:dyDescent="0.25">
      <c r="A2752" t="s">
        <v>148</v>
      </c>
      <c r="B2752" t="s">
        <v>46</v>
      </c>
      <c r="C2752" t="s">
        <v>7</v>
      </c>
      <c r="D2752">
        <v>11.481</v>
      </c>
    </row>
    <row r="2753" spans="1:4" x14ac:dyDescent="0.25">
      <c r="A2753" t="s">
        <v>148</v>
      </c>
      <c r="B2753" t="s">
        <v>46</v>
      </c>
      <c r="C2753" t="s">
        <v>8</v>
      </c>
      <c r="D2753">
        <v>16.233599999999999</v>
      </c>
    </row>
    <row r="2754" spans="1:4" x14ac:dyDescent="0.25">
      <c r="A2754" t="s">
        <v>148</v>
      </c>
      <c r="B2754" t="s">
        <v>46</v>
      </c>
      <c r="C2754" t="s">
        <v>9</v>
      </c>
      <c r="D2754">
        <v>14.049899999999999</v>
      </c>
    </row>
    <row r="2755" spans="1:4" x14ac:dyDescent="0.25">
      <c r="A2755" t="s">
        <v>148</v>
      </c>
      <c r="B2755" t="s">
        <v>46</v>
      </c>
      <c r="C2755" t="s">
        <v>10</v>
      </c>
      <c r="D2755">
        <v>13.189500000000001</v>
      </c>
    </row>
    <row r="2756" spans="1:4" x14ac:dyDescent="0.25">
      <c r="A2756" t="s">
        <v>148</v>
      </c>
      <c r="B2756" t="s">
        <v>46</v>
      </c>
      <c r="C2756" t="s">
        <v>19</v>
      </c>
      <c r="D2756">
        <v>10.4496</v>
      </c>
    </row>
    <row r="2757" spans="1:4" x14ac:dyDescent="0.25">
      <c r="A2757" t="s">
        <v>148</v>
      </c>
      <c r="B2757" t="s">
        <v>46</v>
      </c>
      <c r="C2757" t="s">
        <v>39</v>
      </c>
      <c r="D2757">
        <v>48.428699999999999</v>
      </c>
    </row>
    <row r="2758" spans="1:4" x14ac:dyDescent="0.25">
      <c r="A2758" t="s">
        <v>148</v>
      </c>
      <c r="B2758" t="s">
        <v>46</v>
      </c>
      <c r="C2758" t="s">
        <v>40</v>
      </c>
      <c r="D2758">
        <v>29.6631</v>
      </c>
    </row>
    <row r="2759" spans="1:4" x14ac:dyDescent="0.25">
      <c r="A2759" t="s">
        <v>148</v>
      </c>
      <c r="B2759" t="s">
        <v>46</v>
      </c>
      <c r="C2759" t="s">
        <v>41</v>
      </c>
      <c r="D2759">
        <v>39.999299999999998</v>
      </c>
    </row>
    <row r="2760" spans="1:4" x14ac:dyDescent="0.25">
      <c r="A2760" t="s">
        <v>148</v>
      </c>
      <c r="B2760" t="s">
        <v>46</v>
      </c>
      <c r="C2760" t="s">
        <v>15</v>
      </c>
      <c r="D2760">
        <v>11.7605</v>
      </c>
    </row>
    <row r="2761" spans="1:4" x14ac:dyDescent="0.25">
      <c r="A2761" t="s">
        <v>148</v>
      </c>
      <c r="B2761" t="s">
        <v>46</v>
      </c>
      <c r="C2761" t="s">
        <v>16</v>
      </c>
      <c r="D2761">
        <v>48.024099999999997</v>
      </c>
    </row>
    <row r="2762" spans="1:4" x14ac:dyDescent="0.25">
      <c r="A2762" t="s">
        <v>148</v>
      </c>
      <c r="B2762" t="s">
        <v>46</v>
      </c>
      <c r="C2762" t="s">
        <v>17</v>
      </c>
      <c r="D2762">
        <v>29.436499999999999</v>
      </c>
    </row>
    <row r="2763" spans="1:4" x14ac:dyDescent="0.25">
      <c r="A2763" t="s">
        <v>148</v>
      </c>
      <c r="B2763" t="s">
        <v>46</v>
      </c>
      <c r="C2763" t="s">
        <v>18</v>
      </c>
      <c r="D2763">
        <v>39.6736</v>
      </c>
    </row>
    <row r="2764" spans="1:4" x14ac:dyDescent="0.25">
      <c r="A2764" t="s">
        <v>148</v>
      </c>
      <c r="B2764" t="s">
        <v>46</v>
      </c>
      <c r="C2764" t="s">
        <v>11</v>
      </c>
      <c r="D2764">
        <v>9.3508999999999993</v>
      </c>
    </row>
    <row r="2765" spans="1:4" x14ac:dyDescent="0.25">
      <c r="A2765" t="s">
        <v>148</v>
      </c>
      <c r="B2765" t="s">
        <v>46</v>
      </c>
      <c r="C2765" t="s">
        <v>20</v>
      </c>
      <c r="D2765">
        <v>-4.2956000000000003</v>
      </c>
    </row>
    <row r="2766" spans="1:4" x14ac:dyDescent="0.25">
      <c r="A2766" t="s">
        <v>148</v>
      </c>
      <c r="B2766" t="s">
        <v>46</v>
      </c>
      <c r="C2766" t="s">
        <v>21</v>
      </c>
      <c r="D2766">
        <v>-3.8121999999999998</v>
      </c>
    </row>
    <row r="2767" spans="1:4" x14ac:dyDescent="0.25">
      <c r="A2767" t="s">
        <v>148</v>
      </c>
      <c r="B2767" t="s">
        <v>46</v>
      </c>
      <c r="C2767" t="s">
        <v>22</v>
      </c>
      <c r="D2767">
        <v>-0.187</v>
      </c>
    </row>
    <row r="2768" spans="1:4" x14ac:dyDescent="0.25">
      <c r="A2768" t="s">
        <v>148</v>
      </c>
      <c r="B2768" t="s">
        <v>46</v>
      </c>
      <c r="C2768" t="s">
        <v>23</v>
      </c>
      <c r="D2768">
        <v>1.2565999999999999</v>
      </c>
    </row>
    <row r="2769" spans="1:4" x14ac:dyDescent="0.25">
      <c r="A2769" t="s">
        <v>148</v>
      </c>
      <c r="B2769" t="s">
        <v>46</v>
      </c>
      <c r="C2769" t="s">
        <v>24</v>
      </c>
      <c r="D2769">
        <v>5.6951000000000001</v>
      </c>
    </row>
    <row r="2770" spans="1:4" x14ac:dyDescent="0.25">
      <c r="A2770" t="s">
        <v>148</v>
      </c>
      <c r="B2770" t="s">
        <v>46</v>
      </c>
      <c r="C2770" t="s">
        <v>25</v>
      </c>
      <c r="D2770">
        <v>1.6051</v>
      </c>
    </row>
    <row r="2771" spans="1:4" x14ac:dyDescent="0.25">
      <c r="A2771" t="s">
        <v>148</v>
      </c>
      <c r="B2771" t="s">
        <v>46</v>
      </c>
      <c r="C2771" t="s">
        <v>26</v>
      </c>
      <c r="D2771">
        <v>1.0558000000000001</v>
      </c>
    </row>
    <row r="2772" spans="1:4" x14ac:dyDescent="0.25">
      <c r="A2772" t="s">
        <v>148</v>
      </c>
      <c r="B2772" t="s">
        <v>46</v>
      </c>
      <c r="C2772" t="s">
        <v>35</v>
      </c>
      <c r="D2772">
        <v>-1.887</v>
      </c>
    </row>
    <row r="2773" spans="1:4" x14ac:dyDescent="0.25">
      <c r="A2773" t="s">
        <v>148</v>
      </c>
      <c r="B2773" t="s">
        <v>46</v>
      </c>
      <c r="C2773" t="s">
        <v>42</v>
      </c>
      <c r="D2773">
        <v>34.007399999999997</v>
      </c>
    </row>
    <row r="2774" spans="1:4" x14ac:dyDescent="0.25">
      <c r="A2774" t="s">
        <v>148</v>
      </c>
      <c r="B2774" t="s">
        <v>46</v>
      </c>
      <c r="C2774" t="s">
        <v>43</v>
      </c>
      <c r="D2774">
        <v>16.525600000000001</v>
      </c>
    </row>
    <row r="2775" spans="1:4" x14ac:dyDescent="0.25">
      <c r="A2775" t="s">
        <v>148</v>
      </c>
      <c r="B2775" t="s">
        <v>46</v>
      </c>
      <c r="C2775" t="s">
        <v>44</v>
      </c>
      <c r="D2775">
        <v>26.1509</v>
      </c>
    </row>
    <row r="2776" spans="1:4" x14ac:dyDescent="0.25">
      <c r="A2776" t="s">
        <v>148</v>
      </c>
      <c r="B2776" t="s">
        <v>46</v>
      </c>
      <c r="C2776" t="s">
        <v>31</v>
      </c>
      <c r="D2776">
        <v>-0.53390000000000004</v>
      </c>
    </row>
    <row r="2777" spans="1:4" x14ac:dyDescent="0.25">
      <c r="A2777" t="s">
        <v>148</v>
      </c>
      <c r="B2777" t="s">
        <v>46</v>
      </c>
      <c r="C2777" t="s">
        <v>32</v>
      </c>
      <c r="D2777">
        <v>33.629899999999999</v>
      </c>
    </row>
    <row r="2778" spans="1:4" x14ac:dyDescent="0.25">
      <c r="A2778" t="s">
        <v>148</v>
      </c>
      <c r="B2778" t="s">
        <v>46</v>
      </c>
      <c r="C2778" t="s">
        <v>33</v>
      </c>
      <c r="D2778">
        <v>16.3141</v>
      </c>
    </row>
    <row r="2779" spans="1:4" x14ac:dyDescent="0.25">
      <c r="A2779" t="s">
        <v>148</v>
      </c>
      <c r="B2779" t="s">
        <v>46</v>
      </c>
      <c r="C2779" t="s">
        <v>34</v>
      </c>
      <c r="D2779">
        <v>25.846900000000002</v>
      </c>
    </row>
    <row r="2780" spans="1:4" x14ac:dyDescent="0.25">
      <c r="A2780" t="s">
        <v>148</v>
      </c>
      <c r="B2780" t="s">
        <v>46</v>
      </c>
      <c r="C2780" t="s">
        <v>27</v>
      </c>
      <c r="D2780">
        <v>-2.9860000000000002</v>
      </c>
    </row>
    <row r="2781" spans="1:4" x14ac:dyDescent="0.25">
      <c r="A2781" t="s">
        <v>148</v>
      </c>
      <c r="B2781" t="s">
        <v>46</v>
      </c>
      <c r="C2781" t="s">
        <v>48</v>
      </c>
      <c r="D2781">
        <v>3.7515999999999998</v>
      </c>
    </row>
    <row r="2782" spans="1:4" x14ac:dyDescent="0.25">
      <c r="A2782" t="s">
        <v>148</v>
      </c>
      <c r="B2782" t="s">
        <v>46</v>
      </c>
      <c r="C2782" t="s">
        <v>49</v>
      </c>
      <c r="D2782">
        <v>4.1680000000000001</v>
      </c>
    </row>
    <row r="2783" spans="1:4" x14ac:dyDescent="0.25">
      <c r="A2783" t="s">
        <v>148</v>
      </c>
      <c r="B2783" t="s">
        <v>46</v>
      </c>
      <c r="C2783" t="s">
        <v>50</v>
      </c>
      <c r="D2783">
        <v>9.8004999999999995</v>
      </c>
    </row>
    <row r="2784" spans="1:4" x14ac:dyDescent="0.25">
      <c r="A2784" t="s">
        <v>148</v>
      </c>
      <c r="B2784" t="s">
        <v>46</v>
      </c>
      <c r="C2784" t="s">
        <v>51</v>
      </c>
      <c r="D2784">
        <v>12.7376</v>
      </c>
    </row>
    <row r="2785" spans="1:4" x14ac:dyDescent="0.25">
      <c r="A2785" t="s">
        <v>148</v>
      </c>
      <c r="B2785" t="s">
        <v>46</v>
      </c>
      <c r="C2785" t="s">
        <v>52</v>
      </c>
      <c r="D2785">
        <v>21.928699999999999</v>
      </c>
    </row>
    <row r="2786" spans="1:4" x14ac:dyDescent="0.25">
      <c r="A2786" t="s">
        <v>148</v>
      </c>
      <c r="B2786" t="s">
        <v>46</v>
      </c>
      <c r="C2786" t="s">
        <v>53</v>
      </c>
      <c r="D2786">
        <v>15.654999999999999</v>
      </c>
    </row>
    <row r="2787" spans="1:4" x14ac:dyDescent="0.25">
      <c r="A2787" t="s">
        <v>148</v>
      </c>
      <c r="B2787" t="s">
        <v>46</v>
      </c>
      <c r="C2787" t="s">
        <v>54</v>
      </c>
      <c r="D2787">
        <v>14.2453</v>
      </c>
    </row>
    <row r="2788" spans="1:4" x14ac:dyDescent="0.25">
      <c r="A2788" t="s">
        <v>148</v>
      </c>
      <c r="B2788" t="s">
        <v>46</v>
      </c>
      <c r="C2788" t="s">
        <v>63</v>
      </c>
      <c r="D2788">
        <v>8.5625999999999998</v>
      </c>
    </row>
    <row r="2789" spans="1:4" x14ac:dyDescent="0.25">
      <c r="A2789" t="s">
        <v>148</v>
      </c>
      <c r="B2789" t="s">
        <v>46</v>
      </c>
      <c r="C2789" t="s">
        <v>64</v>
      </c>
      <c r="D2789">
        <v>82.436099999999996</v>
      </c>
    </row>
    <row r="2790" spans="1:4" x14ac:dyDescent="0.25">
      <c r="A2790" t="s">
        <v>148</v>
      </c>
      <c r="B2790" t="s">
        <v>46</v>
      </c>
      <c r="C2790" t="s">
        <v>65</v>
      </c>
      <c r="D2790">
        <v>46.188800000000001</v>
      </c>
    </row>
    <row r="2791" spans="1:4" x14ac:dyDescent="0.25">
      <c r="A2791" t="s">
        <v>148</v>
      </c>
      <c r="B2791" t="s">
        <v>46</v>
      </c>
      <c r="C2791" t="s">
        <v>66</v>
      </c>
      <c r="D2791">
        <v>66.150199999999998</v>
      </c>
    </row>
    <row r="2792" spans="1:4" x14ac:dyDescent="0.25">
      <c r="A2792" t="s">
        <v>148</v>
      </c>
      <c r="B2792" t="s">
        <v>46</v>
      </c>
      <c r="C2792" t="s">
        <v>59</v>
      </c>
      <c r="D2792">
        <v>11.2265</v>
      </c>
    </row>
    <row r="2793" spans="1:4" x14ac:dyDescent="0.25">
      <c r="A2793" t="s">
        <v>148</v>
      </c>
      <c r="B2793" t="s">
        <v>46</v>
      </c>
      <c r="C2793" t="s">
        <v>60</v>
      </c>
      <c r="D2793">
        <v>81.653999999999996</v>
      </c>
    </row>
    <row r="2794" spans="1:4" x14ac:dyDescent="0.25">
      <c r="A2794" t="s">
        <v>148</v>
      </c>
      <c r="B2794" t="s">
        <v>46</v>
      </c>
      <c r="C2794" t="s">
        <v>61</v>
      </c>
      <c r="D2794">
        <v>45.750700000000002</v>
      </c>
    </row>
    <row r="2795" spans="1:4" x14ac:dyDescent="0.25">
      <c r="A2795" t="s">
        <v>148</v>
      </c>
      <c r="B2795" t="s">
        <v>46</v>
      </c>
      <c r="C2795" t="s">
        <v>62</v>
      </c>
      <c r="D2795">
        <v>65.520499999999998</v>
      </c>
    </row>
    <row r="2796" spans="1:4" x14ac:dyDescent="0.25">
      <c r="A2796" t="s">
        <v>148</v>
      </c>
      <c r="B2796" t="s">
        <v>46</v>
      </c>
      <c r="C2796" t="s">
        <v>55</v>
      </c>
      <c r="D2796">
        <v>6.3648999999999996</v>
      </c>
    </row>
    <row r="2797" spans="1:4" x14ac:dyDescent="0.25">
      <c r="A2797" t="s">
        <v>148</v>
      </c>
      <c r="B2797" t="s">
        <v>46</v>
      </c>
      <c r="C2797" t="s">
        <v>67</v>
      </c>
      <c r="D2797">
        <v>33.936999999999998</v>
      </c>
    </row>
    <row r="2798" spans="1:4" x14ac:dyDescent="0.25">
      <c r="A2798" t="s">
        <v>148</v>
      </c>
      <c r="B2798" t="s">
        <v>46</v>
      </c>
      <c r="C2798" t="s">
        <v>68</v>
      </c>
      <c r="D2798">
        <v>33.894799999999996</v>
      </c>
    </row>
    <row r="2799" spans="1:4" x14ac:dyDescent="0.25">
      <c r="A2799" t="s">
        <v>148</v>
      </c>
      <c r="B2799" t="s">
        <v>46</v>
      </c>
      <c r="C2799" t="s">
        <v>69</v>
      </c>
      <c r="D2799">
        <v>33.361699999999999</v>
      </c>
    </row>
    <row r="2800" spans="1:4" x14ac:dyDescent="0.25">
      <c r="A2800" t="s">
        <v>148</v>
      </c>
      <c r="B2800" t="s">
        <v>46</v>
      </c>
      <c r="C2800" t="s">
        <v>70</v>
      </c>
      <c r="D2800">
        <v>33.106900000000003</v>
      </c>
    </row>
    <row r="2801" spans="1:4" x14ac:dyDescent="0.25">
      <c r="A2801" t="s">
        <v>148</v>
      </c>
      <c r="B2801" t="s">
        <v>46</v>
      </c>
      <c r="C2801" t="s">
        <v>71</v>
      </c>
      <c r="D2801">
        <v>32.322800000000001</v>
      </c>
    </row>
    <row r="2802" spans="1:4" x14ac:dyDescent="0.25">
      <c r="A2802" t="s">
        <v>148</v>
      </c>
      <c r="B2802" t="s">
        <v>46</v>
      </c>
      <c r="C2802" t="s">
        <v>72</v>
      </c>
      <c r="D2802">
        <v>33.0959</v>
      </c>
    </row>
    <row r="2803" spans="1:4" x14ac:dyDescent="0.25">
      <c r="A2803" t="s">
        <v>148</v>
      </c>
      <c r="B2803" t="s">
        <v>46</v>
      </c>
      <c r="C2803" t="s">
        <v>73</v>
      </c>
      <c r="D2803">
        <v>33.1721</v>
      </c>
    </row>
    <row r="2804" spans="1:4" x14ac:dyDescent="0.25">
      <c r="A2804" t="s">
        <v>148</v>
      </c>
      <c r="B2804" t="s">
        <v>46</v>
      </c>
      <c r="C2804" t="s">
        <v>82</v>
      </c>
      <c r="D2804">
        <v>33.599800000000002</v>
      </c>
    </row>
    <row r="2805" spans="1:4" x14ac:dyDescent="0.25">
      <c r="A2805" t="s">
        <v>148</v>
      </c>
      <c r="B2805" t="s">
        <v>46</v>
      </c>
      <c r="C2805" t="s">
        <v>83</v>
      </c>
      <c r="D2805">
        <v>28.2607</v>
      </c>
    </row>
    <row r="2806" spans="1:4" x14ac:dyDescent="0.25">
      <c r="A2806" t="s">
        <v>148</v>
      </c>
      <c r="B2806" t="s">
        <v>46</v>
      </c>
      <c r="C2806" t="s">
        <v>84</v>
      </c>
      <c r="D2806">
        <v>30.8565</v>
      </c>
    </row>
    <row r="2807" spans="1:4" x14ac:dyDescent="0.25">
      <c r="A2807" t="s">
        <v>148</v>
      </c>
      <c r="B2807" t="s">
        <v>46</v>
      </c>
      <c r="C2807" t="s">
        <v>85</v>
      </c>
      <c r="D2807">
        <v>29.425999999999998</v>
      </c>
    </row>
    <row r="2808" spans="1:4" x14ac:dyDescent="0.25">
      <c r="A2808" t="s">
        <v>148</v>
      </c>
      <c r="B2808" t="s">
        <v>46</v>
      </c>
      <c r="C2808" t="s">
        <v>78</v>
      </c>
      <c r="D2808">
        <v>33.406399999999998</v>
      </c>
    </row>
    <row r="2809" spans="1:4" x14ac:dyDescent="0.25">
      <c r="A2809" t="s">
        <v>148</v>
      </c>
      <c r="B2809" t="s">
        <v>46</v>
      </c>
      <c r="C2809" t="s">
        <v>79</v>
      </c>
      <c r="D2809">
        <v>28.317</v>
      </c>
    </row>
    <row r="2810" spans="1:4" x14ac:dyDescent="0.25">
      <c r="A2810" t="s">
        <v>148</v>
      </c>
      <c r="B2810" t="s">
        <v>46</v>
      </c>
      <c r="C2810" t="s">
        <v>80</v>
      </c>
      <c r="D2810">
        <v>30.888100000000001</v>
      </c>
    </row>
    <row r="2811" spans="1:4" x14ac:dyDescent="0.25">
      <c r="A2811" t="s">
        <v>148</v>
      </c>
      <c r="B2811" t="s">
        <v>46</v>
      </c>
      <c r="C2811" t="s">
        <v>81</v>
      </c>
      <c r="D2811">
        <v>29.471399999999999</v>
      </c>
    </row>
    <row r="2812" spans="1:4" x14ac:dyDescent="0.25">
      <c r="A2812" t="s">
        <v>148</v>
      </c>
      <c r="B2812" t="s">
        <v>46</v>
      </c>
      <c r="C2812" t="s">
        <v>74</v>
      </c>
      <c r="D2812">
        <v>33.755000000000003</v>
      </c>
    </row>
    <row r="2813" spans="1:4" x14ac:dyDescent="0.25">
      <c r="A2813" t="s">
        <v>148</v>
      </c>
      <c r="B2813" t="s">
        <v>46</v>
      </c>
      <c r="C2813" t="s">
        <v>120</v>
      </c>
      <c r="D2813">
        <v>35.001100000000001</v>
      </c>
    </row>
    <row r="2814" spans="1:4" x14ac:dyDescent="0.25">
      <c r="A2814" t="s">
        <v>148</v>
      </c>
      <c r="B2814" t="s">
        <v>46</v>
      </c>
      <c r="C2814" t="s">
        <v>154</v>
      </c>
      <c r="D2814">
        <v>740.0213</v>
      </c>
    </row>
    <row r="2815" spans="1:4" x14ac:dyDescent="0.25">
      <c r="A2815" t="s">
        <v>148</v>
      </c>
      <c r="B2815" t="s">
        <v>46</v>
      </c>
      <c r="C2815" t="s">
        <v>155</v>
      </c>
      <c r="D2815">
        <v>148.96360000000001</v>
      </c>
    </row>
  </sheetData>
  <pageMargins left="0.7" right="0.7" top="0.75" bottom="0.75" header="0.3" footer="0.3"/>
  <pageSetup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EC23F5-C93D-43CC-8642-5E25014E6D4A}">
  <sheetPr>
    <tabColor theme="1" tint="0.499984740745262"/>
  </sheetPr>
  <dimension ref="A1:I193"/>
  <sheetViews>
    <sheetView workbookViewId="0"/>
  </sheetViews>
  <sheetFormatPr defaultColWidth="8.85546875" defaultRowHeight="15" x14ac:dyDescent="0.25"/>
  <cols>
    <col min="1" max="1" width="11.85546875" style="1" bestFit="1" customWidth="1"/>
    <col min="2" max="2" width="13.42578125" style="45" bestFit="1" customWidth="1"/>
    <col min="3" max="3" width="6" style="45" bestFit="1" customWidth="1"/>
    <col min="4" max="6" width="7" style="45" bestFit="1" customWidth="1"/>
    <col min="7" max="7" width="11.42578125" style="45" bestFit="1" customWidth="1"/>
    <col min="8" max="9" width="8" style="45" bestFit="1" customWidth="1"/>
    <col min="10" max="16384" width="8.85546875" style="1"/>
  </cols>
  <sheetData>
    <row r="1" spans="1:9" s="138" customFormat="1" x14ac:dyDescent="0.25">
      <c r="A1" s="137" t="s">
        <v>1</v>
      </c>
      <c r="B1" s="137" t="s">
        <v>2</v>
      </c>
      <c r="C1" s="137" t="s">
        <v>116</v>
      </c>
      <c r="D1" s="137" t="s">
        <v>120</v>
      </c>
      <c r="E1" s="137" t="s">
        <v>121</v>
      </c>
      <c r="F1" s="137" t="s">
        <v>115</v>
      </c>
      <c r="G1" s="137" t="s">
        <v>117</v>
      </c>
      <c r="H1" s="137" t="s">
        <v>118</v>
      </c>
      <c r="I1" s="137" t="s">
        <v>119</v>
      </c>
    </row>
    <row r="2" spans="1:9" x14ac:dyDescent="0.25">
      <c r="A2" s="46" t="s">
        <v>3</v>
      </c>
      <c r="B2" s="45" t="s">
        <v>48</v>
      </c>
      <c r="C2" s="112">
        <v>2.3377594495795231</v>
      </c>
      <c r="D2" s="112">
        <v>35</v>
      </c>
      <c r="E2" s="112">
        <v>9.77</v>
      </c>
      <c r="F2" s="113">
        <f>D2-E2</f>
        <v>25.23</v>
      </c>
      <c r="G2" s="114">
        <v>4.0950580387010485</v>
      </c>
      <c r="H2" s="113">
        <v>3.6</v>
      </c>
      <c r="I2" s="45">
        <v>14.4025</v>
      </c>
    </row>
    <row r="3" spans="1:9" x14ac:dyDescent="0.25">
      <c r="A3" s="46" t="s">
        <v>3</v>
      </c>
      <c r="B3" s="45" t="s">
        <v>49</v>
      </c>
      <c r="C3" s="112">
        <v>0.33602759763219203</v>
      </c>
      <c r="D3" s="112">
        <v>35</v>
      </c>
      <c r="E3" s="112">
        <v>9.77</v>
      </c>
      <c r="F3" s="113">
        <f t="shared" ref="F3:F17" si="0">D3-E3</f>
        <v>25.23</v>
      </c>
      <c r="G3" s="114">
        <v>4.4855041927316597</v>
      </c>
      <c r="H3" s="113">
        <v>3.6</v>
      </c>
      <c r="I3" s="45">
        <v>1.89</v>
      </c>
    </row>
    <row r="4" spans="1:9" x14ac:dyDescent="0.25">
      <c r="A4" s="46" t="s">
        <v>3</v>
      </c>
      <c r="B4" s="45" t="s">
        <v>50</v>
      </c>
      <c r="C4" s="112">
        <v>4.5600426724642995</v>
      </c>
      <c r="D4" s="112">
        <v>35</v>
      </c>
      <c r="E4" s="112">
        <v>9.99</v>
      </c>
      <c r="F4" s="113">
        <f t="shared" si="0"/>
        <v>25.009999999999998</v>
      </c>
      <c r="G4" s="114">
        <v>8.5416014942829186</v>
      </c>
      <c r="H4" s="113">
        <v>5.3</v>
      </c>
      <c r="I4" s="45">
        <v>13.352499999999999</v>
      </c>
    </row>
    <row r="5" spans="1:9" x14ac:dyDescent="0.25">
      <c r="A5" s="46" t="s">
        <v>3</v>
      </c>
      <c r="B5" s="45" t="s">
        <v>51</v>
      </c>
      <c r="C5" s="112">
        <v>0.65003360435050139</v>
      </c>
      <c r="D5" s="112">
        <v>35</v>
      </c>
      <c r="E5" s="112">
        <v>9.99</v>
      </c>
      <c r="F5" s="113">
        <f t="shared" si="0"/>
        <v>25.009999999999998</v>
      </c>
      <c r="G5" s="114">
        <v>11.059906601609816</v>
      </c>
      <c r="H5" s="113">
        <v>5.3</v>
      </c>
      <c r="I5" s="45">
        <v>1.47</v>
      </c>
    </row>
    <row r="6" spans="1:9" x14ac:dyDescent="0.25">
      <c r="A6" s="46" t="s">
        <v>3</v>
      </c>
      <c r="B6" s="45" t="s">
        <v>52</v>
      </c>
      <c r="C6" s="112">
        <v>1.1069291079743997</v>
      </c>
      <c r="D6" s="112">
        <v>35</v>
      </c>
      <c r="E6" s="112">
        <v>9.99</v>
      </c>
      <c r="F6" s="113">
        <f t="shared" si="0"/>
        <v>25.009999999999998</v>
      </c>
      <c r="G6" s="114">
        <v>18.833691776646816</v>
      </c>
      <c r="H6" s="113">
        <v>5.3</v>
      </c>
      <c r="I6" s="45">
        <v>1.47</v>
      </c>
    </row>
    <row r="7" spans="1:9" x14ac:dyDescent="0.25">
      <c r="A7" s="46" t="s">
        <v>3</v>
      </c>
      <c r="B7" s="45" t="s">
        <v>53</v>
      </c>
      <c r="C7" s="112">
        <v>4.9111753083591436</v>
      </c>
      <c r="D7" s="112">
        <v>35</v>
      </c>
      <c r="E7" s="112">
        <v>10.26</v>
      </c>
      <c r="F7" s="113">
        <f t="shared" si="0"/>
        <v>24.740000000000002</v>
      </c>
      <c r="G7" s="114">
        <v>16.996687733577588</v>
      </c>
      <c r="H7" s="113">
        <v>10.5</v>
      </c>
      <c r="I7" s="45">
        <v>7.1494</v>
      </c>
    </row>
    <row r="8" spans="1:9" x14ac:dyDescent="0.25">
      <c r="A8" s="46" t="s">
        <v>3</v>
      </c>
      <c r="B8" s="45" t="s">
        <v>54</v>
      </c>
      <c r="C8" s="112">
        <v>1.1526781651139564</v>
      </c>
      <c r="D8" s="112">
        <v>35</v>
      </c>
      <c r="E8" s="112">
        <v>10.26</v>
      </c>
      <c r="F8" s="113">
        <f t="shared" si="0"/>
        <v>24.740000000000002</v>
      </c>
      <c r="G8" s="114">
        <v>15.601148563377969</v>
      </c>
      <c r="H8" s="113">
        <v>10.5</v>
      </c>
      <c r="I8" s="45">
        <f>8.9775-I7</f>
        <v>1.8280999999999992</v>
      </c>
    </row>
    <row r="9" spans="1:9" x14ac:dyDescent="0.25">
      <c r="A9" s="46" t="s">
        <v>3</v>
      </c>
      <c r="B9" s="45" t="s">
        <v>55</v>
      </c>
      <c r="C9" s="112">
        <v>3.9767534210508639</v>
      </c>
      <c r="D9" s="112">
        <v>35</v>
      </c>
      <c r="E9" s="112">
        <v>10.17</v>
      </c>
      <c r="F9" s="113">
        <f t="shared" si="0"/>
        <v>24.83</v>
      </c>
      <c r="G9" s="114">
        <v>9.7381233729874364</v>
      </c>
      <c r="H9" s="113">
        <v>7</v>
      </c>
      <c r="I9" s="45">
        <v>10.1378</v>
      </c>
    </row>
    <row r="10" spans="1:9" x14ac:dyDescent="0.25">
      <c r="A10" s="46" t="s">
        <v>3</v>
      </c>
      <c r="B10" s="45" t="s">
        <v>56</v>
      </c>
      <c r="C10" s="112">
        <v>0.21808293170838375</v>
      </c>
      <c r="D10" s="112">
        <v>35</v>
      </c>
      <c r="E10" s="112">
        <v>10.17</v>
      </c>
      <c r="F10" s="113">
        <f t="shared" si="0"/>
        <v>24.83</v>
      </c>
      <c r="G10" s="114">
        <v>5.4661101314156468</v>
      </c>
      <c r="H10" s="113">
        <v>7</v>
      </c>
      <c r="I10" s="45">
        <v>0.99050000000000005</v>
      </c>
    </row>
    <row r="11" spans="1:9" x14ac:dyDescent="0.25">
      <c r="A11" s="46" t="s">
        <v>3</v>
      </c>
      <c r="B11" s="45" t="s">
        <v>57</v>
      </c>
      <c r="C11" s="112">
        <v>3.0679648299364936E-2</v>
      </c>
      <c r="D11" s="112">
        <v>35</v>
      </c>
      <c r="E11" s="112">
        <v>10.17</v>
      </c>
      <c r="F11" s="113">
        <f t="shared" si="0"/>
        <v>24.83</v>
      </c>
      <c r="G11" s="114">
        <v>5.501063698315166</v>
      </c>
      <c r="H11" s="113">
        <v>7</v>
      </c>
      <c r="I11" s="45">
        <v>0.13850000000000001</v>
      </c>
    </row>
    <row r="12" spans="1:9" x14ac:dyDescent="0.25">
      <c r="A12" s="46" t="s">
        <v>3</v>
      </c>
      <c r="B12" s="45" t="s">
        <v>58</v>
      </c>
      <c r="C12" s="112">
        <v>2.6332296279789946</v>
      </c>
      <c r="D12" s="112">
        <v>35</v>
      </c>
      <c r="E12" s="112">
        <v>10.17</v>
      </c>
      <c r="F12" s="113">
        <f t="shared" si="0"/>
        <v>24.83</v>
      </c>
      <c r="G12" s="114">
        <v>97.074436463585627</v>
      </c>
      <c r="H12" s="113">
        <v>12</v>
      </c>
      <c r="I12" s="45">
        <v>0.6734</v>
      </c>
    </row>
    <row r="13" spans="1:9" x14ac:dyDescent="0.25">
      <c r="A13" s="46" t="s">
        <v>3</v>
      </c>
      <c r="B13" s="45" t="s">
        <v>59</v>
      </c>
      <c r="C13" s="112">
        <v>2.6854859309581354</v>
      </c>
      <c r="D13" s="112">
        <v>35</v>
      </c>
      <c r="E13" s="112">
        <v>9.9</v>
      </c>
      <c r="F13" s="113">
        <f t="shared" si="0"/>
        <v>25.1</v>
      </c>
      <c r="G13" s="114">
        <v>9.3928048431613078</v>
      </c>
      <c r="H13" s="113">
        <v>7</v>
      </c>
      <c r="I13" s="45">
        <v>7.1752000000000002</v>
      </c>
    </row>
    <row r="14" spans="1:9" x14ac:dyDescent="0.25">
      <c r="A14" s="46" t="s">
        <v>3</v>
      </c>
      <c r="B14" s="45" t="s">
        <v>60</v>
      </c>
      <c r="C14" s="112">
        <v>0.21808293277199831</v>
      </c>
      <c r="D14" s="112">
        <v>35</v>
      </c>
      <c r="E14" s="112">
        <v>9.9</v>
      </c>
      <c r="F14" s="113">
        <f t="shared" si="0"/>
        <v>25.1</v>
      </c>
      <c r="G14" s="114">
        <v>5.525804949551258</v>
      </c>
      <c r="H14" s="113">
        <v>7</v>
      </c>
      <c r="I14" s="45">
        <v>0.99050000000000005</v>
      </c>
    </row>
    <row r="15" spans="1:9" x14ac:dyDescent="0.25">
      <c r="A15" s="46" t="s">
        <v>3</v>
      </c>
      <c r="B15" s="45" t="s">
        <v>61</v>
      </c>
      <c r="C15" s="112">
        <v>3.0679648440748702E-2</v>
      </c>
      <c r="D15" s="112">
        <v>35</v>
      </c>
      <c r="E15" s="112">
        <v>9.9</v>
      </c>
      <c r="F15" s="113">
        <f t="shared" si="0"/>
        <v>25.1</v>
      </c>
      <c r="G15" s="114">
        <v>5.5611402392116736</v>
      </c>
      <c r="H15" s="113">
        <v>7</v>
      </c>
      <c r="I15" s="45">
        <v>0.13850000000000001</v>
      </c>
    </row>
    <row r="16" spans="1:9" s="45" customFormat="1" x14ac:dyDescent="0.25">
      <c r="A16" s="46" t="s">
        <v>3</v>
      </c>
      <c r="B16" s="45" t="s">
        <v>62</v>
      </c>
      <c r="C16" s="112">
        <v>2.6332296343506649</v>
      </c>
      <c r="D16" s="112">
        <v>35</v>
      </c>
      <c r="E16" s="112">
        <v>9.9</v>
      </c>
      <c r="F16" s="113">
        <f t="shared" si="0"/>
        <v>25.1</v>
      </c>
      <c r="G16" s="114">
        <v>98.134576009407155</v>
      </c>
      <c r="H16" s="113">
        <v>12</v>
      </c>
      <c r="I16" s="45">
        <v>0.6734</v>
      </c>
    </row>
    <row r="17" spans="1:9" s="45" customFormat="1" x14ac:dyDescent="0.25">
      <c r="A17" s="46" t="s">
        <v>3</v>
      </c>
      <c r="B17" s="45" t="s">
        <v>63</v>
      </c>
      <c r="C17" s="112">
        <v>3.4391278124832643</v>
      </c>
      <c r="D17" s="112">
        <v>35</v>
      </c>
      <c r="E17" s="112">
        <v>10.039999999999999</v>
      </c>
      <c r="F17" s="113">
        <f t="shared" si="0"/>
        <v>24.96</v>
      </c>
      <c r="G17" s="114">
        <v>7.1902474615073357</v>
      </c>
      <c r="H17" s="113">
        <v>5.3</v>
      </c>
      <c r="I17" s="45">
        <v>11.940099999999999</v>
      </c>
    </row>
    <row r="18" spans="1:9" s="45" customFormat="1" x14ac:dyDescent="0.25">
      <c r="A18" s="46" t="s">
        <v>36</v>
      </c>
      <c r="B18" s="45" t="s">
        <v>48</v>
      </c>
      <c r="C18" s="112">
        <v>2.3380000000000001</v>
      </c>
      <c r="D18" s="112">
        <v>35</v>
      </c>
      <c r="E18" s="112">
        <v>10.67</v>
      </c>
      <c r="F18" s="113">
        <f t="shared" ref="F18:F32" si="1">D18-E18</f>
        <v>24.33</v>
      </c>
      <c r="G18" s="114">
        <v>3.9488586659637743</v>
      </c>
      <c r="H18" s="113">
        <v>3.6</v>
      </c>
      <c r="I18" s="45">
        <v>14.4025</v>
      </c>
    </row>
    <row r="19" spans="1:9" s="45" customFormat="1" x14ac:dyDescent="0.25">
      <c r="A19" s="46" t="s">
        <v>36</v>
      </c>
      <c r="B19" s="45" t="s">
        <v>49</v>
      </c>
      <c r="C19" s="112">
        <v>0.33600000000000002</v>
      </c>
      <c r="D19" s="112">
        <v>35</v>
      </c>
      <c r="E19" s="112">
        <v>10.67</v>
      </c>
      <c r="F19" s="113">
        <f t="shared" si="1"/>
        <v>24.33</v>
      </c>
      <c r="G19" s="114">
        <v>4.3253653392184193</v>
      </c>
      <c r="H19" s="113">
        <v>3.6</v>
      </c>
      <c r="I19" s="45">
        <v>1.89</v>
      </c>
    </row>
    <row r="20" spans="1:9" s="45" customFormat="1" x14ac:dyDescent="0.25">
      <c r="A20" s="46" t="s">
        <v>36</v>
      </c>
      <c r="B20" s="45" t="s">
        <v>50</v>
      </c>
      <c r="C20" s="112">
        <v>4.5599999999999996</v>
      </c>
      <c r="D20" s="112">
        <v>35</v>
      </c>
      <c r="E20" s="112">
        <v>10.52</v>
      </c>
      <c r="F20" s="113">
        <f t="shared" si="1"/>
        <v>24.48</v>
      </c>
      <c r="G20" s="114">
        <v>8.3615244855980659</v>
      </c>
      <c r="H20" s="113">
        <v>5.3</v>
      </c>
      <c r="I20" s="45">
        <v>13.352499999999999</v>
      </c>
    </row>
    <row r="21" spans="1:9" s="45" customFormat="1" x14ac:dyDescent="0.25">
      <c r="A21" s="46" t="s">
        <v>36</v>
      </c>
      <c r="B21" s="45" t="s">
        <v>51</v>
      </c>
      <c r="C21" s="112">
        <v>0.65</v>
      </c>
      <c r="D21" s="112">
        <v>35</v>
      </c>
      <c r="E21" s="112">
        <v>10.52</v>
      </c>
      <c r="F21" s="113">
        <f t="shared" si="1"/>
        <v>24.48</v>
      </c>
      <c r="G21" s="114">
        <v>10.826737810197013</v>
      </c>
      <c r="H21" s="113">
        <v>5.3</v>
      </c>
      <c r="I21" s="45">
        <v>1.47</v>
      </c>
    </row>
    <row r="22" spans="1:9" s="45" customFormat="1" x14ac:dyDescent="0.25">
      <c r="A22" s="46" t="s">
        <v>36</v>
      </c>
      <c r="B22" s="45" t="s">
        <v>52</v>
      </c>
      <c r="C22" s="112">
        <v>1.107</v>
      </c>
      <c r="D22" s="112">
        <v>35</v>
      </c>
      <c r="E22" s="112">
        <v>10.52</v>
      </c>
      <c r="F22" s="113">
        <f t="shared" si="1"/>
        <v>24.48</v>
      </c>
      <c r="G22" s="114">
        <v>18.436633346807749</v>
      </c>
      <c r="H22" s="113">
        <v>5.3</v>
      </c>
      <c r="I22" s="45">
        <v>1.47</v>
      </c>
    </row>
    <row r="23" spans="1:9" s="45" customFormat="1" x14ac:dyDescent="0.25">
      <c r="A23" s="46" t="s">
        <v>36</v>
      </c>
      <c r="B23" s="45" t="s">
        <v>53</v>
      </c>
      <c r="C23" s="112">
        <v>4.9109999999999996</v>
      </c>
      <c r="D23" s="112">
        <v>35</v>
      </c>
      <c r="E23" s="112">
        <v>10.35</v>
      </c>
      <c r="F23" s="113">
        <f t="shared" si="1"/>
        <v>24.65</v>
      </c>
      <c r="G23" s="114">
        <v>16.930832147403315</v>
      </c>
      <c r="H23" s="113">
        <v>10.5</v>
      </c>
      <c r="I23" s="45">
        <v>7.1494</v>
      </c>
    </row>
    <row r="24" spans="1:9" s="45" customFormat="1" x14ac:dyDescent="0.25">
      <c r="A24" s="46" t="s">
        <v>36</v>
      </c>
      <c r="B24" s="45" t="s">
        <v>54</v>
      </c>
      <c r="C24" s="112">
        <v>1.153</v>
      </c>
      <c r="D24" s="112">
        <v>35</v>
      </c>
      <c r="E24" s="112">
        <v>10.35</v>
      </c>
      <c r="F24" s="113">
        <f t="shared" si="1"/>
        <v>24.65</v>
      </c>
      <c r="G24" s="114">
        <v>15.540700151326286</v>
      </c>
      <c r="H24" s="113">
        <v>10.5</v>
      </c>
      <c r="I24" s="45">
        <f>8.9775-I23</f>
        <v>1.8280999999999992</v>
      </c>
    </row>
    <row r="25" spans="1:9" s="45" customFormat="1" x14ac:dyDescent="0.25">
      <c r="A25" s="46" t="s">
        <v>36</v>
      </c>
      <c r="B25" s="45" t="s">
        <v>55</v>
      </c>
      <c r="C25" s="112">
        <v>3.9769999999999999</v>
      </c>
      <c r="D25" s="112">
        <v>35</v>
      </c>
      <c r="E25" s="112">
        <v>10.49</v>
      </c>
      <c r="F25" s="113">
        <f t="shared" si="1"/>
        <v>24.509999999999998</v>
      </c>
      <c r="G25" s="114">
        <v>9.6149146711521478</v>
      </c>
      <c r="H25" s="113">
        <v>7</v>
      </c>
      <c r="I25" s="45">
        <v>10.1378</v>
      </c>
    </row>
    <row r="26" spans="1:9" s="45" customFormat="1" x14ac:dyDescent="0.25">
      <c r="A26" s="46" t="s">
        <v>36</v>
      </c>
      <c r="B26" s="45" t="s">
        <v>56</v>
      </c>
      <c r="C26" s="112">
        <v>3.3050000000000002</v>
      </c>
      <c r="D26" s="112">
        <v>35</v>
      </c>
      <c r="E26" s="112">
        <v>10.49</v>
      </c>
      <c r="F26" s="113">
        <f t="shared" si="1"/>
        <v>24.509999999999998</v>
      </c>
      <c r="G26" s="114">
        <v>81.787117144638202</v>
      </c>
      <c r="H26" s="113">
        <v>12</v>
      </c>
      <c r="I26" s="45">
        <v>0.99050000000000005</v>
      </c>
    </row>
    <row r="27" spans="1:9" s="45" customFormat="1" x14ac:dyDescent="0.25">
      <c r="A27" s="46" t="s">
        <v>36</v>
      </c>
      <c r="B27" s="45" t="s">
        <v>57</v>
      </c>
      <c r="C27" s="112">
        <v>0.26300000000000001</v>
      </c>
      <c r="D27" s="112">
        <v>35</v>
      </c>
      <c r="E27" s="112">
        <v>10.49</v>
      </c>
      <c r="F27" s="113">
        <f t="shared" si="1"/>
        <v>24.509999999999998</v>
      </c>
      <c r="G27" s="114">
        <v>46.564260014391927</v>
      </c>
      <c r="H27" s="113">
        <v>12</v>
      </c>
      <c r="I27" s="45">
        <v>0.13850000000000001</v>
      </c>
    </row>
    <row r="28" spans="1:9" s="45" customFormat="1" x14ac:dyDescent="0.25">
      <c r="A28" s="46" t="s">
        <v>36</v>
      </c>
      <c r="B28" s="45" t="s">
        <v>58</v>
      </c>
      <c r="C28" s="112">
        <v>1.8140000000000001</v>
      </c>
      <c r="D28" s="112">
        <v>35</v>
      </c>
      <c r="E28" s="112">
        <v>10.49</v>
      </c>
      <c r="F28" s="113">
        <f t="shared" si="1"/>
        <v>24.509999999999998</v>
      </c>
      <c r="G28" s="114">
        <v>66.030070891974731</v>
      </c>
      <c r="H28" s="113">
        <v>12</v>
      </c>
      <c r="I28" s="45">
        <v>0.6734</v>
      </c>
    </row>
    <row r="29" spans="1:9" s="45" customFormat="1" x14ac:dyDescent="0.25">
      <c r="A29" s="46" t="s">
        <v>36</v>
      </c>
      <c r="B29" s="45" t="s">
        <v>59</v>
      </c>
      <c r="C29" s="112">
        <v>2.6850000000000001</v>
      </c>
      <c r="D29" s="112">
        <v>35</v>
      </c>
      <c r="E29" s="112">
        <v>10.42</v>
      </c>
      <c r="F29" s="113">
        <f t="shared" si="1"/>
        <v>24.58</v>
      </c>
      <c r="G29" s="114">
        <v>9.2006589691562528</v>
      </c>
      <c r="H29" s="113">
        <v>7</v>
      </c>
      <c r="I29" s="45">
        <v>7.1752000000000002</v>
      </c>
    </row>
    <row r="30" spans="1:9" s="45" customFormat="1" x14ac:dyDescent="0.25">
      <c r="A30" s="46" t="s">
        <v>36</v>
      </c>
      <c r="B30" s="45" t="s">
        <v>60</v>
      </c>
      <c r="C30" s="112">
        <v>3.3050000000000002</v>
      </c>
      <c r="D30" s="112">
        <v>35</v>
      </c>
      <c r="E30" s="112">
        <v>10.42</v>
      </c>
      <c r="F30" s="113">
        <f t="shared" si="1"/>
        <v>24.58</v>
      </c>
      <c r="G30" s="114">
        <v>82.026757462657145</v>
      </c>
      <c r="H30" s="113">
        <v>12</v>
      </c>
      <c r="I30" s="45">
        <v>0.99050000000000005</v>
      </c>
    </row>
    <row r="31" spans="1:9" s="45" customFormat="1" x14ac:dyDescent="0.25">
      <c r="A31" s="46" t="s">
        <v>36</v>
      </c>
      <c r="B31" s="45" t="s">
        <v>61</v>
      </c>
      <c r="C31" s="112">
        <v>0.26300000000000001</v>
      </c>
      <c r="D31" s="112">
        <v>35</v>
      </c>
      <c r="E31" s="112">
        <v>10.42</v>
      </c>
      <c r="F31" s="113">
        <f t="shared" si="1"/>
        <v>24.58</v>
      </c>
      <c r="G31" s="114">
        <v>46.700695610458155</v>
      </c>
      <c r="H31" s="113">
        <v>12</v>
      </c>
      <c r="I31" s="45">
        <v>0.13850000000000001</v>
      </c>
    </row>
    <row r="32" spans="1:9" s="45" customFormat="1" x14ac:dyDescent="0.25">
      <c r="A32" s="46" t="s">
        <v>36</v>
      </c>
      <c r="B32" s="45" t="s">
        <v>62</v>
      </c>
      <c r="C32" s="112">
        <v>1.8140000000000001</v>
      </c>
      <c r="D32" s="112">
        <v>35</v>
      </c>
      <c r="E32" s="112">
        <v>10.42</v>
      </c>
      <c r="F32" s="113">
        <f t="shared" si="1"/>
        <v>24.58</v>
      </c>
      <c r="G32" s="114">
        <v>66.22354228135481</v>
      </c>
      <c r="H32" s="113">
        <v>12</v>
      </c>
      <c r="I32" s="45">
        <v>0.6734</v>
      </c>
    </row>
    <row r="33" spans="1:9" s="45" customFormat="1" x14ac:dyDescent="0.25">
      <c r="A33" s="46" t="s">
        <v>36</v>
      </c>
      <c r="B33" s="45" t="s">
        <v>63</v>
      </c>
      <c r="C33" s="112">
        <v>3.4390000000000001</v>
      </c>
      <c r="D33" s="112">
        <v>35</v>
      </c>
      <c r="E33" s="112">
        <v>10.46</v>
      </c>
      <c r="F33" s="113">
        <f>D33-E33</f>
        <v>24.54</v>
      </c>
      <c r="G33" s="114">
        <v>7.0668474219210466</v>
      </c>
      <c r="H33" s="113">
        <v>5.3</v>
      </c>
      <c r="I33" s="45">
        <v>11.940099999999999</v>
      </c>
    </row>
    <row r="34" spans="1:9" x14ac:dyDescent="0.25">
      <c r="A34" s="46" t="s">
        <v>37</v>
      </c>
      <c r="B34" s="45" t="s">
        <v>48</v>
      </c>
      <c r="C34" s="112">
        <v>2.3380000000000001</v>
      </c>
      <c r="D34" s="112">
        <v>35</v>
      </c>
      <c r="E34" s="112">
        <v>10.67</v>
      </c>
      <c r="F34" s="113">
        <f t="shared" ref="F34:F48" si="2">D34-E34</f>
        <v>24.33</v>
      </c>
      <c r="G34" s="114">
        <v>3.9488586659637743</v>
      </c>
      <c r="H34" s="113">
        <v>3.6</v>
      </c>
      <c r="I34" s="45">
        <v>14.4025</v>
      </c>
    </row>
    <row r="35" spans="1:9" x14ac:dyDescent="0.25">
      <c r="A35" s="46" t="s">
        <v>37</v>
      </c>
      <c r="B35" s="45" t="s">
        <v>49</v>
      </c>
      <c r="C35" s="112">
        <v>0.33600000000000002</v>
      </c>
      <c r="D35" s="112">
        <v>35</v>
      </c>
      <c r="E35" s="112">
        <v>10.67</v>
      </c>
      <c r="F35" s="113">
        <f t="shared" si="2"/>
        <v>24.33</v>
      </c>
      <c r="G35" s="114">
        <v>4.3253653392184193</v>
      </c>
      <c r="H35" s="113">
        <v>3.6</v>
      </c>
      <c r="I35" s="45">
        <v>1.89</v>
      </c>
    </row>
    <row r="36" spans="1:9" x14ac:dyDescent="0.25">
      <c r="A36" s="46" t="s">
        <v>37</v>
      </c>
      <c r="B36" s="45" t="s">
        <v>50</v>
      </c>
      <c r="C36" s="112">
        <v>4.5599999999999996</v>
      </c>
      <c r="D36" s="112">
        <v>35</v>
      </c>
      <c r="E36" s="112">
        <v>10.52</v>
      </c>
      <c r="F36" s="113">
        <f t="shared" si="2"/>
        <v>24.48</v>
      </c>
      <c r="G36" s="114">
        <v>8.3615244855980659</v>
      </c>
      <c r="H36" s="113">
        <v>5.3</v>
      </c>
      <c r="I36" s="45">
        <v>13.352499999999999</v>
      </c>
    </row>
    <row r="37" spans="1:9" x14ac:dyDescent="0.25">
      <c r="A37" s="46" t="s">
        <v>37</v>
      </c>
      <c r="B37" s="45" t="s">
        <v>51</v>
      </c>
      <c r="C37" s="112">
        <v>0.65</v>
      </c>
      <c r="D37" s="112">
        <v>35</v>
      </c>
      <c r="E37" s="112">
        <v>10.52</v>
      </c>
      <c r="F37" s="113">
        <f t="shared" si="2"/>
        <v>24.48</v>
      </c>
      <c r="G37" s="114">
        <v>10.826737810197013</v>
      </c>
      <c r="H37" s="113">
        <v>5.3</v>
      </c>
      <c r="I37" s="45">
        <v>1.47</v>
      </c>
    </row>
    <row r="38" spans="1:9" x14ac:dyDescent="0.25">
      <c r="A38" s="46" t="s">
        <v>37</v>
      </c>
      <c r="B38" s="45" t="s">
        <v>52</v>
      </c>
      <c r="C38" s="112">
        <v>1.107</v>
      </c>
      <c r="D38" s="112">
        <v>35</v>
      </c>
      <c r="E38" s="112">
        <v>10.52</v>
      </c>
      <c r="F38" s="113">
        <f t="shared" si="2"/>
        <v>24.48</v>
      </c>
      <c r="G38" s="114">
        <v>18.436633346807749</v>
      </c>
      <c r="H38" s="113">
        <v>5.3</v>
      </c>
      <c r="I38" s="45">
        <v>1.47</v>
      </c>
    </row>
    <row r="39" spans="1:9" x14ac:dyDescent="0.25">
      <c r="A39" s="46" t="s">
        <v>37</v>
      </c>
      <c r="B39" s="45" t="s">
        <v>53</v>
      </c>
      <c r="C39" s="112">
        <v>4.9109999999999996</v>
      </c>
      <c r="D39" s="112">
        <v>35</v>
      </c>
      <c r="E39" s="112">
        <v>10.35</v>
      </c>
      <c r="F39" s="113">
        <f t="shared" si="2"/>
        <v>24.65</v>
      </c>
      <c r="G39" s="114">
        <v>16.930832147403315</v>
      </c>
      <c r="H39" s="113">
        <v>10.5</v>
      </c>
      <c r="I39" s="45">
        <v>7.1494</v>
      </c>
    </row>
    <row r="40" spans="1:9" x14ac:dyDescent="0.25">
      <c r="A40" s="46" t="s">
        <v>37</v>
      </c>
      <c r="B40" s="45" t="s">
        <v>54</v>
      </c>
      <c r="C40" s="112">
        <v>1.153</v>
      </c>
      <c r="D40" s="112">
        <v>35</v>
      </c>
      <c r="E40" s="112">
        <v>10.35</v>
      </c>
      <c r="F40" s="113">
        <f t="shared" si="2"/>
        <v>24.65</v>
      </c>
      <c r="G40" s="114">
        <v>15.540700151326286</v>
      </c>
      <c r="H40" s="113">
        <v>10.5</v>
      </c>
      <c r="I40" s="45">
        <f>8.9775-I39</f>
        <v>1.8280999999999992</v>
      </c>
    </row>
    <row r="41" spans="1:9" x14ac:dyDescent="0.25">
      <c r="A41" s="46" t="s">
        <v>37</v>
      </c>
      <c r="B41" s="45" t="s">
        <v>55</v>
      </c>
      <c r="C41" s="112">
        <v>3.9769999999999999</v>
      </c>
      <c r="D41" s="112">
        <v>35</v>
      </c>
      <c r="E41" s="112">
        <v>10.49</v>
      </c>
      <c r="F41" s="113">
        <f t="shared" si="2"/>
        <v>24.509999999999998</v>
      </c>
      <c r="G41" s="114">
        <v>9.6149146711521478</v>
      </c>
      <c r="H41" s="113">
        <v>7</v>
      </c>
      <c r="I41" s="45">
        <v>10.1378</v>
      </c>
    </row>
    <row r="42" spans="1:9" x14ac:dyDescent="0.25">
      <c r="A42" s="46" t="s">
        <v>37</v>
      </c>
      <c r="B42" s="45" t="s">
        <v>56</v>
      </c>
      <c r="C42" s="112">
        <v>3.3050000000000002</v>
      </c>
      <c r="D42" s="112">
        <v>35</v>
      </c>
      <c r="E42" s="112">
        <v>10.49</v>
      </c>
      <c r="F42" s="113">
        <f t="shared" si="2"/>
        <v>24.509999999999998</v>
      </c>
      <c r="G42" s="114">
        <v>81.787117144638202</v>
      </c>
      <c r="H42" s="113">
        <v>12</v>
      </c>
      <c r="I42" s="45">
        <v>0.99050000000000005</v>
      </c>
    </row>
    <row r="43" spans="1:9" x14ac:dyDescent="0.25">
      <c r="A43" s="46" t="s">
        <v>37</v>
      </c>
      <c r="B43" s="45" t="s">
        <v>57</v>
      </c>
      <c r="C43" s="112">
        <v>0.26300000000000001</v>
      </c>
      <c r="D43" s="112">
        <v>35</v>
      </c>
      <c r="E43" s="112">
        <v>10.49</v>
      </c>
      <c r="F43" s="113">
        <f t="shared" si="2"/>
        <v>24.509999999999998</v>
      </c>
      <c r="G43" s="114">
        <v>46.564260014391927</v>
      </c>
      <c r="H43" s="113">
        <v>12</v>
      </c>
      <c r="I43" s="45">
        <v>0.13850000000000001</v>
      </c>
    </row>
    <row r="44" spans="1:9" x14ac:dyDescent="0.25">
      <c r="A44" s="46" t="s">
        <v>37</v>
      </c>
      <c r="B44" s="45" t="s">
        <v>58</v>
      </c>
      <c r="C44" s="112">
        <v>1.8140000000000001</v>
      </c>
      <c r="D44" s="112">
        <v>35</v>
      </c>
      <c r="E44" s="112">
        <v>10.49</v>
      </c>
      <c r="F44" s="113">
        <f t="shared" si="2"/>
        <v>24.509999999999998</v>
      </c>
      <c r="G44" s="114">
        <v>66.030070891974731</v>
      </c>
      <c r="H44" s="113">
        <v>12</v>
      </c>
      <c r="I44" s="45">
        <v>0.6734</v>
      </c>
    </row>
    <row r="45" spans="1:9" x14ac:dyDescent="0.25">
      <c r="A45" s="46" t="s">
        <v>37</v>
      </c>
      <c r="B45" s="45" t="s">
        <v>59</v>
      </c>
      <c r="C45" s="112">
        <v>2.6850000000000001</v>
      </c>
      <c r="D45" s="112">
        <v>35</v>
      </c>
      <c r="E45" s="112">
        <v>10.42</v>
      </c>
      <c r="F45" s="113">
        <f t="shared" si="2"/>
        <v>24.58</v>
      </c>
      <c r="G45" s="114">
        <v>9.2006589691562528</v>
      </c>
      <c r="H45" s="113">
        <v>7</v>
      </c>
      <c r="I45" s="45">
        <v>7.1752000000000002</v>
      </c>
    </row>
    <row r="46" spans="1:9" x14ac:dyDescent="0.25">
      <c r="A46" s="46" t="s">
        <v>37</v>
      </c>
      <c r="B46" s="45" t="s">
        <v>60</v>
      </c>
      <c r="C46" s="112">
        <v>3.3050000000000002</v>
      </c>
      <c r="D46" s="112">
        <v>35</v>
      </c>
      <c r="E46" s="112">
        <v>10.42</v>
      </c>
      <c r="F46" s="113">
        <f t="shared" si="2"/>
        <v>24.58</v>
      </c>
      <c r="G46" s="114">
        <v>82.026757462657145</v>
      </c>
      <c r="H46" s="113">
        <v>12</v>
      </c>
      <c r="I46" s="45">
        <v>0.99050000000000005</v>
      </c>
    </row>
    <row r="47" spans="1:9" x14ac:dyDescent="0.25">
      <c r="A47" s="46" t="s">
        <v>37</v>
      </c>
      <c r="B47" s="45" t="s">
        <v>61</v>
      </c>
      <c r="C47" s="112">
        <v>0.26300000000000001</v>
      </c>
      <c r="D47" s="112">
        <v>35</v>
      </c>
      <c r="E47" s="112">
        <v>10.42</v>
      </c>
      <c r="F47" s="113">
        <f t="shared" si="2"/>
        <v>24.58</v>
      </c>
      <c r="G47" s="114">
        <v>46.700695610458155</v>
      </c>
      <c r="H47" s="113">
        <v>12</v>
      </c>
      <c r="I47" s="45">
        <v>0.13850000000000001</v>
      </c>
    </row>
    <row r="48" spans="1:9" x14ac:dyDescent="0.25">
      <c r="A48" s="46" t="s">
        <v>37</v>
      </c>
      <c r="B48" s="45" t="s">
        <v>62</v>
      </c>
      <c r="C48" s="112">
        <v>1.8140000000000001</v>
      </c>
      <c r="D48" s="112">
        <v>35</v>
      </c>
      <c r="E48" s="112">
        <v>10.42</v>
      </c>
      <c r="F48" s="113">
        <f t="shared" si="2"/>
        <v>24.58</v>
      </c>
      <c r="G48" s="114">
        <v>66.22354228135481</v>
      </c>
      <c r="H48" s="113">
        <v>12</v>
      </c>
      <c r="I48" s="45">
        <v>0.6734</v>
      </c>
    </row>
    <row r="49" spans="1:9" x14ac:dyDescent="0.25">
      <c r="A49" s="46" t="s">
        <v>37</v>
      </c>
      <c r="B49" s="45" t="s">
        <v>63</v>
      </c>
      <c r="C49" s="112">
        <v>3.4390000000000001</v>
      </c>
      <c r="D49" s="112">
        <v>35</v>
      </c>
      <c r="E49" s="112">
        <v>10.46</v>
      </c>
      <c r="F49" s="113">
        <f>D49-E49</f>
        <v>24.54</v>
      </c>
      <c r="G49" s="114">
        <v>7.0668474219210466</v>
      </c>
      <c r="H49" s="113">
        <v>5.3</v>
      </c>
      <c r="I49" s="45">
        <v>11.940099999999999</v>
      </c>
    </row>
    <row r="50" spans="1:9" s="45" customFormat="1" x14ac:dyDescent="0.25">
      <c r="A50" s="46" t="s">
        <v>38</v>
      </c>
      <c r="B50" s="45" t="s">
        <v>48</v>
      </c>
      <c r="C50" s="112">
        <v>2.2000000000000002</v>
      </c>
      <c r="D50" s="112">
        <v>35</v>
      </c>
      <c r="E50" s="112">
        <v>10.029999999999999</v>
      </c>
      <c r="F50" s="113">
        <f>D50-E50</f>
        <v>24.97</v>
      </c>
      <c r="G50" s="114">
        <v>3.814265952413241</v>
      </c>
      <c r="H50" s="113">
        <v>3.6</v>
      </c>
      <c r="I50" s="45">
        <v>14.4025</v>
      </c>
    </row>
    <row r="51" spans="1:9" s="45" customFormat="1" x14ac:dyDescent="0.25">
      <c r="A51" s="46" t="s">
        <v>38</v>
      </c>
      <c r="B51" s="45" t="s">
        <v>49</v>
      </c>
      <c r="C51" s="112">
        <v>0.32</v>
      </c>
      <c r="D51" s="112">
        <v>35</v>
      </c>
      <c r="E51" s="112">
        <v>10.029999999999999</v>
      </c>
      <c r="F51" s="113">
        <f t="shared" ref="F51:F65" si="3">D51-E51</f>
        <v>24.97</v>
      </c>
      <c r="G51" s="114">
        <v>4.2224339727760603</v>
      </c>
      <c r="H51" s="113">
        <v>3.6</v>
      </c>
      <c r="I51" s="45">
        <v>1.89</v>
      </c>
    </row>
    <row r="52" spans="1:9" s="45" customFormat="1" x14ac:dyDescent="0.25">
      <c r="A52" s="46" t="s">
        <v>38</v>
      </c>
      <c r="B52" s="45" t="s">
        <v>50</v>
      </c>
      <c r="C52" s="112">
        <v>5.29</v>
      </c>
      <c r="D52" s="112">
        <v>35</v>
      </c>
      <c r="E52" s="112">
        <v>9.8699999999999992</v>
      </c>
      <c r="F52" s="113">
        <f t="shared" si="3"/>
        <v>25.130000000000003</v>
      </c>
      <c r="G52" s="114">
        <v>9.9571422139790826</v>
      </c>
      <c r="H52" s="113">
        <v>5.3</v>
      </c>
      <c r="I52" s="45">
        <v>13.352499999999999</v>
      </c>
    </row>
    <row r="53" spans="1:9" s="45" customFormat="1" x14ac:dyDescent="0.25">
      <c r="A53" s="46" t="s">
        <v>38</v>
      </c>
      <c r="B53" s="45" t="s">
        <v>51</v>
      </c>
      <c r="C53" s="112">
        <v>0.748</v>
      </c>
      <c r="D53" s="112">
        <v>35</v>
      </c>
      <c r="E53" s="112">
        <v>9.8699999999999992</v>
      </c>
      <c r="F53" s="113">
        <f t="shared" si="3"/>
        <v>25.130000000000003</v>
      </c>
      <c r="G53" s="114">
        <v>12.779940305118568</v>
      </c>
      <c r="H53" s="113">
        <v>5.3</v>
      </c>
      <c r="I53" s="45">
        <v>1.47</v>
      </c>
    </row>
    <row r="54" spans="1:9" s="45" customFormat="1" x14ac:dyDescent="0.25">
      <c r="A54" s="46" t="s">
        <v>38</v>
      </c>
      <c r="B54" s="45" t="s">
        <v>52</v>
      </c>
      <c r="C54" s="112">
        <v>1.24</v>
      </c>
      <c r="D54" s="112">
        <v>35</v>
      </c>
      <c r="E54" s="112">
        <v>9.8699999999999992</v>
      </c>
      <c r="F54" s="113">
        <f t="shared" si="3"/>
        <v>25.130000000000003</v>
      </c>
      <c r="G54" s="114">
        <v>21.190161153291413</v>
      </c>
      <c r="H54" s="113">
        <v>5.3</v>
      </c>
      <c r="I54" s="45">
        <v>1.47</v>
      </c>
    </row>
    <row r="55" spans="1:9" s="45" customFormat="1" x14ac:dyDescent="0.25">
      <c r="A55" s="46" t="s">
        <v>38</v>
      </c>
      <c r="B55" s="45" t="s">
        <v>53</v>
      </c>
      <c r="C55" s="112">
        <v>4.6219999999999999</v>
      </c>
      <c r="D55" s="112">
        <v>35</v>
      </c>
      <c r="E55" s="112">
        <v>10.01</v>
      </c>
      <c r="F55" s="113">
        <f t="shared" si="3"/>
        <v>24.990000000000002</v>
      </c>
      <c r="G55" s="114">
        <v>16.162735898848329</v>
      </c>
      <c r="H55" s="113">
        <v>10.5</v>
      </c>
      <c r="I55" s="45">
        <v>7.1494</v>
      </c>
    </row>
    <row r="56" spans="1:9" s="45" customFormat="1" x14ac:dyDescent="0.25">
      <c r="A56" s="46" t="s">
        <v>38</v>
      </c>
      <c r="B56" s="45" t="s">
        <v>54</v>
      </c>
      <c r="C56" s="112">
        <v>1.0780000000000001</v>
      </c>
      <c r="D56" s="112">
        <v>35</v>
      </c>
      <c r="E56" s="112">
        <v>10.01</v>
      </c>
      <c r="F56" s="113">
        <f t="shared" si="3"/>
        <v>24.990000000000002</v>
      </c>
      <c r="G56" s="114">
        <v>14.74361078416114</v>
      </c>
      <c r="H56" s="113">
        <v>10.5</v>
      </c>
      <c r="I56" s="45">
        <f>8.9775-I55</f>
        <v>1.8280999999999992</v>
      </c>
    </row>
    <row r="57" spans="1:9" s="45" customFormat="1" x14ac:dyDescent="0.25">
      <c r="A57" s="46" t="s">
        <v>38</v>
      </c>
      <c r="B57" s="45" t="s">
        <v>63</v>
      </c>
      <c r="C57" s="112">
        <v>3.5539999999999998</v>
      </c>
      <c r="D57" s="112">
        <v>35</v>
      </c>
      <c r="E57" s="112">
        <v>10.07</v>
      </c>
      <c r="F57" s="113">
        <f t="shared" si="3"/>
        <v>24.93</v>
      </c>
      <c r="G57" s="114">
        <v>8.7436652371443486</v>
      </c>
      <c r="H57" s="113">
        <v>7</v>
      </c>
      <c r="I57" s="45">
        <v>10.1378</v>
      </c>
    </row>
    <row r="58" spans="1:9" s="45" customFormat="1" x14ac:dyDescent="0.25">
      <c r="A58" s="46" t="s">
        <v>38</v>
      </c>
      <c r="B58" s="45" t="s">
        <v>64</v>
      </c>
      <c r="C58" s="112">
        <v>0.22700000000000001</v>
      </c>
      <c r="D58" s="112">
        <v>35</v>
      </c>
      <c r="E58" s="112">
        <v>10.07</v>
      </c>
      <c r="F58" s="113">
        <f t="shared" si="3"/>
        <v>24.93</v>
      </c>
      <c r="G58" s="114">
        <v>5.7254673024932936</v>
      </c>
      <c r="H58" s="113">
        <v>7</v>
      </c>
      <c r="I58" s="45">
        <v>0.99050000000000005</v>
      </c>
    </row>
    <row r="59" spans="1:9" s="45" customFormat="1" x14ac:dyDescent="0.25">
      <c r="A59" s="46" t="s">
        <v>38</v>
      </c>
      <c r="B59" s="45" t="s">
        <v>65</v>
      </c>
      <c r="C59" s="112">
        <v>3.2000000000000001E-2</v>
      </c>
      <c r="D59" s="112">
        <v>35</v>
      </c>
      <c r="E59" s="112">
        <v>10.07</v>
      </c>
      <c r="F59" s="113">
        <f t="shared" si="3"/>
        <v>24.93</v>
      </c>
      <c r="G59" s="114">
        <v>5.7485878468196843</v>
      </c>
      <c r="H59" s="113">
        <v>7</v>
      </c>
      <c r="I59" s="45">
        <v>0.13850000000000001</v>
      </c>
    </row>
    <row r="60" spans="1:9" s="45" customFormat="1" x14ac:dyDescent="0.25">
      <c r="A60" s="46" t="s">
        <v>38</v>
      </c>
      <c r="B60" s="45" t="s">
        <v>66</v>
      </c>
      <c r="C60" s="112">
        <v>2.6880000000000002</v>
      </c>
      <c r="D60" s="112">
        <v>35</v>
      </c>
      <c r="E60" s="112">
        <v>10.07</v>
      </c>
      <c r="F60" s="113">
        <f t="shared" si="3"/>
        <v>24.93</v>
      </c>
      <c r="G60" s="114">
        <v>99.544021735378053</v>
      </c>
      <c r="H60" s="113">
        <v>12</v>
      </c>
      <c r="I60" s="45">
        <v>0.6734</v>
      </c>
    </row>
    <row r="61" spans="1:9" s="45" customFormat="1" x14ac:dyDescent="0.25">
      <c r="A61" s="46" t="s">
        <v>38</v>
      </c>
      <c r="B61" s="45" t="s">
        <v>59</v>
      </c>
      <c r="C61" s="112">
        <v>3.2989999999999999</v>
      </c>
      <c r="D61" s="112">
        <v>35</v>
      </c>
      <c r="E61" s="112">
        <v>10.1</v>
      </c>
      <c r="F61" s="113">
        <f t="shared" si="3"/>
        <v>24.9</v>
      </c>
      <c r="G61" s="114">
        <v>11.449076128363794</v>
      </c>
      <c r="H61" s="113">
        <v>7</v>
      </c>
      <c r="I61" s="45">
        <v>7.1752000000000002</v>
      </c>
    </row>
    <row r="62" spans="1:9" s="45" customFormat="1" x14ac:dyDescent="0.25">
      <c r="A62" s="46" t="s">
        <v>38</v>
      </c>
      <c r="B62" s="45" t="s">
        <v>60</v>
      </c>
      <c r="C62" s="112">
        <v>0.22700000000000001</v>
      </c>
      <c r="D62" s="112">
        <v>35</v>
      </c>
      <c r="E62" s="112">
        <v>10.1</v>
      </c>
      <c r="F62" s="113">
        <f t="shared" si="3"/>
        <v>24.9</v>
      </c>
      <c r="G62" s="114">
        <v>5.7159019030931368</v>
      </c>
      <c r="H62" s="113">
        <v>7</v>
      </c>
      <c r="I62" s="45">
        <v>0.99050000000000005</v>
      </c>
    </row>
    <row r="63" spans="1:9" s="45" customFormat="1" x14ac:dyDescent="0.25">
      <c r="A63" s="46" t="s">
        <v>38</v>
      </c>
      <c r="B63" s="45" t="s">
        <v>61</v>
      </c>
      <c r="C63" s="112">
        <v>3.2000000000000001E-2</v>
      </c>
      <c r="D63" s="112">
        <v>35</v>
      </c>
      <c r="E63" s="112">
        <v>10.1</v>
      </c>
      <c r="F63" s="113">
        <f t="shared" si="3"/>
        <v>24.9</v>
      </c>
      <c r="G63" s="114">
        <v>5.7389838325706632</v>
      </c>
      <c r="H63" s="113">
        <v>7</v>
      </c>
      <c r="I63" s="45">
        <v>0.13850000000000001</v>
      </c>
    </row>
    <row r="64" spans="1:9" s="45" customFormat="1" x14ac:dyDescent="0.25">
      <c r="A64" s="46" t="s">
        <v>38</v>
      </c>
      <c r="B64" s="45" t="s">
        <v>62</v>
      </c>
      <c r="C64" s="112">
        <v>2.6880000000000002</v>
      </c>
      <c r="D64" s="112">
        <v>35</v>
      </c>
      <c r="E64" s="112">
        <v>10.1</v>
      </c>
      <c r="F64" s="113">
        <f t="shared" si="3"/>
        <v>24.9</v>
      </c>
      <c r="G64" s="114">
        <v>99.377717829574834</v>
      </c>
      <c r="H64" s="113">
        <v>12</v>
      </c>
      <c r="I64" s="45">
        <v>0.6734</v>
      </c>
    </row>
    <row r="65" spans="1:9" s="45" customFormat="1" x14ac:dyDescent="0.25">
      <c r="A65" s="46" t="s">
        <v>38</v>
      </c>
      <c r="B65" s="45" t="s">
        <v>55</v>
      </c>
      <c r="C65" s="112">
        <v>3.0150000000000001</v>
      </c>
      <c r="D65" s="112">
        <v>35</v>
      </c>
      <c r="E65" s="112">
        <v>10.06</v>
      </c>
      <c r="F65" s="113">
        <f t="shared" si="3"/>
        <v>24.939999999999998</v>
      </c>
      <c r="G65" s="114">
        <v>6.2958591146586436</v>
      </c>
      <c r="H65" s="113">
        <v>5.3</v>
      </c>
      <c r="I65" s="45">
        <v>11.940099999999999</v>
      </c>
    </row>
    <row r="66" spans="1:9" s="45" customFormat="1" x14ac:dyDescent="0.25">
      <c r="A66" s="46" t="s">
        <v>45</v>
      </c>
      <c r="B66" s="45" t="s">
        <v>48</v>
      </c>
      <c r="C66" s="112">
        <v>2.2000000000000002</v>
      </c>
      <c r="D66" s="112">
        <v>35</v>
      </c>
      <c r="E66" s="112">
        <v>10.42</v>
      </c>
      <c r="F66" s="113">
        <f t="shared" ref="F66:F80" si="4">D66-E66</f>
        <v>24.58</v>
      </c>
      <c r="G66" s="114">
        <v>3.7542462940250263</v>
      </c>
      <c r="H66" s="113">
        <v>3.6</v>
      </c>
      <c r="I66" s="45">
        <v>14.4025</v>
      </c>
    </row>
    <row r="67" spans="1:9" s="45" customFormat="1" x14ac:dyDescent="0.25">
      <c r="A67" s="46" t="s">
        <v>45</v>
      </c>
      <c r="B67" s="45" t="s">
        <v>49</v>
      </c>
      <c r="C67" s="112">
        <v>0.32</v>
      </c>
      <c r="D67" s="112">
        <v>35</v>
      </c>
      <c r="E67" s="112">
        <v>10.42</v>
      </c>
      <c r="F67" s="113">
        <f t="shared" si="4"/>
        <v>24.58</v>
      </c>
      <c r="G67" s="114">
        <v>4.1559915569155539</v>
      </c>
      <c r="H67" s="113">
        <v>3.6</v>
      </c>
      <c r="I67" s="45">
        <v>1.89</v>
      </c>
    </row>
    <row r="68" spans="1:9" s="45" customFormat="1" x14ac:dyDescent="0.25">
      <c r="A68" s="46" t="s">
        <v>45</v>
      </c>
      <c r="B68" s="45" t="s">
        <v>50</v>
      </c>
      <c r="C68" s="112">
        <v>5.29</v>
      </c>
      <c r="D68" s="112">
        <v>35</v>
      </c>
      <c r="E68" s="112">
        <v>10.48</v>
      </c>
      <c r="F68" s="113">
        <f t="shared" si="4"/>
        <v>24.52</v>
      </c>
      <c r="G68" s="114">
        <v>9.7163826234904818</v>
      </c>
      <c r="H68" s="113">
        <v>5.3</v>
      </c>
      <c r="I68" s="45">
        <v>13.352499999999999</v>
      </c>
    </row>
    <row r="69" spans="1:9" s="45" customFormat="1" x14ac:dyDescent="0.25">
      <c r="A69" s="46" t="s">
        <v>45</v>
      </c>
      <c r="B69" s="45" t="s">
        <v>51</v>
      </c>
      <c r="C69" s="112">
        <v>0.748</v>
      </c>
      <c r="D69" s="112">
        <v>35</v>
      </c>
      <c r="E69" s="112">
        <v>10.48</v>
      </c>
      <c r="F69" s="113">
        <f t="shared" si="4"/>
        <v>24.52</v>
      </c>
      <c r="G69" s="114">
        <v>12.470926621452454</v>
      </c>
      <c r="H69" s="113">
        <v>5.3</v>
      </c>
      <c r="I69" s="45">
        <v>1.47</v>
      </c>
    </row>
    <row r="70" spans="1:9" s="45" customFormat="1" x14ac:dyDescent="0.25">
      <c r="A70" s="46" t="s">
        <v>45</v>
      </c>
      <c r="B70" s="45" t="s">
        <v>52</v>
      </c>
      <c r="C70" s="112">
        <v>1.24</v>
      </c>
      <c r="D70" s="112">
        <v>35</v>
      </c>
      <c r="E70" s="112">
        <v>10.48</v>
      </c>
      <c r="F70" s="113">
        <f t="shared" si="4"/>
        <v>24.52</v>
      </c>
      <c r="G70" s="114">
        <v>20.677791799513241</v>
      </c>
      <c r="H70" s="113">
        <v>5.3</v>
      </c>
      <c r="I70" s="45">
        <v>1.47</v>
      </c>
    </row>
    <row r="71" spans="1:9" s="45" customFormat="1" x14ac:dyDescent="0.25">
      <c r="A71" s="46" t="s">
        <v>45</v>
      </c>
      <c r="B71" s="45" t="s">
        <v>53</v>
      </c>
      <c r="C71" s="112">
        <v>4.6219999999999999</v>
      </c>
      <c r="D71" s="112">
        <v>35</v>
      </c>
      <c r="E71" s="112">
        <v>10.36</v>
      </c>
      <c r="F71" s="113">
        <f t="shared" si="4"/>
        <v>24.64</v>
      </c>
      <c r="G71" s="114">
        <v>15.929056137087764</v>
      </c>
      <c r="H71" s="113">
        <v>10.5</v>
      </c>
      <c r="I71" s="45">
        <v>7.1494</v>
      </c>
    </row>
    <row r="72" spans="1:9" s="45" customFormat="1" x14ac:dyDescent="0.25">
      <c r="A72" s="46" t="s">
        <v>45</v>
      </c>
      <c r="B72" s="45" t="s">
        <v>54</v>
      </c>
      <c r="C72" s="112">
        <v>1.0780000000000001</v>
      </c>
      <c r="D72" s="112">
        <v>35</v>
      </c>
      <c r="E72" s="112">
        <v>10.36</v>
      </c>
      <c r="F72" s="113">
        <f t="shared" si="4"/>
        <v>24.64</v>
      </c>
      <c r="G72" s="114">
        <v>14.530448639020927</v>
      </c>
      <c r="H72" s="113">
        <v>10.5</v>
      </c>
      <c r="I72" s="45">
        <f t="shared" ref="I72" si="5">8.9775-I71</f>
        <v>1.8280999999999992</v>
      </c>
    </row>
    <row r="73" spans="1:9" s="45" customFormat="1" x14ac:dyDescent="0.25">
      <c r="A73" s="46" t="s">
        <v>45</v>
      </c>
      <c r="B73" s="45" t="s">
        <v>63</v>
      </c>
      <c r="C73" s="112">
        <v>3.5539999999999998</v>
      </c>
      <c r="D73" s="112">
        <v>35</v>
      </c>
      <c r="E73" s="112">
        <v>10.38</v>
      </c>
      <c r="F73" s="113">
        <f t="shared" si="4"/>
        <v>24.619999999999997</v>
      </c>
      <c r="G73" s="114">
        <v>8.6304561586015218</v>
      </c>
      <c r="H73" s="113">
        <v>7</v>
      </c>
      <c r="I73" s="45">
        <v>10.1378</v>
      </c>
    </row>
    <row r="74" spans="1:9" s="45" customFormat="1" x14ac:dyDescent="0.25">
      <c r="A74" s="46" t="s">
        <v>45</v>
      </c>
      <c r="B74" s="45" t="s">
        <v>64</v>
      </c>
      <c r="C74" s="112">
        <v>3.3050000000000002</v>
      </c>
      <c r="D74" s="112">
        <v>35</v>
      </c>
      <c r="E74" s="112">
        <v>10.38</v>
      </c>
      <c r="F74" s="113">
        <f t="shared" si="4"/>
        <v>24.619999999999997</v>
      </c>
      <c r="G74" s="114">
        <v>82.143240857744814</v>
      </c>
      <c r="H74" s="113">
        <v>12</v>
      </c>
      <c r="I74" s="45">
        <v>0.99050000000000005</v>
      </c>
    </row>
    <row r="75" spans="1:9" s="45" customFormat="1" x14ac:dyDescent="0.25">
      <c r="A75" s="46" t="s">
        <v>45</v>
      </c>
      <c r="B75" s="45" t="s">
        <v>65</v>
      </c>
      <c r="C75" s="112">
        <v>0.26300000000000001</v>
      </c>
      <c r="D75" s="112">
        <v>35</v>
      </c>
      <c r="E75" s="112">
        <v>10.38</v>
      </c>
      <c r="F75" s="113">
        <f t="shared" si="4"/>
        <v>24.619999999999997</v>
      </c>
      <c r="G75" s="114">
        <v>46.767013672343488</v>
      </c>
      <c r="H75" s="113">
        <v>12</v>
      </c>
      <c r="I75" s="45">
        <v>0.13850000000000001</v>
      </c>
    </row>
    <row r="76" spans="1:9" s="45" customFormat="1" x14ac:dyDescent="0.25">
      <c r="A76" s="46" t="s">
        <v>45</v>
      </c>
      <c r="B76" s="45" t="s">
        <v>66</v>
      </c>
      <c r="C76" s="112">
        <v>1.8140000000000001</v>
      </c>
      <c r="D76" s="112">
        <v>35</v>
      </c>
      <c r="E76" s="112">
        <v>10.38</v>
      </c>
      <c r="F76" s="113">
        <f t="shared" si="4"/>
        <v>24.619999999999997</v>
      </c>
      <c r="G76" s="114">
        <v>66.317584070623099</v>
      </c>
      <c r="H76" s="113">
        <v>12</v>
      </c>
      <c r="I76" s="45">
        <v>0.6734</v>
      </c>
    </row>
    <row r="77" spans="1:9" s="45" customFormat="1" x14ac:dyDescent="0.25">
      <c r="A77" s="46" t="s">
        <v>45</v>
      </c>
      <c r="B77" s="45" t="s">
        <v>59</v>
      </c>
      <c r="C77" s="112">
        <v>3.2989999999999999</v>
      </c>
      <c r="D77" s="112">
        <v>35</v>
      </c>
      <c r="E77" s="112">
        <v>10.61</v>
      </c>
      <c r="F77" s="113">
        <f t="shared" si="4"/>
        <v>24.39</v>
      </c>
      <c r="G77" s="114">
        <v>11.216247886398259</v>
      </c>
      <c r="H77" s="113">
        <v>7</v>
      </c>
      <c r="I77" s="45">
        <v>7.1752000000000002</v>
      </c>
    </row>
    <row r="78" spans="1:9" s="45" customFormat="1" x14ac:dyDescent="0.25">
      <c r="A78" s="46" t="s">
        <v>45</v>
      </c>
      <c r="B78" s="45" t="s">
        <v>60</v>
      </c>
      <c r="C78" s="112">
        <v>3.3050000000000002</v>
      </c>
      <c r="D78" s="112">
        <v>35</v>
      </c>
      <c r="E78" s="112">
        <v>10.61</v>
      </c>
      <c r="F78" s="113">
        <f t="shared" si="4"/>
        <v>24.39</v>
      </c>
      <c r="G78" s="114">
        <v>81.392165633169014</v>
      </c>
      <c r="H78" s="113">
        <v>12</v>
      </c>
      <c r="I78" s="45">
        <v>0.99050000000000005</v>
      </c>
    </row>
    <row r="79" spans="1:9" s="45" customFormat="1" x14ac:dyDescent="0.25">
      <c r="A79" s="46" t="s">
        <v>45</v>
      </c>
      <c r="B79" s="45" t="s">
        <v>61</v>
      </c>
      <c r="C79" s="112">
        <v>0.26300000000000001</v>
      </c>
      <c r="D79" s="112">
        <v>35</v>
      </c>
      <c r="E79" s="112">
        <v>10.61</v>
      </c>
      <c r="F79" s="113">
        <f t="shared" si="4"/>
        <v>24.39</v>
      </c>
      <c r="G79" s="114">
        <v>46.339400335811952</v>
      </c>
      <c r="H79" s="113">
        <v>12</v>
      </c>
      <c r="I79" s="45">
        <v>0.13850000000000001</v>
      </c>
    </row>
    <row r="80" spans="1:9" s="45" customFormat="1" x14ac:dyDescent="0.25">
      <c r="A80" s="46" t="s">
        <v>45</v>
      </c>
      <c r="B80" s="45" t="s">
        <v>62</v>
      </c>
      <c r="C80" s="112">
        <v>1.8140000000000001</v>
      </c>
      <c r="D80" s="112">
        <v>35</v>
      </c>
      <c r="E80" s="112">
        <v>10.61</v>
      </c>
      <c r="F80" s="113">
        <f t="shared" si="4"/>
        <v>24.39</v>
      </c>
      <c r="G80" s="114">
        <v>65.711210450236891</v>
      </c>
      <c r="H80" s="113">
        <v>12</v>
      </c>
      <c r="I80" s="45">
        <v>0.6734</v>
      </c>
    </row>
    <row r="81" spans="1:9" s="45" customFormat="1" x14ac:dyDescent="0.25">
      <c r="A81" s="46" t="s">
        <v>45</v>
      </c>
      <c r="B81" s="45" t="s">
        <v>55</v>
      </c>
      <c r="C81" s="112">
        <v>3.0150000000000001</v>
      </c>
      <c r="D81" s="112">
        <v>35</v>
      </c>
      <c r="E81" s="112">
        <v>10.45</v>
      </c>
      <c r="F81" s="113">
        <f>D81-E81</f>
        <v>24.55</v>
      </c>
      <c r="G81" s="114">
        <v>6.2001212653744826</v>
      </c>
      <c r="H81" s="113">
        <v>5.3</v>
      </c>
      <c r="I81" s="45">
        <v>11.940099999999999</v>
      </c>
    </row>
    <row r="82" spans="1:9" s="45" customFormat="1" x14ac:dyDescent="0.25">
      <c r="A82" s="46" t="s">
        <v>46</v>
      </c>
      <c r="B82" s="45" t="s">
        <v>48</v>
      </c>
      <c r="C82" s="112">
        <f>C66</f>
        <v>2.2000000000000002</v>
      </c>
      <c r="D82" s="112">
        <f>D66</f>
        <v>35</v>
      </c>
      <c r="E82" s="112">
        <f>E66</f>
        <v>10.42</v>
      </c>
      <c r="F82" s="113">
        <f t="shared" ref="F82:F96" si="6">D82-E82</f>
        <v>24.58</v>
      </c>
      <c r="G82" s="114">
        <v>3.7542462940250263</v>
      </c>
      <c r="H82" s="113">
        <f>H66</f>
        <v>3.6</v>
      </c>
      <c r="I82" s="45">
        <v>14.4025</v>
      </c>
    </row>
    <row r="83" spans="1:9" s="45" customFormat="1" x14ac:dyDescent="0.25">
      <c r="A83" s="46" t="s">
        <v>46</v>
      </c>
      <c r="B83" s="45" t="s">
        <v>49</v>
      </c>
      <c r="C83" s="112">
        <f t="shared" ref="C83:E97" si="7">C67</f>
        <v>0.32</v>
      </c>
      <c r="D83" s="112">
        <f t="shared" si="7"/>
        <v>35</v>
      </c>
      <c r="E83" s="112">
        <f t="shared" si="7"/>
        <v>10.42</v>
      </c>
      <c r="F83" s="113">
        <f t="shared" si="6"/>
        <v>24.58</v>
      </c>
      <c r="G83" s="114">
        <v>4.1559915569155539</v>
      </c>
      <c r="H83" s="113">
        <f t="shared" ref="H83:H97" si="8">H67</f>
        <v>3.6</v>
      </c>
      <c r="I83" s="45">
        <v>1.89</v>
      </c>
    </row>
    <row r="84" spans="1:9" s="45" customFormat="1" x14ac:dyDescent="0.25">
      <c r="A84" s="46" t="s">
        <v>46</v>
      </c>
      <c r="B84" s="45" t="s">
        <v>50</v>
      </c>
      <c r="C84" s="112">
        <f t="shared" si="7"/>
        <v>5.29</v>
      </c>
      <c r="D84" s="112">
        <f t="shared" si="7"/>
        <v>35</v>
      </c>
      <c r="E84" s="112">
        <f t="shared" si="7"/>
        <v>10.48</v>
      </c>
      <c r="F84" s="113">
        <f t="shared" si="6"/>
        <v>24.52</v>
      </c>
      <c r="G84" s="114">
        <v>9.7163826234904818</v>
      </c>
      <c r="H84" s="113">
        <f t="shared" si="8"/>
        <v>5.3</v>
      </c>
      <c r="I84" s="45">
        <v>13.352499999999999</v>
      </c>
    </row>
    <row r="85" spans="1:9" s="45" customFormat="1" x14ac:dyDescent="0.25">
      <c r="A85" s="46" t="s">
        <v>46</v>
      </c>
      <c r="B85" s="45" t="s">
        <v>51</v>
      </c>
      <c r="C85" s="112">
        <f t="shared" si="7"/>
        <v>0.748</v>
      </c>
      <c r="D85" s="112">
        <f t="shared" si="7"/>
        <v>35</v>
      </c>
      <c r="E85" s="112">
        <f t="shared" si="7"/>
        <v>10.48</v>
      </c>
      <c r="F85" s="113">
        <f t="shared" si="6"/>
        <v>24.52</v>
      </c>
      <c r="G85" s="114">
        <v>12.470926621452454</v>
      </c>
      <c r="H85" s="113">
        <f t="shared" si="8"/>
        <v>5.3</v>
      </c>
      <c r="I85" s="45">
        <v>1.47</v>
      </c>
    </row>
    <row r="86" spans="1:9" s="45" customFormat="1" x14ac:dyDescent="0.25">
      <c r="A86" s="46" t="s">
        <v>46</v>
      </c>
      <c r="B86" s="45" t="s">
        <v>52</v>
      </c>
      <c r="C86" s="112">
        <f t="shared" si="7"/>
        <v>1.24</v>
      </c>
      <c r="D86" s="112">
        <f t="shared" si="7"/>
        <v>35</v>
      </c>
      <c r="E86" s="112">
        <f t="shared" si="7"/>
        <v>10.48</v>
      </c>
      <c r="F86" s="113">
        <f t="shared" si="6"/>
        <v>24.52</v>
      </c>
      <c r="G86" s="114">
        <v>20.677791799513241</v>
      </c>
      <c r="H86" s="113">
        <f t="shared" si="8"/>
        <v>5.3</v>
      </c>
      <c r="I86" s="45">
        <v>1.47</v>
      </c>
    </row>
    <row r="87" spans="1:9" s="45" customFormat="1" x14ac:dyDescent="0.25">
      <c r="A87" s="46" t="s">
        <v>46</v>
      </c>
      <c r="B87" s="45" t="s">
        <v>53</v>
      </c>
      <c r="C87" s="112">
        <f t="shared" si="7"/>
        <v>4.6219999999999999</v>
      </c>
      <c r="D87" s="112">
        <f t="shared" si="7"/>
        <v>35</v>
      </c>
      <c r="E87" s="112">
        <f t="shared" si="7"/>
        <v>10.36</v>
      </c>
      <c r="F87" s="113">
        <f t="shared" si="6"/>
        <v>24.64</v>
      </c>
      <c r="G87" s="114">
        <v>15.929056137087764</v>
      </c>
      <c r="H87" s="113">
        <f t="shared" si="8"/>
        <v>10.5</v>
      </c>
      <c r="I87" s="45">
        <v>7.1494</v>
      </c>
    </row>
    <row r="88" spans="1:9" s="45" customFormat="1" x14ac:dyDescent="0.25">
      <c r="A88" s="46" t="s">
        <v>46</v>
      </c>
      <c r="B88" s="45" t="s">
        <v>54</v>
      </c>
      <c r="C88" s="112">
        <f t="shared" si="7"/>
        <v>1.0780000000000001</v>
      </c>
      <c r="D88" s="112">
        <f t="shared" si="7"/>
        <v>35</v>
      </c>
      <c r="E88" s="112">
        <f t="shared" si="7"/>
        <v>10.36</v>
      </c>
      <c r="F88" s="113">
        <f t="shared" si="6"/>
        <v>24.64</v>
      </c>
      <c r="G88" s="114">
        <v>14.530448639020927</v>
      </c>
      <c r="H88" s="113">
        <f t="shared" si="8"/>
        <v>10.5</v>
      </c>
      <c r="I88" s="45">
        <f t="shared" ref="I88" si="9">8.9775-I87</f>
        <v>1.8280999999999992</v>
      </c>
    </row>
    <row r="89" spans="1:9" s="45" customFormat="1" x14ac:dyDescent="0.25">
      <c r="A89" s="46" t="s">
        <v>46</v>
      </c>
      <c r="B89" s="45" t="s">
        <v>63</v>
      </c>
      <c r="C89" s="112">
        <f t="shared" si="7"/>
        <v>3.5539999999999998</v>
      </c>
      <c r="D89" s="112">
        <f t="shared" si="7"/>
        <v>35</v>
      </c>
      <c r="E89" s="112">
        <f t="shared" si="7"/>
        <v>10.38</v>
      </c>
      <c r="F89" s="113">
        <f t="shared" si="6"/>
        <v>24.619999999999997</v>
      </c>
      <c r="G89" s="114">
        <v>8.6304561586015218</v>
      </c>
      <c r="H89" s="113">
        <f t="shared" si="8"/>
        <v>7</v>
      </c>
      <c r="I89" s="45">
        <v>10.1378</v>
      </c>
    </row>
    <row r="90" spans="1:9" s="45" customFormat="1" x14ac:dyDescent="0.25">
      <c r="A90" s="46" t="s">
        <v>46</v>
      </c>
      <c r="B90" s="45" t="s">
        <v>64</v>
      </c>
      <c r="C90" s="112">
        <f t="shared" si="7"/>
        <v>3.3050000000000002</v>
      </c>
      <c r="D90" s="112">
        <f t="shared" si="7"/>
        <v>35</v>
      </c>
      <c r="E90" s="112">
        <f t="shared" si="7"/>
        <v>10.38</v>
      </c>
      <c r="F90" s="113">
        <f t="shared" si="6"/>
        <v>24.619999999999997</v>
      </c>
      <c r="G90" s="114">
        <v>82.143240857744814</v>
      </c>
      <c r="H90" s="113">
        <f t="shared" si="8"/>
        <v>12</v>
      </c>
      <c r="I90" s="45">
        <v>0.99050000000000005</v>
      </c>
    </row>
    <row r="91" spans="1:9" s="45" customFormat="1" x14ac:dyDescent="0.25">
      <c r="A91" s="46" t="s">
        <v>46</v>
      </c>
      <c r="B91" s="45" t="s">
        <v>65</v>
      </c>
      <c r="C91" s="112">
        <f t="shared" si="7"/>
        <v>0.26300000000000001</v>
      </c>
      <c r="D91" s="112">
        <f t="shared" si="7"/>
        <v>35</v>
      </c>
      <c r="E91" s="112">
        <f t="shared" si="7"/>
        <v>10.38</v>
      </c>
      <c r="F91" s="113">
        <f t="shared" si="6"/>
        <v>24.619999999999997</v>
      </c>
      <c r="G91" s="114">
        <v>46.767013672343488</v>
      </c>
      <c r="H91" s="113">
        <f t="shared" si="8"/>
        <v>12</v>
      </c>
      <c r="I91" s="45">
        <v>0.13850000000000001</v>
      </c>
    </row>
    <row r="92" spans="1:9" s="45" customFormat="1" x14ac:dyDescent="0.25">
      <c r="A92" s="46" t="s">
        <v>46</v>
      </c>
      <c r="B92" s="45" t="s">
        <v>66</v>
      </c>
      <c r="C92" s="112">
        <f t="shared" si="7"/>
        <v>1.8140000000000001</v>
      </c>
      <c r="D92" s="112">
        <f t="shared" si="7"/>
        <v>35</v>
      </c>
      <c r="E92" s="112">
        <f t="shared" si="7"/>
        <v>10.38</v>
      </c>
      <c r="F92" s="113">
        <f t="shared" si="6"/>
        <v>24.619999999999997</v>
      </c>
      <c r="G92" s="114">
        <v>66.317584070623099</v>
      </c>
      <c r="H92" s="113">
        <f t="shared" si="8"/>
        <v>12</v>
      </c>
      <c r="I92" s="45">
        <v>0.6734</v>
      </c>
    </row>
    <row r="93" spans="1:9" s="45" customFormat="1" x14ac:dyDescent="0.25">
      <c r="A93" s="46" t="s">
        <v>46</v>
      </c>
      <c r="B93" s="45" t="s">
        <v>59</v>
      </c>
      <c r="C93" s="112">
        <f t="shared" si="7"/>
        <v>3.2989999999999999</v>
      </c>
      <c r="D93" s="112">
        <f t="shared" si="7"/>
        <v>35</v>
      </c>
      <c r="E93" s="112">
        <f t="shared" si="7"/>
        <v>10.61</v>
      </c>
      <c r="F93" s="113">
        <f t="shared" si="6"/>
        <v>24.39</v>
      </c>
      <c r="G93" s="114">
        <v>11.216247886398259</v>
      </c>
      <c r="H93" s="113">
        <f t="shared" si="8"/>
        <v>7</v>
      </c>
      <c r="I93" s="45">
        <v>7.1752000000000002</v>
      </c>
    </row>
    <row r="94" spans="1:9" s="45" customFormat="1" x14ac:dyDescent="0.25">
      <c r="A94" s="46" t="s">
        <v>46</v>
      </c>
      <c r="B94" s="45" t="s">
        <v>60</v>
      </c>
      <c r="C94" s="112">
        <f t="shared" si="7"/>
        <v>3.3050000000000002</v>
      </c>
      <c r="D94" s="112">
        <f t="shared" si="7"/>
        <v>35</v>
      </c>
      <c r="E94" s="112">
        <f t="shared" si="7"/>
        <v>10.61</v>
      </c>
      <c r="F94" s="113">
        <f t="shared" si="6"/>
        <v>24.39</v>
      </c>
      <c r="G94" s="114">
        <v>81.392165633169014</v>
      </c>
      <c r="H94" s="113">
        <f t="shared" si="8"/>
        <v>12</v>
      </c>
      <c r="I94" s="45">
        <v>0.99050000000000005</v>
      </c>
    </row>
    <row r="95" spans="1:9" s="45" customFormat="1" x14ac:dyDescent="0.25">
      <c r="A95" s="46" t="s">
        <v>46</v>
      </c>
      <c r="B95" s="45" t="s">
        <v>61</v>
      </c>
      <c r="C95" s="112">
        <f t="shared" si="7"/>
        <v>0.26300000000000001</v>
      </c>
      <c r="D95" s="112">
        <f t="shared" si="7"/>
        <v>35</v>
      </c>
      <c r="E95" s="112">
        <f t="shared" si="7"/>
        <v>10.61</v>
      </c>
      <c r="F95" s="113">
        <f t="shared" si="6"/>
        <v>24.39</v>
      </c>
      <c r="G95" s="114">
        <v>46.339400335811952</v>
      </c>
      <c r="H95" s="113">
        <f t="shared" si="8"/>
        <v>12</v>
      </c>
      <c r="I95" s="45">
        <v>0.13850000000000001</v>
      </c>
    </row>
    <row r="96" spans="1:9" s="45" customFormat="1" x14ac:dyDescent="0.25">
      <c r="A96" s="46" t="s">
        <v>46</v>
      </c>
      <c r="B96" s="45" t="s">
        <v>62</v>
      </c>
      <c r="C96" s="112">
        <f t="shared" si="7"/>
        <v>1.8140000000000001</v>
      </c>
      <c r="D96" s="112">
        <f t="shared" si="7"/>
        <v>35</v>
      </c>
      <c r="E96" s="112">
        <f t="shared" si="7"/>
        <v>10.61</v>
      </c>
      <c r="F96" s="113">
        <f t="shared" si="6"/>
        <v>24.39</v>
      </c>
      <c r="G96" s="114">
        <v>65.711210450236891</v>
      </c>
      <c r="H96" s="113">
        <f t="shared" si="8"/>
        <v>12</v>
      </c>
      <c r="I96" s="45">
        <v>0.6734</v>
      </c>
    </row>
    <row r="97" spans="1:9" s="45" customFormat="1" x14ac:dyDescent="0.25">
      <c r="A97" s="46" t="s">
        <v>46</v>
      </c>
      <c r="B97" s="45" t="s">
        <v>55</v>
      </c>
      <c r="C97" s="112">
        <f t="shared" si="7"/>
        <v>3.0150000000000001</v>
      </c>
      <c r="D97" s="112">
        <f t="shared" si="7"/>
        <v>35</v>
      </c>
      <c r="E97" s="112">
        <f t="shared" si="7"/>
        <v>10.45</v>
      </c>
      <c r="F97" s="113">
        <f>D97-E97</f>
        <v>24.55</v>
      </c>
      <c r="G97" s="114">
        <v>6.2001212653744826</v>
      </c>
      <c r="H97" s="113">
        <f t="shared" si="8"/>
        <v>5.3</v>
      </c>
      <c r="I97" s="45">
        <v>11.940099999999999</v>
      </c>
    </row>
    <row r="98" spans="1:9" s="45" customFormat="1" x14ac:dyDescent="0.25">
      <c r="A98" s="1"/>
      <c r="C98" s="115"/>
      <c r="D98" s="115"/>
      <c r="E98" s="115"/>
      <c r="G98" s="114"/>
      <c r="H98" s="114"/>
    </row>
    <row r="99" spans="1:9" s="45" customFormat="1" x14ac:dyDescent="0.25">
      <c r="A99" s="1"/>
      <c r="C99" s="115"/>
      <c r="D99" s="115"/>
      <c r="E99" s="115"/>
      <c r="G99" s="114"/>
      <c r="H99" s="114"/>
    </row>
    <row r="100" spans="1:9" s="45" customFormat="1" x14ac:dyDescent="0.25">
      <c r="A100" s="1"/>
      <c r="C100" s="115"/>
      <c r="D100" s="115"/>
      <c r="E100" s="115"/>
      <c r="G100" s="114"/>
      <c r="H100" s="114"/>
    </row>
    <row r="101" spans="1:9" s="45" customFormat="1" x14ac:dyDescent="0.25">
      <c r="A101" s="1"/>
      <c r="C101" s="115"/>
      <c r="D101" s="115"/>
      <c r="E101" s="115"/>
      <c r="G101" s="114"/>
      <c r="H101" s="114"/>
    </row>
    <row r="102" spans="1:9" s="45" customFormat="1" x14ac:dyDescent="0.25">
      <c r="A102" s="1"/>
      <c r="C102" s="115"/>
      <c r="D102" s="115"/>
      <c r="E102" s="115"/>
      <c r="G102" s="114"/>
      <c r="H102" s="114"/>
    </row>
    <row r="103" spans="1:9" s="45" customFormat="1" x14ac:dyDescent="0.25">
      <c r="A103" s="1"/>
      <c r="C103" s="115"/>
      <c r="D103" s="115"/>
      <c r="E103" s="115"/>
      <c r="G103" s="114"/>
      <c r="H103" s="114"/>
    </row>
    <row r="104" spans="1:9" s="45" customFormat="1" x14ac:dyDescent="0.25">
      <c r="A104" s="1"/>
      <c r="C104" s="115"/>
      <c r="D104" s="115"/>
      <c r="E104" s="115"/>
      <c r="G104" s="114"/>
      <c r="H104" s="114"/>
    </row>
    <row r="105" spans="1:9" s="45" customFormat="1" x14ac:dyDescent="0.25">
      <c r="A105" s="1"/>
      <c r="C105" s="115"/>
      <c r="D105" s="115"/>
      <c r="E105" s="115"/>
      <c r="G105" s="114"/>
      <c r="H105" s="114"/>
    </row>
    <row r="106" spans="1:9" s="45" customFormat="1" x14ac:dyDescent="0.25">
      <c r="A106" s="1"/>
      <c r="C106" s="115"/>
      <c r="D106" s="115"/>
      <c r="E106" s="115"/>
      <c r="G106" s="114"/>
      <c r="H106" s="114"/>
    </row>
    <row r="107" spans="1:9" s="45" customFormat="1" x14ac:dyDescent="0.25">
      <c r="A107" s="1"/>
      <c r="C107" s="115"/>
      <c r="D107" s="115"/>
      <c r="E107" s="115"/>
      <c r="G107" s="114"/>
      <c r="H107" s="114"/>
    </row>
    <row r="108" spans="1:9" s="45" customFormat="1" x14ac:dyDescent="0.25">
      <c r="A108" s="1"/>
      <c r="C108" s="115"/>
      <c r="D108" s="115"/>
      <c r="E108" s="115"/>
      <c r="G108" s="114"/>
      <c r="H108" s="114"/>
    </row>
    <row r="109" spans="1:9" s="45" customFormat="1" x14ac:dyDescent="0.25">
      <c r="A109" s="1"/>
      <c r="C109" s="115"/>
      <c r="D109" s="115"/>
      <c r="E109" s="115"/>
      <c r="G109" s="114"/>
      <c r="H109" s="114"/>
    </row>
    <row r="110" spans="1:9" s="45" customFormat="1" x14ac:dyDescent="0.25">
      <c r="A110" s="1"/>
      <c r="C110" s="115"/>
      <c r="D110" s="115"/>
      <c r="E110" s="115"/>
      <c r="G110" s="114"/>
      <c r="H110" s="114"/>
    </row>
    <row r="111" spans="1:9" s="45" customFormat="1" x14ac:dyDescent="0.25">
      <c r="A111" s="1"/>
      <c r="C111" s="115"/>
      <c r="D111" s="115"/>
      <c r="E111" s="115"/>
      <c r="G111" s="114"/>
      <c r="H111" s="114"/>
    </row>
    <row r="112" spans="1:9" s="45" customFormat="1" x14ac:dyDescent="0.25">
      <c r="A112" s="1"/>
      <c r="C112" s="115"/>
      <c r="D112" s="115"/>
      <c r="E112" s="115"/>
      <c r="G112" s="114"/>
      <c r="H112" s="114"/>
    </row>
    <row r="113" spans="1:8" s="45" customFormat="1" x14ac:dyDescent="0.25">
      <c r="A113" s="1"/>
      <c r="C113" s="115"/>
      <c r="D113" s="115"/>
      <c r="E113" s="115"/>
      <c r="G113" s="114"/>
      <c r="H113" s="114"/>
    </row>
    <row r="114" spans="1:8" s="45" customFormat="1" x14ac:dyDescent="0.25">
      <c r="A114" s="1"/>
      <c r="C114" s="115"/>
      <c r="D114" s="115"/>
      <c r="E114" s="115"/>
      <c r="G114" s="114"/>
      <c r="H114" s="114"/>
    </row>
    <row r="115" spans="1:8" s="45" customFormat="1" x14ac:dyDescent="0.25">
      <c r="A115" s="1"/>
      <c r="C115" s="115"/>
      <c r="D115" s="115"/>
      <c r="E115" s="115"/>
      <c r="G115" s="114"/>
      <c r="H115" s="114"/>
    </row>
    <row r="116" spans="1:8" s="45" customFormat="1" x14ac:dyDescent="0.25">
      <c r="A116" s="1"/>
      <c r="C116" s="115"/>
      <c r="D116" s="115"/>
      <c r="E116" s="115"/>
      <c r="G116" s="114"/>
      <c r="H116" s="114"/>
    </row>
    <row r="117" spans="1:8" s="45" customFormat="1" x14ac:dyDescent="0.25">
      <c r="A117" s="1"/>
      <c r="C117" s="115"/>
      <c r="D117" s="115"/>
      <c r="E117" s="115"/>
      <c r="G117" s="114"/>
      <c r="H117" s="114"/>
    </row>
    <row r="118" spans="1:8" s="45" customFormat="1" x14ac:dyDescent="0.25">
      <c r="A118" s="1"/>
      <c r="C118" s="115"/>
      <c r="D118" s="115"/>
      <c r="E118" s="115"/>
      <c r="G118" s="114"/>
      <c r="H118" s="114"/>
    </row>
    <row r="119" spans="1:8" s="45" customFormat="1" x14ac:dyDescent="0.25">
      <c r="A119" s="1"/>
      <c r="C119" s="115"/>
      <c r="D119" s="115"/>
      <c r="E119" s="115"/>
      <c r="G119" s="114"/>
      <c r="H119" s="114"/>
    </row>
    <row r="120" spans="1:8" s="45" customFormat="1" x14ac:dyDescent="0.25">
      <c r="A120" s="1"/>
      <c r="C120" s="115"/>
      <c r="D120" s="115"/>
      <c r="E120" s="115"/>
      <c r="G120" s="114"/>
      <c r="H120" s="114"/>
    </row>
    <row r="121" spans="1:8" s="45" customFormat="1" x14ac:dyDescent="0.25">
      <c r="A121" s="1"/>
      <c r="C121" s="115"/>
      <c r="D121" s="115"/>
      <c r="E121" s="115"/>
      <c r="G121" s="114"/>
      <c r="H121" s="114"/>
    </row>
    <row r="122" spans="1:8" s="45" customFormat="1" x14ac:dyDescent="0.25">
      <c r="A122" s="1"/>
      <c r="C122" s="115"/>
      <c r="D122" s="115"/>
      <c r="E122" s="115"/>
      <c r="G122" s="114"/>
      <c r="H122" s="114"/>
    </row>
    <row r="123" spans="1:8" s="45" customFormat="1" x14ac:dyDescent="0.25">
      <c r="A123" s="1"/>
      <c r="C123" s="115"/>
      <c r="D123" s="115"/>
      <c r="E123" s="115"/>
      <c r="G123" s="114"/>
      <c r="H123" s="114"/>
    </row>
    <row r="124" spans="1:8" s="45" customFormat="1" x14ac:dyDescent="0.25">
      <c r="A124" s="1"/>
      <c r="C124" s="115"/>
      <c r="D124" s="115"/>
      <c r="E124" s="115"/>
      <c r="G124" s="114"/>
      <c r="H124" s="114"/>
    </row>
    <row r="125" spans="1:8" s="45" customFormat="1" x14ac:dyDescent="0.25">
      <c r="A125" s="1"/>
      <c r="C125" s="115"/>
      <c r="D125" s="115"/>
      <c r="E125" s="115"/>
      <c r="G125" s="114"/>
      <c r="H125" s="114"/>
    </row>
    <row r="126" spans="1:8" s="45" customFormat="1" x14ac:dyDescent="0.25">
      <c r="A126" s="1"/>
      <c r="C126" s="115"/>
      <c r="D126" s="115"/>
      <c r="E126" s="115"/>
      <c r="G126" s="114"/>
      <c r="H126" s="114"/>
    </row>
    <row r="127" spans="1:8" s="45" customFormat="1" x14ac:dyDescent="0.25">
      <c r="A127" s="1"/>
      <c r="C127" s="115"/>
      <c r="D127" s="115"/>
      <c r="E127" s="115"/>
      <c r="G127" s="114"/>
      <c r="H127" s="114"/>
    </row>
    <row r="128" spans="1:8" s="45" customFormat="1" x14ac:dyDescent="0.25">
      <c r="A128" s="1"/>
      <c r="C128" s="115"/>
      <c r="D128" s="115"/>
      <c r="E128" s="115"/>
      <c r="G128" s="114"/>
      <c r="H128" s="114"/>
    </row>
    <row r="129" spans="1:8" s="45" customFormat="1" x14ac:dyDescent="0.25">
      <c r="A129" s="1"/>
      <c r="C129" s="115"/>
      <c r="D129" s="115"/>
      <c r="E129" s="115"/>
      <c r="G129" s="114"/>
      <c r="H129" s="114"/>
    </row>
    <row r="130" spans="1:8" s="45" customFormat="1" x14ac:dyDescent="0.25">
      <c r="A130" s="1"/>
      <c r="C130" s="115"/>
      <c r="D130" s="115"/>
      <c r="E130" s="115"/>
      <c r="G130" s="114"/>
      <c r="H130" s="114"/>
    </row>
    <row r="131" spans="1:8" s="45" customFormat="1" x14ac:dyDescent="0.25">
      <c r="A131" s="1"/>
      <c r="C131" s="115"/>
      <c r="D131" s="115"/>
      <c r="E131" s="115"/>
      <c r="G131" s="114"/>
      <c r="H131" s="114"/>
    </row>
    <row r="132" spans="1:8" s="45" customFormat="1" x14ac:dyDescent="0.25">
      <c r="A132" s="1"/>
      <c r="C132" s="115"/>
      <c r="D132" s="115"/>
      <c r="E132" s="115"/>
      <c r="G132" s="114"/>
      <c r="H132" s="114"/>
    </row>
    <row r="133" spans="1:8" s="45" customFormat="1" x14ac:dyDescent="0.25">
      <c r="A133" s="1"/>
      <c r="C133" s="115"/>
      <c r="D133" s="115"/>
      <c r="E133" s="115"/>
      <c r="G133" s="114"/>
      <c r="H133" s="114"/>
    </row>
    <row r="134" spans="1:8" s="45" customFormat="1" x14ac:dyDescent="0.25">
      <c r="A134" s="1"/>
      <c r="C134" s="115"/>
      <c r="D134" s="115"/>
      <c r="E134" s="115"/>
      <c r="G134" s="114"/>
      <c r="H134" s="114"/>
    </row>
    <row r="135" spans="1:8" s="45" customFormat="1" x14ac:dyDescent="0.25">
      <c r="A135" s="1"/>
      <c r="C135" s="115"/>
      <c r="D135" s="115"/>
      <c r="E135" s="115"/>
      <c r="G135" s="114"/>
      <c r="H135" s="114"/>
    </row>
    <row r="136" spans="1:8" s="45" customFormat="1" x14ac:dyDescent="0.25">
      <c r="A136" s="1"/>
      <c r="C136" s="115"/>
      <c r="D136" s="115"/>
      <c r="E136" s="115"/>
      <c r="G136" s="114"/>
      <c r="H136" s="114"/>
    </row>
    <row r="137" spans="1:8" s="45" customFormat="1" x14ac:dyDescent="0.25">
      <c r="A137" s="1"/>
      <c r="C137" s="115"/>
      <c r="D137" s="115"/>
      <c r="E137" s="115"/>
      <c r="G137" s="114"/>
      <c r="H137" s="114"/>
    </row>
    <row r="138" spans="1:8" s="45" customFormat="1" x14ac:dyDescent="0.25">
      <c r="A138" s="1"/>
      <c r="C138" s="115"/>
      <c r="D138" s="115"/>
      <c r="E138" s="115"/>
      <c r="G138" s="114"/>
      <c r="H138" s="114"/>
    </row>
    <row r="139" spans="1:8" s="45" customFormat="1" x14ac:dyDescent="0.25">
      <c r="A139" s="1"/>
      <c r="C139" s="115"/>
      <c r="D139" s="115"/>
      <c r="E139" s="115"/>
      <c r="G139" s="114"/>
      <c r="H139" s="114"/>
    </row>
    <row r="140" spans="1:8" s="45" customFormat="1" x14ac:dyDescent="0.25">
      <c r="A140" s="1"/>
      <c r="C140" s="115"/>
      <c r="D140" s="115"/>
      <c r="E140" s="115"/>
      <c r="G140" s="114"/>
      <c r="H140" s="114"/>
    </row>
    <row r="141" spans="1:8" s="45" customFormat="1" x14ac:dyDescent="0.25">
      <c r="A141" s="1"/>
      <c r="C141" s="115"/>
      <c r="D141" s="115"/>
      <c r="E141" s="115"/>
      <c r="G141" s="114"/>
      <c r="H141" s="114"/>
    </row>
    <row r="142" spans="1:8" s="45" customFormat="1" x14ac:dyDescent="0.25">
      <c r="A142" s="1"/>
      <c r="C142" s="115"/>
      <c r="D142" s="115"/>
      <c r="E142" s="115"/>
      <c r="G142" s="114"/>
      <c r="H142" s="114"/>
    </row>
    <row r="143" spans="1:8" s="45" customFormat="1" x14ac:dyDescent="0.25">
      <c r="A143" s="1"/>
      <c r="C143" s="115"/>
      <c r="D143" s="115"/>
      <c r="E143" s="115"/>
      <c r="G143" s="114"/>
      <c r="H143" s="114"/>
    </row>
    <row r="144" spans="1:8" s="45" customFormat="1" x14ac:dyDescent="0.25">
      <c r="A144" s="1"/>
      <c r="C144" s="115"/>
      <c r="D144" s="115"/>
      <c r="E144" s="115"/>
      <c r="G144" s="114"/>
      <c r="H144" s="114"/>
    </row>
    <row r="145" spans="1:8" s="45" customFormat="1" x14ac:dyDescent="0.25">
      <c r="A145" s="1"/>
      <c r="C145" s="115"/>
      <c r="D145" s="115"/>
      <c r="E145" s="115"/>
      <c r="G145" s="114"/>
      <c r="H145" s="114"/>
    </row>
    <row r="146" spans="1:8" s="45" customFormat="1" x14ac:dyDescent="0.25">
      <c r="A146" s="1"/>
      <c r="C146" s="115"/>
      <c r="D146" s="115"/>
      <c r="E146" s="115"/>
      <c r="G146" s="114"/>
      <c r="H146" s="114"/>
    </row>
    <row r="147" spans="1:8" s="45" customFormat="1" x14ac:dyDescent="0.25">
      <c r="A147" s="1"/>
      <c r="C147" s="115"/>
      <c r="D147" s="115"/>
      <c r="E147" s="115"/>
      <c r="G147" s="114"/>
      <c r="H147" s="114"/>
    </row>
    <row r="148" spans="1:8" s="45" customFormat="1" x14ac:dyDescent="0.25">
      <c r="A148" s="1"/>
      <c r="C148" s="115"/>
      <c r="D148" s="115"/>
      <c r="E148" s="115"/>
      <c r="G148" s="114"/>
      <c r="H148" s="114"/>
    </row>
    <row r="149" spans="1:8" s="45" customFormat="1" x14ac:dyDescent="0.25">
      <c r="A149" s="1"/>
      <c r="C149" s="115"/>
      <c r="D149" s="115"/>
      <c r="E149" s="115"/>
      <c r="G149" s="114"/>
      <c r="H149" s="114"/>
    </row>
    <row r="150" spans="1:8" s="45" customFormat="1" x14ac:dyDescent="0.25">
      <c r="A150" s="1"/>
      <c r="C150" s="115"/>
      <c r="D150" s="115"/>
      <c r="E150" s="115"/>
      <c r="G150" s="114"/>
      <c r="H150" s="114"/>
    </row>
    <row r="151" spans="1:8" s="45" customFormat="1" x14ac:dyDescent="0.25">
      <c r="A151" s="1"/>
      <c r="C151" s="115"/>
      <c r="D151" s="115"/>
      <c r="E151" s="115"/>
      <c r="G151" s="114"/>
      <c r="H151" s="114"/>
    </row>
    <row r="152" spans="1:8" s="45" customFormat="1" x14ac:dyDescent="0.25">
      <c r="A152" s="1"/>
      <c r="C152" s="115"/>
      <c r="D152" s="115"/>
      <c r="E152" s="115"/>
      <c r="G152" s="114"/>
      <c r="H152" s="114"/>
    </row>
    <row r="153" spans="1:8" s="45" customFormat="1" x14ac:dyDescent="0.25">
      <c r="A153" s="1"/>
      <c r="C153" s="115"/>
      <c r="D153" s="115"/>
      <c r="E153" s="115"/>
      <c r="G153" s="114"/>
      <c r="H153" s="114"/>
    </row>
    <row r="154" spans="1:8" s="45" customFormat="1" x14ac:dyDescent="0.25">
      <c r="A154" s="1"/>
      <c r="C154" s="115"/>
      <c r="D154" s="115"/>
      <c r="E154" s="115"/>
      <c r="G154" s="114"/>
      <c r="H154" s="114"/>
    </row>
    <row r="155" spans="1:8" s="45" customFormat="1" x14ac:dyDescent="0.25">
      <c r="A155" s="1"/>
      <c r="C155" s="115"/>
      <c r="D155" s="115"/>
      <c r="E155" s="115"/>
      <c r="G155" s="114"/>
      <c r="H155" s="114"/>
    </row>
    <row r="156" spans="1:8" s="45" customFormat="1" x14ac:dyDescent="0.25">
      <c r="A156" s="1"/>
      <c r="C156" s="115"/>
      <c r="D156" s="115"/>
      <c r="E156" s="115"/>
      <c r="G156" s="114"/>
      <c r="H156" s="114"/>
    </row>
    <row r="157" spans="1:8" s="45" customFormat="1" x14ac:dyDescent="0.25">
      <c r="A157" s="1"/>
      <c r="C157" s="115"/>
      <c r="D157" s="115"/>
      <c r="E157" s="115"/>
      <c r="G157" s="114"/>
      <c r="H157" s="114"/>
    </row>
    <row r="158" spans="1:8" s="45" customFormat="1" x14ac:dyDescent="0.25">
      <c r="A158" s="1"/>
      <c r="C158" s="115"/>
      <c r="D158" s="115"/>
      <c r="E158" s="115"/>
      <c r="G158" s="114"/>
      <c r="H158" s="114"/>
    </row>
    <row r="159" spans="1:8" s="45" customFormat="1" x14ac:dyDescent="0.25">
      <c r="A159" s="1"/>
      <c r="C159" s="115"/>
      <c r="D159" s="115"/>
      <c r="E159" s="115"/>
      <c r="G159" s="114"/>
      <c r="H159" s="114"/>
    </row>
    <row r="160" spans="1:8" s="45" customFormat="1" x14ac:dyDescent="0.25">
      <c r="A160" s="1"/>
      <c r="C160" s="115"/>
      <c r="D160" s="115"/>
      <c r="E160" s="115"/>
      <c r="G160" s="114"/>
      <c r="H160" s="114"/>
    </row>
    <row r="161" spans="1:8" s="45" customFormat="1" x14ac:dyDescent="0.25">
      <c r="A161" s="1"/>
      <c r="C161" s="115"/>
      <c r="D161" s="115"/>
      <c r="E161" s="115"/>
      <c r="G161" s="114"/>
      <c r="H161" s="114"/>
    </row>
    <row r="162" spans="1:8" s="45" customFormat="1" x14ac:dyDescent="0.25">
      <c r="A162" s="1"/>
      <c r="C162" s="115"/>
      <c r="D162" s="115"/>
      <c r="E162" s="115"/>
      <c r="G162" s="114"/>
      <c r="H162" s="114"/>
    </row>
    <row r="163" spans="1:8" s="45" customFormat="1" x14ac:dyDescent="0.25">
      <c r="A163" s="1"/>
      <c r="C163" s="115"/>
      <c r="D163" s="115"/>
      <c r="E163" s="115"/>
      <c r="G163" s="114"/>
      <c r="H163" s="114"/>
    </row>
    <row r="164" spans="1:8" s="45" customFormat="1" x14ac:dyDescent="0.25">
      <c r="A164" s="1"/>
      <c r="C164" s="115"/>
      <c r="D164" s="115"/>
      <c r="E164" s="115"/>
      <c r="G164" s="114"/>
      <c r="H164" s="114"/>
    </row>
    <row r="165" spans="1:8" s="45" customFormat="1" x14ac:dyDescent="0.25">
      <c r="A165" s="1"/>
      <c r="C165" s="115"/>
      <c r="D165" s="115"/>
      <c r="E165" s="115"/>
      <c r="G165" s="114"/>
      <c r="H165" s="114"/>
    </row>
    <row r="166" spans="1:8" s="45" customFormat="1" x14ac:dyDescent="0.25">
      <c r="A166" s="1"/>
      <c r="C166" s="115"/>
      <c r="D166" s="115"/>
      <c r="E166" s="115"/>
      <c r="G166" s="114"/>
      <c r="H166" s="114"/>
    </row>
    <row r="167" spans="1:8" s="45" customFormat="1" x14ac:dyDescent="0.25">
      <c r="A167" s="1"/>
      <c r="C167" s="115"/>
      <c r="D167" s="115"/>
      <c r="E167" s="115"/>
      <c r="G167" s="114"/>
      <c r="H167" s="114"/>
    </row>
    <row r="168" spans="1:8" s="45" customFormat="1" x14ac:dyDescent="0.25">
      <c r="A168" s="1"/>
      <c r="C168" s="115"/>
      <c r="D168" s="115"/>
      <c r="E168" s="115"/>
      <c r="G168" s="114"/>
      <c r="H168" s="114"/>
    </row>
    <row r="169" spans="1:8" s="45" customFormat="1" x14ac:dyDescent="0.25">
      <c r="A169" s="1"/>
      <c r="C169" s="115"/>
      <c r="D169" s="115"/>
      <c r="E169" s="115"/>
      <c r="G169" s="114"/>
      <c r="H169" s="114"/>
    </row>
    <row r="170" spans="1:8" s="45" customFormat="1" x14ac:dyDescent="0.25">
      <c r="A170" s="1"/>
      <c r="C170" s="115"/>
      <c r="D170" s="115"/>
      <c r="E170" s="115"/>
      <c r="G170" s="114"/>
      <c r="H170" s="114"/>
    </row>
    <row r="171" spans="1:8" s="45" customFormat="1" x14ac:dyDescent="0.25">
      <c r="A171" s="1"/>
      <c r="C171" s="115"/>
      <c r="D171" s="115"/>
      <c r="E171" s="115"/>
      <c r="G171" s="114"/>
      <c r="H171" s="114"/>
    </row>
    <row r="172" spans="1:8" s="45" customFormat="1" x14ac:dyDescent="0.25">
      <c r="A172" s="1"/>
      <c r="C172" s="115"/>
      <c r="D172" s="115"/>
      <c r="E172" s="115"/>
      <c r="G172" s="114"/>
      <c r="H172" s="114"/>
    </row>
    <row r="173" spans="1:8" s="45" customFormat="1" x14ac:dyDescent="0.25">
      <c r="A173" s="1"/>
      <c r="C173" s="115"/>
      <c r="D173" s="115"/>
      <c r="E173" s="115"/>
      <c r="G173" s="114"/>
      <c r="H173" s="114"/>
    </row>
    <row r="174" spans="1:8" s="45" customFormat="1" x14ac:dyDescent="0.25">
      <c r="A174" s="1"/>
      <c r="C174" s="115"/>
      <c r="D174" s="115"/>
      <c r="E174" s="115"/>
      <c r="G174" s="114"/>
      <c r="H174" s="114"/>
    </row>
    <row r="175" spans="1:8" s="45" customFormat="1" x14ac:dyDescent="0.25">
      <c r="A175" s="1"/>
      <c r="C175" s="115"/>
      <c r="D175" s="115"/>
      <c r="E175" s="115"/>
      <c r="G175" s="114"/>
      <c r="H175" s="114"/>
    </row>
    <row r="176" spans="1:8" s="45" customFormat="1" x14ac:dyDescent="0.25">
      <c r="A176" s="1"/>
      <c r="C176" s="115"/>
      <c r="D176" s="115"/>
      <c r="E176" s="115"/>
      <c r="G176" s="114"/>
      <c r="H176" s="114"/>
    </row>
    <row r="177" spans="1:8" s="45" customFormat="1" x14ac:dyDescent="0.25">
      <c r="A177" s="1"/>
      <c r="C177" s="115"/>
      <c r="D177" s="115"/>
      <c r="E177" s="115"/>
      <c r="G177" s="114"/>
      <c r="H177" s="114"/>
    </row>
    <row r="178" spans="1:8" s="45" customFormat="1" x14ac:dyDescent="0.25">
      <c r="A178" s="1"/>
      <c r="C178" s="115"/>
      <c r="D178" s="115"/>
      <c r="E178" s="115"/>
      <c r="G178" s="114"/>
      <c r="H178" s="114"/>
    </row>
    <row r="179" spans="1:8" s="45" customFormat="1" x14ac:dyDescent="0.25">
      <c r="A179" s="1"/>
      <c r="C179" s="115"/>
      <c r="D179" s="115"/>
      <c r="E179" s="115"/>
      <c r="G179" s="114"/>
      <c r="H179" s="114"/>
    </row>
    <row r="180" spans="1:8" s="45" customFormat="1" x14ac:dyDescent="0.25">
      <c r="A180" s="1"/>
      <c r="C180" s="115"/>
      <c r="D180" s="115"/>
      <c r="E180" s="115"/>
      <c r="G180" s="114"/>
      <c r="H180" s="114"/>
    </row>
    <row r="181" spans="1:8" s="45" customFormat="1" x14ac:dyDescent="0.25">
      <c r="A181" s="1"/>
      <c r="C181" s="115"/>
      <c r="D181" s="115"/>
      <c r="E181" s="115"/>
      <c r="G181" s="114"/>
      <c r="H181" s="114"/>
    </row>
    <row r="182" spans="1:8" s="45" customFormat="1" x14ac:dyDescent="0.25">
      <c r="A182" s="1"/>
      <c r="C182" s="115"/>
      <c r="D182" s="115"/>
      <c r="E182" s="115"/>
      <c r="G182" s="114"/>
      <c r="H182" s="114"/>
    </row>
    <row r="183" spans="1:8" s="45" customFormat="1" x14ac:dyDescent="0.25">
      <c r="A183" s="1"/>
      <c r="C183" s="115"/>
      <c r="D183" s="115"/>
      <c r="E183" s="115"/>
      <c r="G183" s="114"/>
      <c r="H183" s="114"/>
    </row>
    <row r="184" spans="1:8" s="45" customFormat="1" x14ac:dyDescent="0.25">
      <c r="A184" s="1"/>
      <c r="C184" s="115"/>
      <c r="D184" s="115"/>
      <c r="E184" s="115"/>
      <c r="G184" s="114"/>
      <c r="H184" s="114"/>
    </row>
    <row r="185" spans="1:8" s="45" customFormat="1" x14ac:dyDescent="0.25">
      <c r="A185" s="1"/>
      <c r="C185" s="115"/>
      <c r="D185" s="115"/>
      <c r="E185" s="115"/>
      <c r="G185" s="114"/>
      <c r="H185" s="114"/>
    </row>
    <row r="186" spans="1:8" s="45" customFormat="1" x14ac:dyDescent="0.25">
      <c r="A186" s="1"/>
      <c r="C186" s="115"/>
      <c r="D186" s="115"/>
      <c r="E186" s="115"/>
      <c r="G186" s="114"/>
      <c r="H186" s="114"/>
    </row>
    <row r="187" spans="1:8" s="45" customFormat="1" x14ac:dyDescent="0.25">
      <c r="A187" s="1"/>
      <c r="C187" s="115"/>
      <c r="D187" s="115"/>
      <c r="E187" s="115"/>
      <c r="G187" s="114"/>
      <c r="H187" s="114"/>
    </row>
    <row r="188" spans="1:8" s="45" customFormat="1" x14ac:dyDescent="0.25">
      <c r="A188" s="1"/>
      <c r="C188" s="115"/>
      <c r="D188" s="115"/>
      <c r="E188" s="115"/>
      <c r="G188" s="114"/>
      <c r="H188" s="114"/>
    </row>
    <row r="189" spans="1:8" s="45" customFormat="1" x14ac:dyDescent="0.25">
      <c r="A189" s="1"/>
      <c r="C189" s="115"/>
      <c r="D189" s="115"/>
      <c r="E189" s="115"/>
      <c r="G189" s="114"/>
      <c r="H189" s="114"/>
    </row>
    <row r="190" spans="1:8" s="45" customFormat="1" x14ac:dyDescent="0.25">
      <c r="A190" s="1"/>
      <c r="C190" s="115"/>
      <c r="D190" s="115"/>
      <c r="E190" s="115"/>
      <c r="G190" s="114"/>
      <c r="H190" s="114"/>
    </row>
    <row r="191" spans="1:8" s="45" customFormat="1" x14ac:dyDescent="0.25">
      <c r="A191" s="1"/>
      <c r="C191" s="115"/>
      <c r="D191" s="115"/>
      <c r="E191" s="115"/>
      <c r="G191" s="114"/>
      <c r="H191" s="114"/>
    </row>
    <row r="192" spans="1:8" s="45" customFormat="1" x14ac:dyDescent="0.25">
      <c r="A192" s="1"/>
      <c r="C192" s="115"/>
      <c r="D192" s="115"/>
      <c r="E192" s="115"/>
      <c r="G192" s="114"/>
      <c r="H192" s="114"/>
    </row>
    <row r="193" spans="1:8" s="45" customFormat="1" x14ac:dyDescent="0.25">
      <c r="A193" s="1"/>
      <c r="C193" s="115"/>
      <c r="D193" s="115"/>
      <c r="E193" s="115"/>
      <c r="G193" s="114"/>
      <c r="H193" s="114"/>
    </row>
  </sheetData>
  <phoneticPr fontId="6" type="noConversion"/>
  <pageMargins left="0.7" right="0.7" top="0.75" bottom="0.75" header="0.3" footer="0.3"/>
  <pageSetup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0ab4c42e-1bb0-42f7-981f-e3b7cf5e0fe2"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C36A90A3F55604582A7C099552679C4" ma:contentTypeVersion="12" ma:contentTypeDescription="Create a new document." ma:contentTypeScope="" ma:versionID="6af0cee78d81927fd08d115141e2226f">
  <xsd:schema xmlns:xsd="http://www.w3.org/2001/XMLSchema" xmlns:xs="http://www.w3.org/2001/XMLSchema" xmlns:p="http://schemas.microsoft.com/office/2006/metadata/properties" xmlns:ns3="0ab4c42e-1bb0-42f7-981f-e3b7cf5e0fe2" xmlns:ns4="a878f346-ddb4-4d59-adba-2bb29656af0b" targetNamespace="http://schemas.microsoft.com/office/2006/metadata/properties" ma:root="true" ma:fieldsID="4a16350ff1ee2e65e93b19f35230660e" ns3:_="" ns4:_="">
    <xsd:import namespace="0ab4c42e-1bb0-42f7-981f-e3b7cf5e0fe2"/>
    <xsd:import namespace="a878f346-ddb4-4d59-adba-2bb29656af0b"/>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_activity" minOccurs="0"/>
                <xsd:element ref="ns3:MediaServiceObjectDetectorVersions" minOccurs="0"/>
                <xsd:element ref="ns3:MediaServiceDateTaken" minOccurs="0"/>
                <xsd:element ref="ns3:MediaServiceAutoTags" minOccurs="0"/>
                <xsd:element ref="ns3:MediaServiceGenerationTime" minOccurs="0"/>
                <xsd:element ref="ns3:MediaServiceEventHashCode"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4c42e-1bb0-42f7-981f-e3b7cf5e0f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_activity" ma:index="13" nillable="true" ma:displayName="_activity" ma:hidden="true" ma:internalName="_activity">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878f346-ddb4-4d59-adba-2bb29656af0b"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B5C3C16-8703-44CC-96F4-7207CC913C5B}">
  <ds:schemaRefs>
    <ds:schemaRef ds:uri="http://schemas.microsoft.com/sharepoint/v3/contenttype/forms"/>
  </ds:schemaRefs>
</ds:datastoreItem>
</file>

<file path=customXml/itemProps2.xml><?xml version="1.0" encoding="utf-8"?>
<ds:datastoreItem xmlns:ds="http://schemas.openxmlformats.org/officeDocument/2006/customXml" ds:itemID="{DC3682C6-87A9-4358-8EE4-EEE775BC6881}">
  <ds:schemaRefs>
    <ds:schemaRef ds:uri="http://www.w3.org/XML/1998/namespace"/>
    <ds:schemaRef ds:uri="0ab4c42e-1bb0-42f7-981f-e3b7cf5e0fe2"/>
    <ds:schemaRef ds:uri="http://purl.org/dc/elements/1.1/"/>
    <ds:schemaRef ds:uri="a878f346-ddb4-4d59-adba-2bb29656af0b"/>
    <ds:schemaRef ds:uri="http://schemas.microsoft.com/office/2006/metadata/properties"/>
    <ds:schemaRef ds:uri="http://purl.org/dc/dcmitype/"/>
    <ds:schemaRef ds:uri="http://schemas.microsoft.com/office/2006/documentManagement/types"/>
    <ds:schemaRef ds:uri="http://schemas.microsoft.com/office/infopath/2007/PartnerControls"/>
    <ds:schemaRef ds:uri="http://schemas.openxmlformats.org/package/2006/metadata/core-properties"/>
    <ds:schemaRef ds:uri="http://purl.org/dc/terms/"/>
  </ds:schemaRefs>
</ds:datastoreItem>
</file>

<file path=customXml/itemProps3.xml><?xml version="1.0" encoding="utf-8"?>
<ds:datastoreItem xmlns:ds="http://schemas.openxmlformats.org/officeDocument/2006/customXml" ds:itemID="{64AA7B0C-0989-4EA3-83D0-C1FFF26E169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b4c42e-1bb0-42f7-981f-e3b7cf5e0fe2"/>
    <ds:schemaRef ds:uri="a878f346-ddb4-4d59-adba-2bb29656af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Introduction</vt:lpstr>
      <vt:lpstr>Qhtr_summary</vt:lpstr>
      <vt:lpstr>Surf_flow</vt:lpstr>
      <vt:lpstr>Surf_flux</vt:lpstr>
      <vt:lpstr>h_int_summary_ET100A3_B3</vt:lpstr>
      <vt:lpstr>h_int_ET100A3</vt:lpstr>
      <vt:lpstr>h_int_ET100B3</vt:lpstr>
      <vt:lpstr>Qhtr_source_data</vt:lpstr>
      <vt:lpstr>Flux_software_source_data</vt:lpstr>
      <vt:lpstr>Flux_meas_source_data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 Ji-Hyun (Jeannie)</dc:creator>
  <cp:lastModifiedBy>Kim, Ji-Hyun (Jeannie)</cp:lastModifiedBy>
  <cp:lastPrinted>2025-05-06T20:50:14Z</cp:lastPrinted>
  <dcterms:created xsi:type="dcterms:W3CDTF">2023-10-23T23:55:07Z</dcterms:created>
  <dcterms:modified xsi:type="dcterms:W3CDTF">2025-07-16T19:24:02Z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0x0101001C36A90A3F55604582A7C099552679C4</vt:lpwstr>
  </property>
</Properties>
</file>